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ПРОМЫШЛЕННОСТЬ согласовано +++\"/>
    </mc:Choice>
  </mc:AlternateContent>
  <xr:revisionPtr revIDLastSave="0" documentId="13_ncr:1_{B3A5CA2E-10A1-4F76-9854-EEB5542756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ВВОД" sheetId="1" r:id="rId1"/>
    <sheet name="БД_Пром1МО_2024" sheetId="2" state="hidden" r:id="rId2"/>
    <sheet name="МО БД" sheetId="3" state="hidden" r:id="rId3"/>
    <sheet name="МО" sheetId="4" state="hidden" r:id="rId4"/>
  </sheets>
  <externalReferences>
    <externalReference r:id="rId5"/>
  </externalReferences>
  <definedNames>
    <definedName name="Excel_BuiltIn__FilterDatabase" localSheetId="1">#REF!</definedName>
    <definedName name="Excel_BuiltIn__FilterDatabase">#REF!</definedName>
    <definedName name="InputRange" localSheetId="1">#REF!</definedName>
    <definedName name="InputRange">#REF!</definedName>
    <definedName name="InputRange01" localSheetId="1">[1]Анкета_Сбор!#REF!</definedName>
    <definedName name="InputRange01">[1]Анкета_Сбор!#REF!</definedName>
    <definedName name="InputRange02" localSheetId="1">[1]Анкета_Сбор!#REF!</definedName>
    <definedName name="InputRange02">[1]Анкета_Сбор!#REF!</definedName>
    <definedName name="InputRange11" localSheetId="1">#REF!</definedName>
    <definedName name="InputRange11">#REF!</definedName>
    <definedName name="InputRange2" localSheetId="1">#REF!</definedName>
    <definedName name="InputRange2">#REF!</definedName>
    <definedName name="Z_0F955BED_3AA5_4ED9_8747_25E63CDA70F7_.wvu.Cols" localSheetId="1">#REF!</definedName>
    <definedName name="Z_0F955BED_3AA5_4ED9_8747_25E63CDA70F7_.wvu.Cols">#REF!</definedName>
    <definedName name="Z_0F955BED_3AA5_4ED9_8747_25E63CDA70F7_.wvu.FilterData" localSheetId="1">#REF!</definedName>
    <definedName name="Z_0F955BED_3AA5_4ED9_8747_25E63CDA70F7_.wvu.FilterData">#REF!</definedName>
    <definedName name="Z_0F955BED_3AA5_4ED9_8747_25E63CDA70F7_.wvu.PrintTitles" localSheetId="1">#REF!</definedName>
    <definedName name="Z_0F955BED_3AA5_4ED9_8747_25E63CDA70F7_.wvu.PrintTitles">#REF!</definedName>
    <definedName name="Z_0F955BED_3AA5_4ED9_8747_25E63CDA70F7_.wvu.Rows" localSheetId="1">(#REF!,#REF!)</definedName>
    <definedName name="Z_0F955BED_3AA5_4ED9_8747_25E63CDA70F7_.wvu.Rows">(#REF!,#REF!)</definedName>
    <definedName name="Z_1CCF9464_AEC0_4C0F_98A5_E7B17D04C7EE_.wvu.Cols" localSheetId="1">#REF!</definedName>
    <definedName name="Z_1CCF9464_AEC0_4C0F_98A5_E7B17D04C7EE_.wvu.Cols">#REF!</definedName>
    <definedName name="Z_1CCF9464_AEC0_4C0F_98A5_E7B17D04C7EE_.wvu.FilterData" localSheetId="1">#REF!</definedName>
    <definedName name="Z_1CCF9464_AEC0_4C0F_98A5_E7B17D04C7EE_.wvu.FilterData">#REF!</definedName>
    <definedName name="Z_1CCF9464_AEC0_4C0F_98A5_E7B17D04C7EE_.wvu.PrintTitles" localSheetId="1">#REF!</definedName>
    <definedName name="Z_1CCF9464_AEC0_4C0F_98A5_E7B17D04C7EE_.wvu.PrintTitles">#REF!</definedName>
    <definedName name="Z_2A0D3FC1_008C_421C_8185_69EEE9802E8F_.wvu.FilterData" localSheetId="1">#REF!</definedName>
    <definedName name="Z_2A0D3FC1_008C_421C_8185_69EEE9802E8F_.wvu.FilterData">#REF!</definedName>
    <definedName name="Z_4D3410BB_2371_487E_AAF7_AC8AFE6E56CA_.wvu.Cols" localSheetId="1">#REF!</definedName>
    <definedName name="Z_4D3410BB_2371_487E_AAF7_AC8AFE6E56CA_.wvu.Cols">#REF!</definedName>
    <definedName name="Z_4D3410BB_2371_487E_AAF7_AC8AFE6E56CA_.wvu.FilterData" localSheetId="1">#REF!</definedName>
    <definedName name="Z_4D3410BB_2371_487E_AAF7_AC8AFE6E56CA_.wvu.FilterData">#REF!</definedName>
    <definedName name="Z_4D3410BB_2371_487E_AAF7_AC8AFE6E56CA_.wvu.PrintTitles" localSheetId="1">#REF!</definedName>
    <definedName name="Z_4D3410BB_2371_487E_AAF7_AC8AFE6E56CA_.wvu.PrintTitles">#REF!</definedName>
    <definedName name="Z_A77FDE54_1C34_42D3_AB21_D5EA3CF0EB76_.wvu.FilterData" localSheetId="1">#REF!</definedName>
    <definedName name="Z_A77FDE54_1C34_42D3_AB21_D5EA3CF0EB76_.wvu.FilterData">#REF!</definedName>
    <definedName name="Z_AC0A06EF_23F9_405C_A847_5A1F3FCA51B1_.wvu.FilterData" localSheetId="1">#REF!</definedName>
    <definedName name="Z_AC0A06EF_23F9_405C_A847_5A1F3FCA51B1_.wvu.FilterData">#REF!</definedName>
    <definedName name="Z_CA566A40_D8DF_4A83_8430_0418F2E4D7CA_.wvu.FilterData" localSheetId="1">#REF!</definedName>
    <definedName name="Z_CA566A40_D8DF_4A83_8430_0418F2E4D7CA_.wvu.FilterData">#REF!</definedName>
    <definedName name="Z_F999748C_9832_11D8_83FB_00E04C392051_.wvu.Cols" localSheetId="1">#REF!</definedName>
    <definedName name="Z_F999748C_9832_11D8_83FB_00E04C392051_.wvu.Cols">#REF!</definedName>
    <definedName name="Z_F999748C_9832_11D8_83FB_00E04C392051_.wvu.FilterData" localSheetId="1">#REF!</definedName>
    <definedName name="Z_F999748C_9832_11D8_83FB_00E04C392051_.wvu.FilterData">#REF!</definedName>
    <definedName name="Z_F999748C_9832_11D8_83FB_00E04C392051_.wvu.PrintTitles" localSheetId="1">#REF!</definedName>
    <definedName name="Z_F999748C_9832_11D8_83FB_00E04C392051_.wvu.PrintTitles">#REF!</definedName>
    <definedName name="Z_F999748C_9832_11D8_83FB_00E04C392051_.wvu.Rows" localSheetId="1">(#REF!,#REF!)</definedName>
    <definedName name="Z_F999748C_9832_11D8_83FB_00E04C392051_.wvu.Rows">(#REF!,#REF!)</definedName>
    <definedName name="_xlnm.Print_Area" localSheetId="0">ВВОД!$E$1:$AA$580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95" i="1" l="1"/>
  <c r="N343" i="1" l="1"/>
  <c r="N380" i="1" l="1"/>
  <c r="L380" i="1" s="1"/>
  <c r="K58" i="1"/>
  <c r="K28" i="1"/>
  <c r="F59" i="3" l="1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G13" i="3"/>
  <c r="D13" i="3"/>
  <c r="F13" i="3" s="1"/>
  <c r="G12" i="3"/>
  <c r="D12" i="3"/>
  <c r="F12" i="3" s="1"/>
  <c r="G11" i="3"/>
  <c r="D11" i="3"/>
  <c r="F11" i="3" s="1"/>
  <c r="G10" i="3"/>
  <c r="D10" i="3"/>
  <c r="F10" i="3" s="1"/>
  <c r="G9" i="3"/>
  <c r="D9" i="3"/>
  <c r="F9" i="3" s="1"/>
  <c r="G8" i="3"/>
  <c r="F8" i="3"/>
  <c r="D8" i="3"/>
  <c r="G7" i="3"/>
  <c r="D7" i="3"/>
  <c r="F7" i="3" s="1"/>
  <c r="G6" i="3"/>
  <c r="D6" i="3"/>
  <c r="F6" i="3" s="1"/>
  <c r="G5" i="3"/>
  <c r="D5" i="3"/>
  <c r="F5" i="3" s="1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N572" i="1"/>
  <c r="L572" i="1" s="1"/>
  <c r="R572" i="1" s="1"/>
  <c r="P572" i="1" s="1"/>
  <c r="V572" i="1" s="1"/>
  <c r="T572" i="1" s="1"/>
  <c r="Z572" i="1" s="1"/>
  <c r="X572" i="1" s="1"/>
  <c r="N571" i="1"/>
  <c r="L571" i="1" s="1"/>
  <c r="R571" i="1" s="1"/>
  <c r="P571" i="1" s="1"/>
  <c r="V571" i="1" s="1"/>
  <c r="T571" i="1" s="1"/>
  <c r="Z571" i="1" s="1"/>
  <c r="X571" i="1" s="1"/>
  <c r="N570" i="1"/>
  <c r="L570" i="1" s="1"/>
  <c r="R570" i="1" s="1"/>
  <c r="P570" i="1" s="1"/>
  <c r="V570" i="1" s="1"/>
  <c r="T570" i="1" s="1"/>
  <c r="Z570" i="1" s="1"/>
  <c r="X570" i="1" s="1"/>
  <c r="N569" i="1"/>
  <c r="L569" i="1" s="1"/>
  <c r="R569" i="1" s="1"/>
  <c r="P569" i="1" s="1"/>
  <c r="V569" i="1" s="1"/>
  <c r="T569" i="1" s="1"/>
  <c r="Z569" i="1" s="1"/>
  <c r="X569" i="1" s="1"/>
  <c r="P568" i="1"/>
  <c r="V568" i="1" s="1"/>
  <c r="T568" i="1" s="1"/>
  <c r="Z568" i="1" s="1"/>
  <c r="X568" i="1" s="1"/>
  <c r="N568" i="1"/>
  <c r="L568" i="1" s="1"/>
  <c r="R568" i="1" s="1"/>
  <c r="N567" i="1"/>
  <c r="L567" i="1"/>
  <c r="R567" i="1" s="1"/>
  <c r="P567" i="1" s="1"/>
  <c r="V567" i="1" s="1"/>
  <c r="T567" i="1" s="1"/>
  <c r="Z567" i="1" s="1"/>
  <c r="X567" i="1" s="1"/>
  <c r="N566" i="1"/>
  <c r="L566" i="1" s="1"/>
  <c r="R566" i="1" s="1"/>
  <c r="P566" i="1" s="1"/>
  <c r="V566" i="1" s="1"/>
  <c r="T566" i="1" s="1"/>
  <c r="Z566" i="1" s="1"/>
  <c r="X566" i="1" s="1"/>
  <c r="N565" i="1"/>
  <c r="L565" i="1"/>
  <c r="R565" i="1" s="1"/>
  <c r="P565" i="1" s="1"/>
  <c r="V565" i="1" s="1"/>
  <c r="T565" i="1" s="1"/>
  <c r="Z565" i="1" s="1"/>
  <c r="X565" i="1" s="1"/>
  <c r="N564" i="1"/>
  <c r="L564" i="1" s="1"/>
  <c r="R564" i="1" s="1"/>
  <c r="P564" i="1" s="1"/>
  <c r="V564" i="1" s="1"/>
  <c r="T564" i="1" s="1"/>
  <c r="Z564" i="1" s="1"/>
  <c r="X564" i="1" s="1"/>
  <c r="N563" i="1"/>
  <c r="L563" i="1" s="1"/>
  <c r="R563" i="1" s="1"/>
  <c r="P563" i="1" s="1"/>
  <c r="V563" i="1" s="1"/>
  <c r="T563" i="1" s="1"/>
  <c r="Z563" i="1" s="1"/>
  <c r="X563" i="1" s="1"/>
  <c r="N562" i="1"/>
  <c r="L562" i="1" s="1"/>
  <c r="R562" i="1" s="1"/>
  <c r="P562" i="1" s="1"/>
  <c r="V562" i="1" s="1"/>
  <c r="T562" i="1" s="1"/>
  <c r="Z562" i="1" s="1"/>
  <c r="X562" i="1" s="1"/>
  <c r="N561" i="1"/>
  <c r="L561" i="1" s="1"/>
  <c r="R561" i="1" s="1"/>
  <c r="P561" i="1" s="1"/>
  <c r="V561" i="1" s="1"/>
  <c r="T561" i="1" s="1"/>
  <c r="Z561" i="1" s="1"/>
  <c r="X561" i="1" s="1"/>
  <c r="N560" i="1"/>
  <c r="L560" i="1" s="1"/>
  <c r="R560" i="1" s="1"/>
  <c r="P560" i="1" s="1"/>
  <c r="V560" i="1" s="1"/>
  <c r="T560" i="1" s="1"/>
  <c r="Z560" i="1" s="1"/>
  <c r="X560" i="1" s="1"/>
  <c r="N559" i="1"/>
  <c r="L559" i="1" s="1"/>
  <c r="R559" i="1" s="1"/>
  <c r="P559" i="1" s="1"/>
  <c r="V559" i="1" s="1"/>
  <c r="T559" i="1" s="1"/>
  <c r="Z559" i="1" s="1"/>
  <c r="X559" i="1" s="1"/>
  <c r="N558" i="1"/>
  <c r="L558" i="1" s="1"/>
  <c r="J555" i="1"/>
  <c r="J554" i="1"/>
  <c r="J552" i="1" s="1"/>
  <c r="N553" i="1"/>
  <c r="L553" i="1" s="1"/>
  <c r="R553" i="1" s="1"/>
  <c r="N549" i="1"/>
  <c r="L549" i="1" s="1"/>
  <c r="R549" i="1" s="1"/>
  <c r="P549" i="1" s="1"/>
  <c r="V549" i="1" s="1"/>
  <c r="T549" i="1" s="1"/>
  <c r="Z549" i="1" s="1"/>
  <c r="X549" i="1" s="1"/>
  <c r="N548" i="1"/>
  <c r="L548" i="1" s="1"/>
  <c r="R548" i="1" s="1"/>
  <c r="P548" i="1" s="1"/>
  <c r="V548" i="1" s="1"/>
  <c r="T548" i="1" s="1"/>
  <c r="Z548" i="1" s="1"/>
  <c r="X548" i="1" s="1"/>
  <c r="N547" i="1"/>
  <c r="L547" i="1" s="1"/>
  <c r="R547" i="1" s="1"/>
  <c r="P547" i="1" s="1"/>
  <c r="V547" i="1" s="1"/>
  <c r="T547" i="1" s="1"/>
  <c r="Z547" i="1" s="1"/>
  <c r="X547" i="1" s="1"/>
  <c r="N546" i="1"/>
  <c r="L546" i="1" s="1"/>
  <c r="R546" i="1" s="1"/>
  <c r="P546" i="1" s="1"/>
  <c r="V546" i="1" s="1"/>
  <c r="T546" i="1" s="1"/>
  <c r="Z546" i="1" s="1"/>
  <c r="X546" i="1" s="1"/>
  <c r="N545" i="1"/>
  <c r="L545" i="1" s="1"/>
  <c r="R545" i="1" s="1"/>
  <c r="P545" i="1" s="1"/>
  <c r="V545" i="1" s="1"/>
  <c r="T545" i="1" s="1"/>
  <c r="Z545" i="1" s="1"/>
  <c r="X545" i="1" s="1"/>
  <c r="N544" i="1"/>
  <c r="L544" i="1"/>
  <c r="R544" i="1" s="1"/>
  <c r="P544" i="1" s="1"/>
  <c r="V544" i="1" s="1"/>
  <c r="T544" i="1" s="1"/>
  <c r="Z544" i="1" s="1"/>
  <c r="X544" i="1" s="1"/>
  <c r="N543" i="1"/>
  <c r="L543" i="1" s="1"/>
  <c r="R543" i="1" s="1"/>
  <c r="P543" i="1" s="1"/>
  <c r="V543" i="1" s="1"/>
  <c r="T543" i="1" s="1"/>
  <c r="Z543" i="1" s="1"/>
  <c r="X543" i="1" s="1"/>
  <c r="N542" i="1"/>
  <c r="L542" i="1"/>
  <c r="R542" i="1" s="1"/>
  <c r="P542" i="1" s="1"/>
  <c r="V542" i="1" s="1"/>
  <c r="T542" i="1" s="1"/>
  <c r="Z542" i="1" s="1"/>
  <c r="X542" i="1" s="1"/>
  <c r="N541" i="1"/>
  <c r="L541" i="1" s="1"/>
  <c r="R541" i="1" s="1"/>
  <c r="P541" i="1" s="1"/>
  <c r="V541" i="1" s="1"/>
  <c r="T541" i="1" s="1"/>
  <c r="Z541" i="1" s="1"/>
  <c r="X541" i="1" s="1"/>
  <c r="N540" i="1"/>
  <c r="L540" i="1"/>
  <c r="J538" i="1"/>
  <c r="N537" i="1"/>
  <c r="N534" i="1"/>
  <c r="L534" i="1" s="1"/>
  <c r="R534" i="1" s="1"/>
  <c r="P534" i="1" s="1"/>
  <c r="V534" i="1" s="1"/>
  <c r="T534" i="1" s="1"/>
  <c r="Z534" i="1" s="1"/>
  <c r="X534" i="1" s="1"/>
  <c r="R533" i="1"/>
  <c r="P533" i="1" s="1"/>
  <c r="V533" i="1" s="1"/>
  <c r="T533" i="1" s="1"/>
  <c r="Z533" i="1" s="1"/>
  <c r="X533" i="1" s="1"/>
  <c r="N533" i="1"/>
  <c r="L533" i="1"/>
  <c r="V532" i="1"/>
  <c r="T532" i="1" s="1"/>
  <c r="Z532" i="1" s="1"/>
  <c r="X532" i="1" s="1"/>
  <c r="N532" i="1"/>
  <c r="L532" i="1" s="1"/>
  <c r="R532" i="1" s="1"/>
  <c r="P532" i="1" s="1"/>
  <c r="N531" i="1"/>
  <c r="L531" i="1"/>
  <c r="R531" i="1" s="1"/>
  <c r="P531" i="1" s="1"/>
  <c r="V531" i="1" s="1"/>
  <c r="T531" i="1" s="1"/>
  <c r="Z531" i="1" s="1"/>
  <c r="X531" i="1" s="1"/>
  <c r="V530" i="1"/>
  <c r="T530" i="1" s="1"/>
  <c r="Z530" i="1" s="1"/>
  <c r="X530" i="1" s="1"/>
  <c r="N530" i="1"/>
  <c r="L530" i="1" s="1"/>
  <c r="R530" i="1" s="1"/>
  <c r="P530" i="1" s="1"/>
  <c r="N529" i="1"/>
  <c r="L529" i="1" s="1"/>
  <c r="R529" i="1" s="1"/>
  <c r="P529" i="1" s="1"/>
  <c r="V529" i="1" s="1"/>
  <c r="T529" i="1" s="1"/>
  <c r="Z529" i="1" s="1"/>
  <c r="X529" i="1" s="1"/>
  <c r="N528" i="1"/>
  <c r="L528" i="1" s="1"/>
  <c r="R528" i="1" s="1"/>
  <c r="P528" i="1" s="1"/>
  <c r="V528" i="1" s="1"/>
  <c r="T528" i="1" s="1"/>
  <c r="Z528" i="1" s="1"/>
  <c r="X528" i="1" s="1"/>
  <c r="N527" i="1"/>
  <c r="L527" i="1"/>
  <c r="R527" i="1" s="1"/>
  <c r="P527" i="1" s="1"/>
  <c r="V527" i="1" s="1"/>
  <c r="T527" i="1" s="1"/>
  <c r="Z527" i="1" s="1"/>
  <c r="X527" i="1" s="1"/>
  <c r="N526" i="1"/>
  <c r="N525" i="1"/>
  <c r="L525" i="1" s="1"/>
  <c r="R525" i="1" s="1"/>
  <c r="P525" i="1" s="1"/>
  <c r="V525" i="1" s="1"/>
  <c r="T525" i="1" s="1"/>
  <c r="Z525" i="1" s="1"/>
  <c r="X525" i="1" s="1"/>
  <c r="N524" i="1"/>
  <c r="L524" i="1" s="1"/>
  <c r="R524" i="1" s="1"/>
  <c r="P524" i="1" s="1"/>
  <c r="V524" i="1" s="1"/>
  <c r="T524" i="1" s="1"/>
  <c r="Z524" i="1" s="1"/>
  <c r="X524" i="1" s="1"/>
  <c r="N523" i="1"/>
  <c r="L523" i="1"/>
  <c r="R523" i="1" s="1"/>
  <c r="P523" i="1" s="1"/>
  <c r="V523" i="1" s="1"/>
  <c r="T523" i="1" s="1"/>
  <c r="Z523" i="1" s="1"/>
  <c r="X523" i="1" s="1"/>
  <c r="N522" i="1"/>
  <c r="L522" i="1" s="1"/>
  <c r="R522" i="1" s="1"/>
  <c r="P522" i="1" s="1"/>
  <c r="V522" i="1" s="1"/>
  <c r="T522" i="1" s="1"/>
  <c r="Z522" i="1" s="1"/>
  <c r="X522" i="1" s="1"/>
  <c r="N521" i="1"/>
  <c r="L521" i="1" s="1"/>
  <c r="R521" i="1" s="1"/>
  <c r="P521" i="1" s="1"/>
  <c r="J519" i="1"/>
  <c r="N518" i="1"/>
  <c r="L518" i="1" s="1"/>
  <c r="J512" i="1"/>
  <c r="N508" i="1"/>
  <c r="L508" i="1"/>
  <c r="R508" i="1" s="1"/>
  <c r="P508" i="1" s="1"/>
  <c r="V508" i="1" s="1"/>
  <c r="T508" i="1" s="1"/>
  <c r="Z508" i="1" s="1"/>
  <c r="X508" i="1" s="1"/>
  <c r="N507" i="1"/>
  <c r="L507" i="1" s="1"/>
  <c r="R507" i="1" s="1"/>
  <c r="P507" i="1" s="1"/>
  <c r="V507" i="1" s="1"/>
  <c r="T507" i="1" s="1"/>
  <c r="Z507" i="1" s="1"/>
  <c r="X507" i="1" s="1"/>
  <c r="R506" i="1"/>
  <c r="P506" i="1" s="1"/>
  <c r="V506" i="1" s="1"/>
  <c r="T506" i="1" s="1"/>
  <c r="Z506" i="1" s="1"/>
  <c r="X506" i="1" s="1"/>
  <c r="N506" i="1"/>
  <c r="L506" i="1"/>
  <c r="N505" i="1"/>
  <c r="L505" i="1" s="1"/>
  <c r="R505" i="1" s="1"/>
  <c r="P505" i="1" s="1"/>
  <c r="V505" i="1" s="1"/>
  <c r="T505" i="1" s="1"/>
  <c r="Z505" i="1" s="1"/>
  <c r="X505" i="1" s="1"/>
  <c r="N504" i="1"/>
  <c r="L504" i="1" s="1"/>
  <c r="R504" i="1" s="1"/>
  <c r="P504" i="1" s="1"/>
  <c r="V504" i="1" s="1"/>
  <c r="T504" i="1" s="1"/>
  <c r="Z504" i="1" s="1"/>
  <c r="X504" i="1" s="1"/>
  <c r="N503" i="1"/>
  <c r="L503" i="1" s="1"/>
  <c r="R503" i="1" s="1"/>
  <c r="P503" i="1" s="1"/>
  <c r="V503" i="1" s="1"/>
  <c r="T503" i="1" s="1"/>
  <c r="Z503" i="1" s="1"/>
  <c r="X503" i="1" s="1"/>
  <c r="N502" i="1"/>
  <c r="L502" i="1"/>
  <c r="R502" i="1" s="1"/>
  <c r="P502" i="1" s="1"/>
  <c r="V502" i="1" s="1"/>
  <c r="T502" i="1" s="1"/>
  <c r="Z502" i="1" s="1"/>
  <c r="X502" i="1" s="1"/>
  <c r="N501" i="1"/>
  <c r="L501" i="1" s="1"/>
  <c r="R501" i="1" s="1"/>
  <c r="P501" i="1" s="1"/>
  <c r="V501" i="1" s="1"/>
  <c r="T501" i="1" s="1"/>
  <c r="Z501" i="1" s="1"/>
  <c r="X501" i="1" s="1"/>
  <c r="T500" i="1"/>
  <c r="Z500" i="1" s="1"/>
  <c r="X500" i="1" s="1"/>
  <c r="N500" i="1"/>
  <c r="L500" i="1"/>
  <c r="R500" i="1" s="1"/>
  <c r="P500" i="1" s="1"/>
  <c r="V500" i="1" s="1"/>
  <c r="N499" i="1"/>
  <c r="L499" i="1" s="1"/>
  <c r="R499" i="1" s="1"/>
  <c r="P499" i="1" s="1"/>
  <c r="J497" i="1"/>
  <c r="J494" i="1" s="1"/>
  <c r="N496" i="1"/>
  <c r="L496" i="1" s="1"/>
  <c r="N493" i="1"/>
  <c r="L493" i="1" s="1"/>
  <c r="R493" i="1" s="1"/>
  <c r="P493" i="1" s="1"/>
  <c r="V493" i="1" s="1"/>
  <c r="T493" i="1" s="1"/>
  <c r="Z493" i="1" s="1"/>
  <c r="X493" i="1" s="1"/>
  <c r="R492" i="1"/>
  <c r="P492" i="1" s="1"/>
  <c r="V492" i="1" s="1"/>
  <c r="T492" i="1" s="1"/>
  <c r="Z492" i="1" s="1"/>
  <c r="X492" i="1" s="1"/>
  <c r="N492" i="1"/>
  <c r="L492" i="1"/>
  <c r="N491" i="1"/>
  <c r="L491" i="1" s="1"/>
  <c r="R491" i="1" s="1"/>
  <c r="P491" i="1" s="1"/>
  <c r="V491" i="1" s="1"/>
  <c r="T491" i="1" s="1"/>
  <c r="Z491" i="1" s="1"/>
  <c r="X491" i="1" s="1"/>
  <c r="N490" i="1"/>
  <c r="L490" i="1"/>
  <c r="R490" i="1" s="1"/>
  <c r="P490" i="1" s="1"/>
  <c r="V490" i="1" s="1"/>
  <c r="T490" i="1" s="1"/>
  <c r="Z490" i="1" s="1"/>
  <c r="X490" i="1" s="1"/>
  <c r="V489" i="1"/>
  <c r="T489" i="1" s="1"/>
  <c r="Z489" i="1" s="1"/>
  <c r="X489" i="1" s="1"/>
  <c r="N489" i="1"/>
  <c r="L489" i="1" s="1"/>
  <c r="R489" i="1" s="1"/>
  <c r="P489" i="1" s="1"/>
  <c r="N488" i="1"/>
  <c r="L488" i="1"/>
  <c r="R488" i="1" s="1"/>
  <c r="P488" i="1" s="1"/>
  <c r="V488" i="1" s="1"/>
  <c r="T488" i="1" s="1"/>
  <c r="Z488" i="1" s="1"/>
  <c r="X488" i="1" s="1"/>
  <c r="N487" i="1"/>
  <c r="L487" i="1" s="1"/>
  <c r="R487" i="1" s="1"/>
  <c r="P487" i="1" s="1"/>
  <c r="V487" i="1" s="1"/>
  <c r="T487" i="1" s="1"/>
  <c r="Z487" i="1" s="1"/>
  <c r="X487" i="1" s="1"/>
  <c r="R486" i="1"/>
  <c r="P486" i="1" s="1"/>
  <c r="V486" i="1" s="1"/>
  <c r="T486" i="1" s="1"/>
  <c r="Z486" i="1" s="1"/>
  <c r="X486" i="1" s="1"/>
  <c r="N486" i="1"/>
  <c r="L486" i="1"/>
  <c r="N485" i="1"/>
  <c r="L485" i="1" s="1"/>
  <c r="R485" i="1" s="1"/>
  <c r="P485" i="1" s="1"/>
  <c r="V485" i="1" s="1"/>
  <c r="T485" i="1" s="1"/>
  <c r="Z485" i="1" s="1"/>
  <c r="X485" i="1" s="1"/>
  <c r="N484" i="1"/>
  <c r="L484" i="1" s="1"/>
  <c r="R484" i="1" s="1"/>
  <c r="P484" i="1" s="1"/>
  <c r="V484" i="1" s="1"/>
  <c r="T484" i="1" s="1"/>
  <c r="Z484" i="1" s="1"/>
  <c r="X484" i="1" s="1"/>
  <c r="N483" i="1"/>
  <c r="L483" i="1" s="1"/>
  <c r="R483" i="1" s="1"/>
  <c r="P483" i="1" s="1"/>
  <c r="V483" i="1" s="1"/>
  <c r="T483" i="1" s="1"/>
  <c r="Z483" i="1" s="1"/>
  <c r="X483" i="1" s="1"/>
  <c r="N482" i="1"/>
  <c r="L482" i="1"/>
  <c r="R482" i="1" s="1"/>
  <c r="P482" i="1" s="1"/>
  <c r="V482" i="1" s="1"/>
  <c r="T482" i="1" s="1"/>
  <c r="Z482" i="1" s="1"/>
  <c r="X482" i="1" s="1"/>
  <c r="N481" i="1"/>
  <c r="L481" i="1" s="1"/>
  <c r="R481" i="1" s="1"/>
  <c r="P481" i="1" s="1"/>
  <c r="V481" i="1" s="1"/>
  <c r="T481" i="1" s="1"/>
  <c r="Z481" i="1" s="1"/>
  <c r="X481" i="1" s="1"/>
  <c r="N480" i="1"/>
  <c r="L480" i="1" s="1"/>
  <c r="R480" i="1" s="1"/>
  <c r="P480" i="1" s="1"/>
  <c r="V480" i="1" s="1"/>
  <c r="T480" i="1" s="1"/>
  <c r="Z480" i="1" s="1"/>
  <c r="X480" i="1" s="1"/>
  <c r="P479" i="1"/>
  <c r="V479" i="1" s="1"/>
  <c r="T479" i="1" s="1"/>
  <c r="Z479" i="1" s="1"/>
  <c r="X479" i="1" s="1"/>
  <c r="N479" i="1"/>
  <c r="L479" i="1" s="1"/>
  <c r="R479" i="1" s="1"/>
  <c r="N478" i="1"/>
  <c r="L478" i="1"/>
  <c r="R478" i="1" s="1"/>
  <c r="P478" i="1" s="1"/>
  <c r="V478" i="1" s="1"/>
  <c r="T478" i="1" s="1"/>
  <c r="Z478" i="1" s="1"/>
  <c r="X478" i="1" s="1"/>
  <c r="N477" i="1"/>
  <c r="N476" i="1"/>
  <c r="L476" i="1"/>
  <c r="J474" i="1"/>
  <c r="M474" i="1" s="1"/>
  <c r="N473" i="1"/>
  <c r="L473" i="1"/>
  <c r="M471" i="1"/>
  <c r="J471" i="1"/>
  <c r="N470" i="1"/>
  <c r="L470" i="1" s="1"/>
  <c r="R470" i="1" s="1"/>
  <c r="P470" i="1" s="1"/>
  <c r="V470" i="1" s="1"/>
  <c r="T470" i="1" s="1"/>
  <c r="Z470" i="1" s="1"/>
  <c r="X470" i="1" s="1"/>
  <c r="N469" i="1"/>
  <c r="L469" i="1"/>
  <c r="R469" i="1" s="1"/>
  <c r="P469" i="1" s="1"/>
  <c r="V469" i="1" s="1"/>
  <c r="T469" i="1" s="1"/>
  <c r="Z469" i="1" s="1"/>
  <c r="X469" i="1" s="1"/>
  <c r="N468" i="1"/>
  <c r="L468" i="1" s="1"/>
  <c r="R468" i="1" s="1"/>
  <c r="P468" i="1" s="1"/>
  <c r="V468" i="1" s="1"/>
  <c r="T468" i="1" s="1"/>
  <c r="Z468" i="1" s="1"/>
  <c r="X468" i="1" s="1"/>
  <c r="N467" i="1"/>
  <c r="L467" i="1" s="1"/>
  <c r="R467" i="1" s="1"/>
  <c r="P467" i="1" s="1"/>
  <c r="V467" i="1" s="1"/>
  <c r="T467" i="1" s="1"/>
  <c r="Z467" i="1" s="1"/>
  <c r="X467" i="1" s="1"/>
  <c r="R466" i="1"/>
  <c r="P466" i="1" s="1"/>
  <c r="V466" i="1" s="1"/>
  <c r="T466" i="1" s="1"/>
  <c r="Z466" i="1" s="1"/>
  <c r="X466" i="1" s="1"/>
  <c r="N466" i="1"/>
  <c r="L466" i="1" s="1"/>
  <c r="N465" i="1"/>
  <c r="L465" i="1"/>
  <c r="R465" i="1" s="1"/>
  <c r="P465" i="1" s="1"/>
  <c r="V465" i="1" s="1"/>
  <c r="T465" i="1" s="1"/>
  <c r="Z465" i="1" s="1"/>
  <c r="X465" i="1" s="1"/>
  <c r="N464" i="1"/>
  <c r="L464" i="1" s="1"/>
  <c r="R464" i="1" s="1"/>
  <c r="P464" i="1" s="1"/>
  <c r="V464" i="1" s="1"/>
  <c r="T464" i="1" s="1"/>
  <c r="Z464" i="1" s="1"/>
  <c r="X464" i="1" s="1"/>
  <c r="N463" i="1"/>
  <c r="L463" i="1" s="1"/>
  <c r="R463" i="1" s="1"/>
  <c r="P463" i="1" s="1"/>
  <c r="V463" i="1" s="1"/>
  <c r="T463" i="1" s="1"/>
  <c r="Z463" i="1" s="1"/>
  <c r="X463" i="1" s="1"/>
  <c r="N462" i="1"/>
  <c r="L462" i="1" s="1"/>
  <c r="R462" i="1" s="1"/>
  <c r="P462" i="1" s="1"/>
  <c r="V462" i="1" s="1"/>
  <c r="T462" i="1" s="1"/>
  <c r="Z462" i="1" s="1"/>
  <c r="X462" i="1" s="1"/>
  <c r="N461" i="1"/>
  <c r="L461" i="1"/>
  <c r="J459" i="1"/>
  <c r="M459" i="1" s="1"/>
  <c r="N458" i="1"/>
  <c r="L458" i="1" s="1"/>
  <c r="J456" i="1"/>
  <c r="M456" i="1" s="1"/>
  <c r="N455" i="1"/>
  <c r="L455" i="1" s="1"/>
  <c r="R455" i="1" s="1"/>
  <c r="P455" i="1" s="1"/>
  <c r="V455" i="1" s="1"/>
  <c r="T455" i="1" s="1"/>
  <c r="Z455" i="1" s="1"/>
  <c r="X455" i="1" s="1"/>
  <c r="N454" i="1"/>
  <c r="L454" i="1" s="1"/>
  <c r="R454" i="1" s="1"/>
  <c r="P454" i="1" s="1"/>
  <c r="V454" i="1" s="1"/>
  <c r="T454" i="1" s="1"/>
  <c r="Z454" i="1" s="1"/>
  <c r="X454" i="1" s="1"/>
  <c r="N453" i="1"/>
  <c r="L453" i="1" s="1"/>
  <c r="R453" i="1" s="1"/>
  <c r="P453" i="1" s="1"/>
  <c r="V453" i="1" s="1"/>
  <c r="T453" i="1" s="1"/>
  <c r="Z453" i="1" s="1"/>
  <c r="X453" i="1" s="1"/>
  <c r="N452" i="1"/>
  <c r="L452" i="1" s="1"/>
  <c r="R452" i="1" s="1"/>
  <c r="P452" i="1" s="1"/>
  <c r="V452" i="1" s="1"/>
  <c r="T452" i="1" s="1"/>
  <c r="Z452" i="1" s="1"/>
  <c r="X452" i="1" s="1"/>
  <c r="N451" i="1"/>
  <c r="L451" i="1" s="1"/>
  <c r="R451" i="1" s="1"/>
  <c r="P451" i="1" s="1"/>
  <c r="V451" i="1" s="1"/>
  <c r="T451" i="1" s="1"/>
  <c r="Z451" i="1" s="1"/>
  <c r="X451" i="1" s="1"/>
  <c r="N450" i="1"/>
  <c r="L450" i="1" s="1"/>
  <c r="R450" i="1" s="1"/>
  <c r="P450" i="1" s="1"/>
  <c r="V450" i="1" s="1"/>
  <c r="T450" i="1" s="1"/>
  <c r="Z450" i="1" s="1"/>
  <c r="X450" i="1" s="1"/>
  <c r="N449" i="1"/>
  <c r="L449" i="1"/>
  <c r="R449" i="1" s="1"/>
  <c r="P449" i="1" s="1"/>
  <c r="V449" i="1" s="1"/>
  <c r="T449" i="1" s="1"/>
  <c r="Z449" i="1" s="1"/>
  <c r="X449" i="1" s="1"/>
  <c r="V448" i="1"/>
  <c r="T448" i="1" s="1"/>
  <c r="Z448" i="1" s="1"/>
  <c r="X448" i="1" s="1"/>
  <c r="N448" i="1"/>
  <c r="L448" i="1" s="1"/>
  <c r="R448" i="1" s="1"/>
  <c r="P448" i="1" s="1"/>
  <c r="N447" i="1"/>
  <c r="L447" i="1"/>
  <c r="R447" i="1" s="1"/>
  <c r="P447" i="1" s="1"/>
  <c r="V447" i="1" s="1"/>
  <c r="T447" i="1" s="1"/>
  <c r="Z447" i="1" s="1"/>
  <c r="X447" i="1" s="1"/>
  <c r="N446" i="1"/>
  <c r="J444" i="1"/>
  <c r="N443" i="1"/>
  <c r="L443" i="1" s="1"/>
  <c r="N440" i="1"/>
  <c r="L440" i="1"/>
  <c r="R440" i="1" s="1"/>
  <c r="P440" i="1" s="1"/>
  <c r="V440" i="1" s="1"/>
  <c r="T440" i="1" s="1"/>
  <c r="Z440" i="1" s="1"/>
  <c r="X440" i="1" s="1"/>
  <c r="X439" i="1"/>
  <c r="P439" i="1"/>
  <c r="V439" i="1" s="1"/>
  <c r="T439" i="1" s="1"/>
  <c r="Z439" i="1" s="1"/>
  <c r="N439" i="1"/>
  <c r="L439" i="1" s="1"/>
  <c r="R439" i="1" s="1"/>
  <c r="N438" i="1"/>
  <c r="L438" i="1"/>
  <c r="R438" i="1" s="1"/>
  <c r="P438" i="1" s="1"/>
  <c r="V438" i="1" s="1"/>
  <c r="T438" i="1" s="1"/>
  <c r="Z438" i="1" s="1"/>
  <c r="X438" i="1" s="1"/>
  <c r="N437" i="1"/>
  <c r="L437" i="1" s="1"/>
  <c r="R437" i="1" s="1"/>
  <c r="P437" i="1" s="1"/>
  <c r="V437" i="1" s="1"/>
  <c r="T437" i="1" s="1"/>
  <c r="Z437" i="1" s="1"/>
  <c r="X437" i="1" s="1"/>
  <c r="N436" i="1"/>
  <c r="L436" i="1"/>
  <c r="R436" i="1" s="1"/>
  <c r="P436" i="1" s="1"/>
  <c r="V436" i="1" s="1"/>
  <c r="T436" i="1" s="1"/>
  <c r="Z436" i="1" s="1"/>
  <c r="X436" i="1" s="1"/>
  <c r="N435" i="1"/>
  <c r="L435" i="1" s="1"/>
  <c r="R435" i="1" s="1"/>
  <c r="P435" i="1" s="1"/>
  <c r="V435" i="1" s="1"/>
  <c r="T435" i="1" s="1"/>
  <c r="Z435" i="1" s="1"/>
  <c r="X435" i="1" s="1"/>
  <c r="N434" i="1"/>
  <c r="L434" i="1"/>
  <c r="R434" i="1" s="1"/>
  <c r="P434" i="1" s="1"/>
  <c r="V434" i="1" s="1"/>
  <c r="T434" i="1" s="1"/>
  <c r="Z434" i="1" s="1"/>
  <c r="X434" i="1" s="1"/>
  <c r="N433" i="1"/>
  <c r="L433" i="1" s="1"/>
  <c r="R433" i="1" s="1"/>
  <c r="P433" i="1" s="1"/>
  <c r="V433" i="1" s="1"/>
  <c r="T433" i="1" s="1"/>
  <c r="Z433" i="1" s="1"/>
  <c r="X433" i="1" s="1"/>
  <c r="N432" i="1"/>
  <c r="L432" i="1" s="1"/>
  <c r="R432" i="1" s="1"/>
  <c r="P432" i="1" s="1"/>
  <c r="V432" i="1" s="1"/>
  <c r="T432" i="1" s="1"/>
  <c r="Z432" i="1" s="1"/>
  <c r="X432" i="1" s="1"/>
  <c r="N431" i="1"/>
  <c r="L431" i="1" s="1"/>
  <c r="R431" i="1" s="1"/>
  <c r="P431" i="1" s="1"/>
  <c r="V431" i="1" s="1"/>
  <c r="J429" i="1"/>
  <c r="M429" i="1" s="1"/>
  <c r="P428" i="1"/>
  <c r="N428" i="1"/>
  <c r="L428" i="1" s="1"/>
  <c r="N425" i="1"/>
  <c r="L425" i="1" s="1"/>
  <c r="R425" i="1" s="1"/>
  <c r="P425" i="1" s="1"/>
  <c r="V425" i="1" s="1"/>
  <c r="T425" i="1" s="1"/>
  <c r="Z425" i="1" s="1"/>
  <c r="X425" i="1" s="1"/>
  <c r="N424" i="1"/>
  <c r="L424" i="1" s="1"/>
  <c r="R424" i="1" s="1"/>
  <c r="P424" i="1" s="1"/>
  <c r="V424" i="1" s="1"/>
  <c r="T424" i="1" s="1"/>
  <c r="Z424" i="1" s="1"/>
  <c r="X424" i="1" s="1"/>
  <c r="N423" i="1"/>
  <c r="L423" i="1"/>
  <c r="R423" i="1" s="1"/>
  <c r="P423" i="1" s="1"/>
  <c r="V423" i="1" s="1"/>
  <c r="T423" i="1" s="1"/>
  <c r="Z423" i="1" s="1"/>
  <c r="X423" i="1" s="1"/>
  <c r="N422" i="1"/>
  <c r="L422" i="1" s="1"/>
  <c r="R422" i="1" s="1"/>
  <c r="P422" i="1" s="1"/>
  <c r="V422" i="1" s="1"/>
  <c r="T422" i="1" s="1"/>
  <c r="Z422" i="1" s="1"/>
  <c r="X422" i="1" s="1"/>
  <c r="T421" i="1"/>
  <c r="Z421" i="1" s="1"/>
  <c r="X421" i="1" s="1"/>
  <c r="N421" i="1"/>
  <c r="L421" i="1"/>
  <c r="R421" i="1" s="1"/>
  <c r="P421" i="1" s="1"/>
  <c r="V421" i="1" s="1"/>
  <c r="N420" i="1"/>
  <c r="L420" i="1" s="1"/>
  <c r="R420" i="1" s="1"/>
  <c r="P420" i="1" s="1"/>
  <c r="V420" i="1" s="1"/>
  <c r="T420" i="1" s="1"/>
  <c r="Z420" i="1" s="1"/>
  <c r="X420" i="1" s="1"/>
  <c r="N419" i="1"/>
  <c r="L419" i="1" s="1"/>
  <c r="R419" i="1" s="1"/>
  <c r="P419" i="1" s="1"/>
  <c r="V419" i="1" s="1"/>
  <c r="T419" i="1" s="1"/>
  <c r="Z419" i="1" s="1"/>
  <c r="X419" i="1" s="1"/>
  <c r="R418" i="1"/>
  <c r="P418" i="1" s="1"/>
  <c r="V418" i="1" s="1"/>
  <c r="T418" i="1" s="1"/>
  <c r="Z418" i="1" s="1"/>
  <c r="X418" i="1" s="1"/>
  <c r="N418" i="1"/>
  <c r="L418" i="1" s="1"/>
  <c r="N417" i="1"/>
  <c r="L417" i="1"/>
  <c r="R417" i="1" s="1"/>
  <c r="P417" i="1" s="1"/>
  <c r="V417" i="1" s="1"/>
  <c r="T417" i="1" s="1"/>
  <c r="Z417" i="1" s="1"/>
  <c r="X417" i="1" s="1"/>
  <c r="R416" i="1"/>
  <c r="P416" i="1" s="1"/>
  <c r="V416" i="1" s="1"/>
  <c r="T416" i="1" s="1"/>
  <c r="Z416" i="1" s="1"/>
  <c r="X416" i="1" s="1"/>
  <c r="N416" i="1"/>
  <c r="L416" i="1" s="1"/>
  <c r="N415" i="1"/>
  <c r="L415" i="1" s="1"/>
  <c r="R415" i="1" s="1"/>
  <c r="P415" i="1" s="1"/>
  <c r="V415" i="1" s="1"/>
  <c r="T415" i="1" s="1"/>
  <c r="Z415" i="1" s="1"/>
  <c r="X415" i="1" s="1"/>
  <c r="N414" i="1"/>
  <c r="L414" i="1" s="1"/>
  <c r="R414" i="1" s="1"/>
  <c r="P414" i="1" s="1"/>
  <c r="V414" i="1" s="1"/>
  <c r="T414" i="1" s="1"/>
  <c r="Z414" i="1" s="1"/>
  <c r="X414" i="1" s="1"/>
  <c r="N413" i="1"/>
  <c r="L413" i="1" s="1"/>
  <c r="R413" i="1" s="1"/>
  <c r="P413" i="1" s="1"/>
  <c r="V413" i="1" s="1"/>
  <c r="T413" i="1" s="1"/>
  <c r="Z413" i="1" s="1"/>
  <c r="X413" i="1" s="1"/>
  <c r="N412" i="1"/>
  <c r="L412" i="1" s="1"/>
  <c r="R412" i="1" s="1"/>
  <c r="P412" i="1" s="1"/>
  <c r="V412" i="1" s="1"/>
  <c r="T412" i="1" s="1"/>
  <c r="Z412" i="1" s="1"/>
  <c r="X412" i="1" s="1"/>
  <c r="V411" i="1"/>
  <c r="T411" i="1" s="1"/>
  <c r="Z411" i="1" s="1"/>
  <c r="X411" i="1" s="1"/>
  <c r="N411" i="1"/>
  <c r="L411" i="1"/>
  <c r="R411" i="1" s="1"/>
  <c r="P411" i="1" s="1"/>
  <c r="R410" i="1"/>
  <c r="P410" i="1" s="1"/>
  <c r="V410" i="1" s="1"/>
  <c r="T410" i="1" s="1"/>
  <c r="Z410" i="1" s="1"/>
  <c r="X410" i="1" s="1"/>
  <c r="N410" i="1"/>
  <c r="L410" i="1" s="1"/>
  <c r="N409" i="1"/>
  <c r="L409" i="1"/>
  <c r="R409" i="1" s="1"/>
  <c r="P409" i="1" s="1"/>
  <c r="V409" i="1" s="1"/>
  <c r="T409" i="1" s="1"/>
  <c r="Z409" i="1" s="1"/>
  <c r="X409" i="1" s="1"/>
  <c r="R408" i="1"/>
  <c r="P408" i="1" s="1"/>
  <c r="V408" i="1" s="1"/>
  <c r="T408" i="1" s="1"/>
  <c r="Z408" i="1" s="1"/>
  <c r="X408" i="1" s="1"/>
  <c r="N408" i="1"/>
  <c r="L408" i="1" s="1"/>
  <c r="N407" i="1"/>
  <c r="L407" i="1" s="1"/>
  <c r="R407" i="1" s="1"/>
  <c r="P407" i="1" s="1"/>
  <c r="V407" i="1" s="1"/>
  <c r="T407" i="1" s="1"/>
  <c r="Z407" i="1" s="1"/>
  <c r="X407" i="1" s="1"/>
  <c r="N406" i="1"/>
  <c r="L406" i="1" s="1"/>
  <c r="R406" i="1" s="1"/>
  <c r="P406" i="1" s="1"/>
  <c r="V406" i="1" s="1"/>
  <c r="T406" i="1" s="1"/>
  <c r="Z406" i="1" s="1"/>
  <c r="X406" i="1" s="1"/>
  <c r="N405" i="1"/>
  <c r="L405" i="1"/>
  <c r="R405" i="1" s="1"/>
  <c r="P405" i="1" s="1"/>
  <c r="V405" i="1" s="1"/>
  <c r="T405" i="1" s="1"/>
  <c r="Z405" i="1" s="1"/>
  <c r="X405" i="1" s="1"/>
  <c r="N404" i="1"/>
  <c r="L404" i="1" s="1"/>
  <c r="R404" i="1" s="1"/>
  <c r="P404" i="1" s="1"/>
  <c r="V404" i="1" s="1"/>
  <c r="T404" i="1" s="1"/>
  <c r="Z404" i="1" s="1"/>
  <c r="X404" i="1" s="1"/>
  <c r="N403" i="1"/>
  <c r="L403" i="1"/>
  <c r="R403" i="1" s="1"/>
  <c r="P403" i="1" s="1"/>
  <c r="V403" i="1" s="1"/>
  <c r="T403" i="1" s="1"/>
  <c r="Z403" i="1" s="1"/>
  <c r="X403" i="1" s="1"/>
  <c r="N402" i="1"/>
  <c r="L402" i="1" s="1"/>
  <c r="R402" i="1" s="1"/>
  <c r="P402" i="1" s="1"/>
  <c r="V402" i="1" s="1"/>
  <c r="T402" i="1" s="1"/>
  <c r="Z402" i="1" s="1"/>
  <c r="X402" i="1" s="1"/>
  <c r="N401" i="1"/>
  <c r="L401" i="1" s="1"/>
  <c r="R401" i="1" s="1"/>
  <c r="P401" i="1" s="1"/>
  <c r="V401" i="1" s="1"/>
  <c r="T401" i="1" s="1"/>
  <c r="Z401" i="1" s="1"/>
  <c r="X401" i="1" s="1"/>
  <c r="N400" i="1"/>
  <c r="L400" i="1"/>
  <c r="R400" i="1" s="1"/>
  <c r="P400" i="1" s="1"/>
  <c r="V400" i="1" s="1"/>
  <c r="T400" i="1" s="1"/>
  <c r="Z400" i="1" s="1"/>
  <c r="X400" i="1" s="1"/>
  <c r="N399" i="1"/>
  <c r="L399" i="1"/>
  <c r="R399" i="1" s="1"/>
  <c r="P399" i="1" s="1"/>
  <c r="V399" i="1" s="1"/>
  <c r="T399" i="1" s="1"/>
  <c r="Z399" i="1" s="1"/>
  <c r="X399" i="1" s="1"/>
  <c r="R398" i="1"/>
  <c r="P398" i="1" s="1"/>
  <c r="V398" i="1" s="1"/>
  <c r="T398" i="1" s="1"/>
  <c r="Z398" i="1" s="1"/>
  <c r="X398" i="1" s="1"/>
  <c r="N398" i="1"/>
  <c r="L398" i="1"/>
  <c r="N397" i="1"/>
  <c r="L397" i="1" s="1"/>
  <c r="R397" i="1" s="1"/>
  <c r="P397" i="1" s="1"/>
  <c r="V397" i="1" s="1"/>
  <c r="T397" i="1" s="1"/>
  <c r="Z397" i="1" s="1"/>
  <c r="X397" i="1" s="1"/>
  <c r="N396" i="1"/>
  <c r="L396" i="1" s="1"/>
  <c r="R396" i="1" s="1"/>
  <c r="P396" i="1" s="1"/>
  <c r="V396" i="1" s="1"/>
  <c r="T396" i="1" s="1"/>
  <c r="Z396" i="1" s="1"/>
  <c r="X396" i="1" s="1"/>
  <c r="L395" i="1"/>
  <c r="J393" i="1"/>
  <c r="J390" i="1" s="1"/>
  <c r="N392" i="1"/>
  <c r="L392" i="1" s="1"/>
  <c r="R392" i="1" s="1"/>
  <c r="P392" i="1" s="1"/>
  <c r="N389" i="1"/>
  <c r="L389" i="1" s="1"/>
  <c r="R389" i="1" s="1"/>
  <c r="P389" i="1" s="1"/>
  <c r="V389" i="1" s="1"/>
  <c r="T389" i="1" s="1"/>
  <c r="Z389" i="1" s="1"/>
  <c r="X389" i="1" s="1"/>
  <c r="N388" i="1"/>
  <c r="L388" i="1"/>
  <c r="R388" i="1" s="1"/>
  <c r="P388" i="1" s="1"/>
  <c r="V388" i="1" s="1"/>
  <c r="T388" i="1" s="1"/>
  <c r="Z388" i="1" s="1"/>
  <c r="X388" i="1" s="1"/>
  <c r="N387" i="1"/>
  <c r="L387" i="1" s="1"/>
  <c r="R387" i="1" s="1"/>
  <c r="P387" i="1" s="1"/>
  <c r="V387" i="1" s="1"/>
  <c r="T387" i="1" s="1"/>
  <c r="Z387" i="1" s="1"/>
  <c r="X387" i="1" s="1"/>
  <c r="N386" i="1"/>
  <c r="L386" i="1"/>
  <c r="R386" i="1" s="1"/>
  <c r="P386" i="1" s="1"/>
  <c r="V386" i="1" s="1"/>
  <c r="T386" i="1" s="1"/>
  <c r="Z386" i="1" s="1"/>
  <c r="X386" i="1" s="1"/>
  <c r="N385" i="1"/>
  <c r="L385" i="1" s="1"/>
  <c r="R385" i="1" s="1"/>
  <c r="P385" i="1" s="1"/>
  <c r="V385" i="1" s="1"/>
  <c r="T385" i="1" s="1"/>
  <c r="Z385" i="1" s="1"/>
  <c r="X385" i="1" s="1"/>
  <c r="N384" i="1"/>
  <c r="L384" i="1" s="1"/>
  <c r="R384" i="1" s="1"/>
  <c r="P384" i="1" s="1"/>
  <c r="V384" i="1" s="1"/>
  <c r="T384" i="1" s="1"/>
  <c r="Z384" i="1" s="1"/>
  <c r="X384" i="1" s="1"/>
  <c r="N383" i="1"/>
  <c r="L383" i="1" s="1"/>
  <c r="R383" i="1" s="1"/>
  <c r="P383" i="1" s="1"/>
  <c r="V383" i="1" s="1"/>
  <c r="T383" i="1" s="1"/>
  <c r="Z383" i="1" s="1"/>
  <c r="X383" i="1" s="1"/>
  <c r="N382" i="1"/>
  <c r="L382" i="1" s="1"/>
  <c r="R382" i="1" s="1"/>
  <c r="P382" i="1" s="1"/>
  <c r="V382" i="1" s="1"/>
  <c r="T382" i="1" s="1"/>
  <c r="Z382" i="1" s="1"/>
  <c r="X382" i="1" s="1"/>
  <c r="N381" i="1"/>
  <c r="L381" i="1" s="1"/>
  <c r="R381" i="1" s="1"/>
  <c r="P381" i="1" s="1"/>
  <c r="V381" i="1" s="1"/>
  <c r="T381" i="1" s="1"/>
  <c r="Z381" i="1" s="1"/>
  <c r="X381" i="1" s="1"/>
  <c r="J378" i="1"/>
  <c r="M378" i="1" s="1"/>
  <c r="N377" i="1"/>
  <c r="L377" i="1" s="1"/>
  <c r="N374" i="1"/>
  <c r="L374" i="1"/>
  <c r="R374" i="1" s="1"/>
  <c r="P374" i="1" s="1"/>
  <c r="V374" i="1" s="1"/>
  <c r="T374" i="1" s="1"/>
  <c r="Z374" i="1" s="1"/>
  <c r="X374" i="1" s="1"/>
  <c r="N373" i="1"/>
  <c r="L373" i="1" s="1"/>
  <c r="R373" i="1" s="1"/>
  <c r="P373" i="1" s="1"/>
  <c r="V373" i="1" s="1"/>
  <c r="T373" i="1" s="1"/>
  <c r="Z373" i="1" s="1"/>
  <c r="X373" i="1" s="1"/>
  <c r="N372" i="1"/>
  <c r="L372" i="1"/>
  <c r="R372" i="1" s="1"/>
  <c r="P372" i="1" s="1"/>
  <c r="V372" i="1" s="1"/>
  <c r="T372" i="1" s="1"/>
  <c r="Z372" i="1" s="1"/>
  <c r="X372" i="1" s="1"/>
  <c r="N371" i="1"/>
  <c r="L371" i="1" s="1"/>
  <c r="R371" i="1" s="1"/>
  <c r="P371" i="1" s="1"/>
  <c r="V371" i="1" s="1"/>
  <c r="T371" i="1" s="1"/>
  <c r="Z371" i="1" s="1"/>
  <c r="X371" i="1" s="1"/>
  <c r="N370" i="1"/>
  <c r="L370" i="1" s="1"/>
  <c r="R370" i="1" s="1"/>
  <c r="P370" i="1" s="1"/>
  <c r="V370" i="1" s="1"/>
  <c r="T370" i="1" s="1"/>
  <c r="Z370" i="1" s="1"/>
  <c r="X370" i="1" s="1"/>
  <c r="N369" i="1"/>
  <c r="L369" i="1" s="1"/>
  <c r="R369" i="1" s="1"/>
  <c r="P369" i="1" s="1"/>
  <c r="V369" i="1" s="1"/>
  <c r="T369" i="1" s="1"/>
  <c r="Z369" i="1" s="1"/>
  <c r="X369" i="1" s="1"/>
  <c r="N368" i="1"/>
  <c r="L368" i="1"/>
  <c r="R368" i="1" s="1"/>
  <c r="P368" i="1" s="1"/>
  <c r="V368" i="1" s="1"/>
  <c r="T368" i="1" s="1"/>
  <c r="Z368" i="1" s="1"/>
  <c r="X368" i="1" s="1"/>
  <c r="N367" i="1"/>
  <c r="L367" i="1" s="1"/>
  <c r="R367" i="1" s="1"/>
  <c r="P367" i="1" s="1"/>
  <c r="V367" i="1" s="1"/>
  <c r="T367" i="1" s="1"/>
  <c r="Z367" i="1" s="1"/>
  <c r="X367" i="1" s="1"/>
  <c r="N366" i="1"/>
  <c r="L366" i="1"/>
  <c r="R366" i="1" s="1"/>
  <c r="P366" i="1" s="1"/>
  <c r="V366" i="1" s="1"/>
  <c r="T366" i="1" s="1"/>
  <c r="Z366" i="1" s="1"/>
  <c r="X366" i="1" s="1"/>
  <c r="N365" i="1"/>
  <c r="L365" i="1" s="1"/>
  <c r="J363" i="1"/>
  <c r="M363" i="1" s="1"/>
  <c r="N362" i="1"/>
  <c r="L362" i="1" s="1"/>
  <c r="J360" i="1"/>
  <c r="M360" i="1" s="1"/>
  <c r="N359" i="1"/>
  <c r="L359" i="1" s="1"/>
  <c r="R359" i="1" s="1"/>
  <c r="P359" i="1" s="1"/>
  <c r="V359" i="1" s="1"/>
  <c r="T359" i="1" s="1"/>
  <c r="Z359" i="1" s="1"/>
  <c r="X359" i="1" s="1"/>
  <c r="N358" i="1"/>
  <c r="L358" i="1" s="1"/>
  <c r="R358" i="1" s="1"/>
  <c r="P358" i="1" s="1"/>
  <c r="V358" i="1" s="1"/>
  <c r="T358" i="1" s="1"/>
  <c r="Z358" i="1" s="1"/>
  <c r="X358" i="1" s="1"/>
  <c r="N357" i="1"/>
  <c r="L357" i="1"/>
  <c r="R357" i="1" s="1"/>
  <c r="P357" i="1" s="1"/>
  <c r="V357" i="1" s="1"/>
  <c r="T357" i="1" s="1"/>
  <c r="Z357" i="1" s="1"/>
  <c r="X357" i="1" s="1"/>
  <c r="N356" i="1"/>
  <c r="L356" i="1" s="1"/>
  <c r="R356" i="1" s="1"/>
  <c r="P356" i="1" s="1"/>
  <c r="V356" i="1" s="1"/>
  <c r="T356" i="1" s="1"/>
  <c r="Z356" i="1" s="1"/>
  <c r="X356" i="1" s="1"/>
  <c r="N355" i="1"/>
  <c r="L355" i="1" s="1"/>
  <c r="R355" i="1" s="1"/>
  <c r="P355" i="1" s="1"/>
  <c r="V355" i="1" s="1"/>
  <c r="T355" i="1" s="1"/>
  <c r="Z355" i="1" s="1"/>
  <c r="X355" i="1" s="1"/>
  <c r="R354" i="1"/>
  <c r="P354" i="1" s="1"/>
  <c r="V354" i="1" s="1"/>
  <c r="T354" i="1" s="1"/>
  <c r="Z354" i="1" s="1"/>
  <c r="X354" i="1" s="1"/>
  <c r="N354" i="1"/>
  <c r="L354" i="1" s="1"/>
  <c r="N353" i="1"/>
  <c r="L353" i="1" s="1"/>
  <c r="R353" i="1" s="1"/>
  <c r="P353" i="1" s="1"/>
  <c r="V353" i="1" s="1"/>
  <c r="T353" i="1" s="1"/>
  <c r="Z353" i="1" s="1"/>
  <c r="X353" i="1" s="1"/>
  <c r="N352" i="1"/>
  <c r="L352" i="1" s="1"/>
  <c r="R352" i="1" s="1"/>
  <c r="P352" i="1" s="1"/>
  <c r="V352" i="1" s="1"/>
  <c r="T352" i="1" s="1"/>
  <c r="Z352" i="1" s="1"/>
  <c r="X352" i="1" s="1"/>
  <c r="N351" i="1"/>
  <c r="L351" i="1" s="1"/>
  <c r="R351" i="1" s="1"/>
  <c r="P351" i="1" s="1"/>
  <c r="V351" i="1" s="1"/>
  <c r="T351" i="1" s="1"/>
  <c r="Z351" i="1" s="1"/>
  <c r="X351" i="1" s="1"/>
  <c r="N350" i="1"/>
  <c r="L350" i="1" s="1"/>
  <c r="R350" i="1" s="1"/>
  <c r="P350" i="1" s="1"/>
  <c r="V350" i="1" s="1"/>
  <c r="T350" i="1" s="1"/>
  <c r="Z350" i="1" s="1"/>
  <c r="X350" i="1" s="1"/>
  <c r="N349" i="1"/>
  <c r="L349" i="1" s="1"/>
  <c r="R349" i="1" s="1"/>
  <c r="P349" i="1" s="1"/>
  <c r="V349" i="1" s="1"/>
  <c r="T349" i="1" s="1"/>
  <c r="Z349" i="1" s="1"/>
  <c r="X349" i="1" s="1"/>
  <c r="N348" i="1"/>
  <c r="L348" i="1"/>
  <c r="R348" i="1" s="1"/>
  <c r="P348" i="1" s="1"/>
  <c r="V348" i="1" s="1"/>
  <c r="T348" i="1" s="1"/>
  <c r="Z348" i="1" s="1"/>
  <c r="X348" i="1" s="1"/>
  <c r="N347" i="1"/>
  <c r="L347" i="1" s="1"/>
  <c r="R347" i="1" s="1"/>
  <c r="P347" i="1" s="1"/>
  <c r="V347" i="1" s="1"/>
  <c r="T347" i="1" s="1"/>
  <c r="Z347" i="1" s="1"/>
  <c r="X347" i="1" s="1"/>
  <c r="N346" i="1"/>
  <c r="L346" i="1"/>
  <c r="R346" i="1" s="1"/>
  <c r="P346" i="1" s="1"/>
  <c r="V346" i="1" s="1"/>
  <c r="T346" i="1" s="1"/>
  <c r="Z346" i="1" s="1"/>
  <c r="X346" i="1" s="1"/>
  <c r="N345" i="1"/>
  <c r="L345" i="1" s="1"/>
  <c r="R345" i="1" s="1"/>
  <c r="P345" i="1" s="1"/>
  <c r="V345" i="1" s="1"/>
  <c r="T345" i="1" s="1"/>
  <c r="Z345" i="1" s="1"/>
  <c r="X345" i="1" s="1"/>
  <c r="N344" i="1"/>
  <c r="L344" i="1" s="1"/>
  <c r="R344" i="1" s="1"/>
  <c r="P344" i="1" s="1"/>
  <c r="V344" i="1" s="1"/>
  <c r="T344" i="1" s="1"/>
  <c r="Z344" i="1" s="1"/>
  <c r="X344" i="1" s="1"/>
  <c r="L343" i="1"/>
  <c r="J341" i="1"/>
  <c r="J338" i="1" s="1"/>
  <c r="N340" i="1"/>
  <c r="L340" i="1" s="1"/>
  <c r="N337" i="1"/>
  <c r="L337" i="1" s="1"/>
  <c r="R337" i="1" s="1"/>
  <c r="P337" i="1" s="1"/>
  <c r="V337" i="1" s="1"/>
  <c r="T337" i="1" s="1"/>
  <c r="Z337" i="1" s="1"/>
  <c r="X337" i="1" s="1"/>
  <c r="N336" i="1"/>
  <c r="L336" i="1" s="1"/>
  <c r="R336" i="1" s="1"/>
  <c r="P336" i="1" s="1"/>
  <c r="V336" i="1" s="1"/>
  <c r="T336" i="1" s="1"/>
  <c r="Z336" i="1" s="1"/>
  <c r="X336" i="1" s="1"/>
  <c r="N335" i="1"/>
  <c r="L335" i="1" s="1"/>
  <c r="R335" i="1" s="1"/>
  <c r="P335" i="1" s="1"/>
  <c r="V335" i="1" s="1"/>
  <c r="T335" i="1" s="1"/>
  <c r="Z335" i="1" s="1"/>
  <c r="X335" i="1" s="1"/>
  <c r="N334" i="1"/>
  <c r="L334" i="1" s="1"/>
  <c r="R334" i="1" s="1"/>
  <c r="P334" i="1" s="1"/>
  <c r="V334" i="1" s="1"/>
  <c r="T334" i="1" s="1"/>
  <c r="Z334" i="1" s="1"/>
  <c r="X334" i="1" s="1"/>
  <c r="N333" i="1"/>
  <c r="L333" i="1" s="1"/>
  <c r="R333" i="1" s="1"/>
  <c r="P333" i="1" s="1"/>
  <c r="V333" i="1" s="1"/>
  <c r="T333" i="1" s="1"/>
  <c r="Z333" i="1" s="1"/>
  <c r="X333" i="1" s="1"/>
  <c r="N332" i="1"/>
  <c r="L332" i="1" s="1"/>
  <c r="R332" i="1" s="1"/>
  <c r="P332" i="1" s="1"/>
  <c r="V332" i="1" s="1"/>
  <c r="T332" i="1" s="1"/>
  <c r="Z332" i="1" s="1"/>
  <c r="X332" i="1" s="1"/>
  <c r="N331" i="1"/>
  <c r="L331" i="1" s="1"/>
  <c r="R331" i="1" s="1"/>
  <c r="P331" i="1" s="1"/>
  <c r="V331" i="1" s="1"/>
  <c r="T331" i="1" s="1"/>
  <c r="Z331" i="1" s="1"/>
  <c r="X331" i="1" s="1"/>
  <c r="N330" i="1"/>
  <c r="L330" i="1" s="1"/>
  <c r="R330" i="1" s="1"/>
  <c r="P330" i="1" s="1"/>
  <c r="V330" i="1" s="1"/>
  <c r="T330" i="1" s="1"/>
  <c r="Z330" i="1" s="1"/>
  <c r="X330" i="1" s="1"/>
  <c r="N329" i="1"/>
  <c r="L329" i="1" s="1"/>
  <c r="R329" i="1" s="1"/>
  <c r="P329" i="1" s="1"/>
  <c r="V329" i="1" s="1"/>
  <c r="T329" i="1" s="1"/>
  <c r="Z329" i="1" s="1"/>
  <c r="X329" i="1" s="1"/>
  <c r="N328" i="1"/>
  <c r="L328" i="1" s="1"/>
  <c r="R328" i="1" s="1"/>
  <c r="P328" i="1" s="1"/>
  <c r="V328" i="1" s="1"/>
  <c r="T328" i="1" s="1"/>
  <c r="Z328" i="1" s="1"/>
  <c r="X328" i="1" s="1"/>
  <c r="N327" i="1"/>
  <c r="L327" i="1" s="1"/>
  <c r="R327" i="1" s="1"/>
  <c r="P327" i="1" s="1"/>
  <c r="V327" i="1" s="1"/>
  <c r="T327" i="1" s="1"/>
  <c r="Z327" i="1" s="1"/>
  <c r="X327" i="1" s="1"/>
  <c r="N326" i="1"/>
  <c r="L326" i="1"/>
  <c r="R326" i="1" s="1"/>
  <c r="P326" i="1" s="1"/>
  <c r="V326" i="1" s="1"/>
  <c r="T326" i="1" s="1"/>
  <c r="Z326" i="1" s="1"/>
  <c r="X326" i="1" s="1"/>
  <c r="N325" i="1"/>
  <c r="L325" i="1" s="1"/>
  <c r="R325" i="1" s="1"/>
  <c r="P325" i="1" s="1"/>
  <c r="V325" i="1" s="1"/>
  <c r="T325" i="1" s="1"/>
  <c r="Z325" i="1" s="1"/>
  <c r="X325" i="1" s="1"/>
  <c r="N324" i="1"/>
  <c r="L324" i="1" s="1"/>
  <c r="R324" i="1" s="1"/>
  <c r="P324" i="1" s="1"/>
  <c r="V324" i="1" s="1"/>
  <c r="T324" i="1" s="1"/>
  <c r="Z324" i="1" s="1"/>
  <c r="X324" i="1" s="1"/>
  <c r="N323" i="1"/>
  <c r="L323" i="1" s="1"/>
  <c r="J321" i="1"/>
  <c r="N320" i="1"/>
  <c r="L320" i="1" s="1"/>
  <c r="N317" i="1"/>
  <c r="L317" i="1"/>
  <c r="R317" i="1" s="1"/>
  <c r="P317" i="1" s="1"/>
  <c r="V317" i="1" s="1"/>
  <c r="T317" i="1" s="1"/>
  <c r="Z317" i="1" s="1"/>
  <c r="X317" i="1" s="1"/>
  <c r="N316" i="1"/>
  <c r="L316" i="1" s="1"/>
  <c r="R316" i="1" s="1"/>
  <c r="P316" i="1" s="1"/>
  <c r="V316" i="1" s="1"/>
  <c r="T316" i="1" s="1"/>
  <c r="Z316" i="1" s="1"/>
  <c r="X316" i="1" s="1"/>
  <c r="N315" i="1"/>
  <c r="L315" i="1"/>
  <c r="R315" i="1" s="1"/>
  <c r="P315" i="1" s="1"/>
  <c r="V315" i="1" s="1"/>
  <c r="T315" i="1" s="1"/>
  <c r="Z315" i="1" s="1"/>
  <c r="X315" i="1" s="1"/>
  <c r="N314" i="1"/>
  <c r="L314" i="1" s="1"/>
  <c r="R314" i="1" s="1"/>
  <c r="P314" i="1" s="1"/>
  <c r="V314" i="1" s="1"/>
  <c r="T314" i="1" s="1"/>
  <c r="Z314" i="1" s="1"/>
  <c r="X314" i="1" s="1"/>
  <c r="N313" i="1"/>
  <c r="L313" i="1" s="1"/>
  <c r="R313" i="1" s="1"/>
  <c r="P313" i="1" s="1"/>
  <c r="V313" i="1" s="1"/>
  <c r="T313" i="1" s="1"/>
  <c r="Z313" i="1" s="1"/>
  <c r="X313" i="1" s="1"/>
  <c r="N312" i="1"/>
  <c r="L312" i="1" s="1"/>
  <c r="R312" i="1" s="1"/>
  <c r="P312" i="1" s="1"/>
  <c r="V312" i="1" s="1"/>
  <c r="T312" i="1" s="1"/>
  <c r="Z312" i="1" s="1"/>
  <c r="X312" i="1" s="1"/>
  <c r="N311" i="1"/>
  <c r="L311" i="1"/>
  <c r="R311" i="1" s="1"/>
  <c r="P311" i="1" s="1"/>
  <c r="V311" i="1" s="1"/>
  <c r="T311" i="1" s="1"/>
  <c r="Z311" i="1" s="1"/>
  <c r="X311" i="1" s="1"/>
  <c r="N310" i="1"/>
  <c r="L310" i="1" s="1"/>
  <c r="R310" i="1" s="1"/>
  <c r="P310" i="1" s="1"/>
  <c r="V310" i="1" s="1"/>
  <c r="T310" i="1" s="1"/>
  <c r="Z310" i="1" s="1"/>
  <c r="X310" i="1" s="1"/>
  <c r="N309" i="1"/>
  <c r="L309" i="1"/>
  <c r="R309" i="1" s="1"/>
  <c r="P309" i="1" s="1"/>
  <c r="V309" i="1" s="1"/>
  <c r="T309" i="1" s="1"/>
  <c r="Z309" i="1" s="1"/>
  <c r="X309" i="1" s="1"/>
  <c r="N308" i="1"/>
  <c r="L308" i="1" s="1"/>
  <c r="R308" i="1" s="1"/>
  <c r="P308" i="1" s="1"/>
  <c r="V308" i="1" s="1"/>
  <c r="T308" i="1" s="1"/>
  <c r="Z308" i="1" s="1"/>
  <c r="X308" i="1" s="1"/>
  <c r="N307" i="1"/>
  <c r="L307" i="1"/>
  <c r="R307" i="1" s="1"/>
  <c r="P307" i="1" s="1"/>
  <c r="V307" i="1" s="1"/>
  <c r="T307" i="1" s="1"/>
  <c r="Z307" i="1" s="1"/>
  <c r="X307" i="1" s="1"/>
  <c r="N306" i="1"/>
  <c r="L306" i="1" s="1"/>
  <c r="R306" i="1" s="1"/>
  <c r="P306" i="1" s="1"/>
  <c r="V306" i="1" s="1"/>
  <c r="T306" i="1" s="1"/>
  <c r="Z306" i="1" s="1"/>
  <c r="X306" i="1" s="1"/>
  <c r="N305" i="1"/>
  <c r="L305" i="1" s="1"/>
  <c r="R305" i="1" s="1"/>
  <c r="P305" i="1" s="1"/>
  <c r="V305" i="1" s="1"/>
  <c r="T305" i="1" s="1"/>
  <c r="Z305" i="1" s="1"/>
  <c r="X305" i="1" s="1"/>
  <c r="N304" i="1"/>
  <c r="L304" i="1" s="1"/>
  <c r="R304" i="1" s="1"/>
  <c r="P304" i="1" s="1"/>
  <c r="V304" i="1" s="1"/>
  <c r="T304" i="1" s="1"/>
  <c r="Z304" i="1" s="1"/>
  <c r="X304" i="1" s="1"/>
  <c r="N303" i="1"/>
  <c r="L303" i="1" s="1"/>
  <c r="R303" i="1" s="1"/>
  <c r="P303" i="1" s="1"/>
  <c r="V303" i="1" s="1"/>
  <c r="T303" i="1" s="1"/>
  <c r="Z303" i="1" s="1"/>
  <c r="X303" i="1" s="1"/>
  <c r="N302" i="1"/>
  <c r="L302" i="1" s="1"/>
  <c r="R302" i="1" s="1"/>
  <c r="P302" i="1" s="1"/>
  <c r="V302" i="1" s="1"/>
  <c r="T302" i="1" s="1"/>
  <c r="Z302" i="1" s="1"/>
  <c r="X302" i="1" s="1"/>
  <c r="N301" i="1"/>
  <c r="L301" i="1" s="1"/>
  <c r="J299" i="1"/>
  <c r="N298" i="1"/>
  <c r="L298" i="1" s="1"/>
  <c r="R298" i="1" s="1"/>
  <c r="N295" i="1"/>
  <c r="L295" i="1"/>
  <c r="R295" i="1" s="1"/>
  <c r="P295" i="1" s="1"/>
  <c r="V295" i="1" s="1"/>
  <c r="T295" i="1" s="1"/>
  <c r="Z295" i="1" s="1"/>
  <c r="X295" i="1" s="1"/>
  <c r="N294" i="1"/>
  <c r="L294" i="1" s="1"/>
  <c r="R294" i="1" s="1"/>
  <c r="P294" i="1" s="1"/>
  <c r="V294" i="1" s="1"/>
  <c r="T294" i="1" s="1"/>
  <c r="Z294" i="1" s="1"/>
  <c r="X294" i="1" s="1"/>
  <c r="N293" i="1"/>
  <c r="L293" i="1"/>
  <c r="R293" i="1" s="1"/>
  <c r="P293" i="1" s="1"/>
  <c r="V293" i="1" s="1"/>
  <c r="T293" i="1" s="1"/>
  <c r="Z293" i="1" s="1"/>
  <c r="X293" i="1" s="1"/>
  <c r="N292" i="1"/>
  <c r="L292" i="1" s="1"/>
  <c r="R292" i="1" s="1"/>
  <c r="P292" i="1" s="1"/>
  <c r="V292" i="1" s="1"/>
  <c r="T292" i="1" s="1"/>
  <c r="Z292" i="1" s="1"/>
  <c r="X292" i="1" s="1"/>
  <c r="R291" i="1"/>
  <c r="P291" i="1" s="1"/>
  <c r="V291" i="1" s="1"/>
  <c r="T291" i="1" s="1"/>
  <c r="Z291" i="1" s="1"/>
  <c r="X291" i="1" s="1"/>
  <c r="N291" i="1"/>
  <c r="L291" i="1"/>
  <c r="N290" i="1"/>
  <c r="L290" i="1" s="1"/>
  <c r="R290" i="1" s="1"/>
  <c r="P290" i="1" s="1"/>
  <c r="V290" i="1" s="1"/>
  <c r="T290" i="1" s="1"/>
  <c r="Z290" i="1" s="1"/>
  <c r="X290" i="1" s="1"/>
  <c r="N289" i="1"/>
  <c r="L289" i="1"/>
  <c r="R289" i="1" s="1"/>
  <c r="P289" i="1" s="1"/>
  <c r="V289" i="1" s="1"/>
  <c r="T289" i="1" s="1"/>
  <c r="Z289" i="1" s="1"/>
  <c r="X289" i="1" s="1"/>
  <c r="N288" i="1"/>
  <c r="L288" i="1" s="1"/>
  <c r="R288" i="1" s="1"/>
  <c r="P288" i="1" s="1"/>
  <c r="V288" i="1" s="1"/>
  <c r="T288" i="1" s="1"/>
  <c r="Z288" i="1" s="1"/>
  <c r="X288" i="1" s="1"/>
  <c r="N287" i="1"/>
  <c r="L287" i="1"/>
  <c r="R287" i="1" s="1"/>
  <c r="P287" i="1" s="1"/>
  <c r="V287" i="1" s="1"/>
  <c r="T287" i="1" s="1"/>
  <c r="Z287" i="1" s="1"/>
  <c r="X287" i="1" s="1"/>
  <c r="N286" i="1"/>
  <c r="L286" i="1" s="1"/>
  <c r="R286" i="1" s="1"/>
  <c r="P286" i="1" s="1"/>
  <c r="V286" i="1" s="1"/>
  <c r="T286" i="1" s="1"/>
  <c r="Z286" i="1" s="1"/>
  <c r="X286" i="1" s="1"/>
  <c r="R285" i="1"/>
  <c r="P285" i="1" s="1"/>
  <c r="V285" i="1" s="1"/>
  <c r="T285" i="1" s="1"/>
  <c r="Z285" i="1" s="1"/>
  <c r="X285" i="1" s="1"/>
  <c r="N285" i="1"/>
  <c r="L285" i="1"/>
  <c r="N284" i="1"/>
  <c r="L284" i="1" s="1"/>
  <c r="R284" i="1" s="1"/>
  <c r="P284" i="1" s="1"/>
  <c r="V284" i="1" s="1"/>
  <c r="T284" i="1" s="1"/>
  <c r="Z284" i="1" s="1"/>
  <c r="X284" i="1" s="1"/>
  <c r="N283" i="1"/>
  <c r="L283" i="1"/>
  <c r="R283" i="1" s="1"/>
  <c r="P283" i="1" s="1"/>
  <c r="V283" i="1" s="1"/>
  <c r="T283" i="1" s="1"/>
  <c r="Z283" i="1" s="1"/>
  <c r="X283" i="1" s="1"/>
  <c r="N282" i="1"/>
  <c r="L282" i="1" s="1"/>
  <c r="J280" i="1"/>
  <c r="M280" i="1" s="1"/>
  <c r="N279" i="1"/>
  <c r="L279" i="1" s="1"/>
  <c r="N276" i="1"/>
  <c r="L276" i="1"/>
  <c r="R276" i="1" s="1"/>
  <c r="P276" i="1" s="1"/>
  <c r="V276" i="1" s="1"/>
  <c r="T276" i="1" s="1"/>
  <c r="Z276" i="1" s="1"/>
  <c r="X276" i="1" s="1"/>
  <c r="N275" i="1"/>
  <c r="L275" i="1" s="1"/>
  <c r="R275" i="1" s="1"/>
  <c r="P275" i="1" s="1"/>
  <c r="V275" i="1" s="1"/>
  <c r="T275" i="1" s="1"/>
  <c r="Z275" i="1" s="1"/>
  <c r="X275" i="1" s="1"/>
  <c r="N274" i="1"/>
  <c r="L274" i="1"/>
  <c r="R274" i="1" s="1"/>
  <c r="P274" i="1" s="1"/>
  <c r="V274" i="1" s="1"/>
  <c r="T274" i="1" s="1"/>
  <c r="Z274" i="1" s="1"/>
  <c r="X274" i="1" s="1"/>
  <c r="N273" i="1"/>
  <c r="L273" i="1" s="1"/>
  <c r="R273" i="1" s="1"/>
  <c r="P273" i="1" s="1"/>
  <c r="V273" i="1" s="1"/>
  <c r="T273" i="1" s="1"/>
  <c r="Z273" i="1" s="1"/>
  <c r="X273" i="1" s="1"/>
  <c r="N272" i="1"/>
  <c r="L272" i="1" s="1"/>
  <c r="R272" i="1" s="1"/>
  <c r="P272" i="1" s="1"/>
  <c r="V272" i="1" s="1"/>
  <c r="T272" i="1" s="1"/>
  <c r="Z272" i="1" s="1"/>
  <c r="X272" i="1" s="1"/>
  <c r="N271" i="1"/>
  <c r="L271" i="1" s="1"/>
  <c r="R271" i="1" s="1"/>
  <c r="P271" i="1" s="1"/>
  <c r="V271" i="1" s="1"/>
  <c r="T271" i="1" s="1"/>
  <c r="Z271" i="1" s="1"/>
  <c r="X271" i="1" s="1"/>
  <c r="N270" i="1"/>
  <c r="L270" i="1"/>
  <c r="R270" i="1" s="1"/>
  <c r="P270" i="1" s="1"/>
  <c r="V270" i="1" s="1"/>
  <c r="T270" i="1" s="1"/>
  <c r="Z270" i="1" s="1"/>
  <c r="X270" i="1" s="1"/>
  <c r="N269" i="1"/>
  <c r="L269" i="1" s="1"/>
  <c r="R269" i="1" s="1"/>
  <c r="P269" i="1" s="1"/>
  <c r="V269" i="1" s="1"/>
  <c r="T269" i="1" s="1"/>
  <c r="Z269" i="1" s="1"/>
  <c r="X269" i="1" s="1"/>
  <c r="N268" i="1"/>
  <c r="N267" i="1"/>
  <c r="L267" i="1" s="1"/>
  <c r="M265" i="1"/>
  <c r="J265" i="1"/>
  <c r="N264" i="1"/>
  <c r="L264" i="1" s="1"/>
  <c r="R264" i="1" s="1"/>
  <c r="J262" i="1"/>
  <c r="M262" i="1" s="1"/>
  <c r="N261" i="1"/>
  <c r="L261" i="1" s="1"/>
  <c r="R261" i="1" s="1"/>
  <c r="P261" i="1" s="1"/>
  <c r="V261" i="1" s="1"/>
  <c r="T261" i="1" s="1"/>
  <c r="Z261" i="1" s="1"/>
  <c r="X261" i="1" s="1"/>
  <c r="N260" i="1"/>
  <c r="L260" i="1"/>
  <c r="R260" i="1" s="1"/>
  <c r="P260" i="1" s="1"/>
  <c r="V260" i="1" s="1"/>
  <c r="T260" i="1" s="1"/>
  <c r="Z260" i="1" s="1"/>
  <c r="X260" i="1" s="1"/>
  <c r="N259" i="1"/>
  <c r="L259" i="1" s="1"/>
  <c r="R259" i="1" s="1"/>
  <c r="P259" i="1" s="1"/>
  <c r="V259" i="1" s="1"/>
  <c r="T259" i="1" s="1"/>
  <c r="Z259" i="1" s="1"/>
  <c r="X259" i="1" s="1"/>
  <c r="N258" i="1"/>
  <c r="L258" i="1" s="1"/>
  <c r="R258" i="1" s="1"/>
  <c r="P258" i="1" s="1"/>
  <c r="V258" i="1" s="1"/>
  <c r="T258" i="1" s="1"/>
  <c r="Z258" i="1" s="1"/>
  <c r="X258" i="1" s="1"/>
  <c r="P257" i="1"/>
  <c r="V257" i="1" s="1"/>
  <c r="T257" i="1" s="1"/>
  <c r="Z257" i="1" s="1"/>
  <c r="X257" i="1" s="1"/>
  <c r="N257" i="1"/>
  <c r="L257" i="1" s="1"/>
  <c r="R257" i="1" s="1"/>
  <c r="R256" i="1"/>
  <c r="P256" i="1" s="1"/>
  <c r="V256" i="1" s="1"/>
  <c r="T256" i="1" s="1"/>
  <c r="Z256" i="1" s="1"/>
  <c r="X256" i="1" s="1"/>
  <c r="N256" i="1"/>
  <c r="L256" i="1"/>
  <c r="N255" i="1"/>
  <c r="L255" i="1" s="1"/>
  <c r="R255" i="1" s="1"/>
  <c r="P255" i="1" s="1"/>
  <c r="V255" i="1" s="1"/>
  <c r="T255" i="1" s="1"/>
  <c r="Z255" i="1" s="1"/>
  <c r="X255" i="1" s="1"/>
  <c r="N254" i="1"/>
  <c r="L254" i="1"/>
  <c r="R254" i="1" s="1"/>
  <c r="P254" i="1" s="1"/>
  <c r="V254" i="1" s="1"/>
  <c r="T254" i="1" s="1"/>
  <c r="Z254" i="1" s="1"/>
  <c r="X254" i="1" s="1"/>
  <c r="N253" i="1"/>
  <c r="N252" i="1"/>
  <c r="L252" i="1" s="1"/>
  <c r="M250" i="1"/>
  <c r="J250" i="1"/>
  <c r="N249" i="1"/>
  <c r="L249" i="1" s="1"/>
  <c r="J247" i="1"/>
  <c r="M247" i="1" s="1"/>
  <c r="R246" i="1"/>
  <c r="P246" i="1" s="1"/>
  <c r="V246" i="1" s="1"/>
  <c r="T246" i="1" s="1"/>
  <c r="Z246" i="1" s="1"/>
  <c r="X246" i="1" s="1"/>
  <c r="N246" i="1"/>
  <c r="L246" i="1"/>
  <c r="N245" i="1"/>
  <c r="L245" i="1" s="1"/>
  <c r="R245" i="1" s="1"/>
  <c r="P245" i="1" s="1"/>
  <c r="V245" i="1" s="1"/>
  <c r="T245" i="1" s="1"/>
  <c r="Z245" i="1" s="1"/>
  <c r="X245" i="1" s="1"/>
  <c r="N244" i="1"/>
  <c r="L244" i="1" s="1"/>
  <c r="R244" i="1" s="1"/>
  <c r="P244" i="1" s="1"/>
  <c r="V244" i="1" s="1"/>
  <c r="T244" i="1" s="1"/>
  <c r="Z244" i="1" s="1"/>
  <c r="X244" i="1" s="1"/>
  <c r="N243" i="1"/>
  <c r="L243" i="1" s="1"/>
  <c r="R243" i="1" s="1"/>
  <c r="P243" i="1" s="1"/>
  <c r="V243" i="1" s="1"/>
  <c r="T243" i="1" s="1"/>
  <c r="Z243" i="1" s="1"/>
  <c r="X243" i="1" s="1"/>
  <c r="N242" i="1"/>
  <c r="L242" i="1" s="1"/>
  <c r="R242" i="1" s="1"/>
  <c r="P242" i="1" s="1"/>
  <c r="V242" i="1" s="1"/>
  <c r="T242" i="1" s="1"/>
  <c r="Z242" i="1" s="1"/>
  <c r="X242" i="1" s="1"/>
  <c r="N241" i="1"/>
  <c r="L241" i="1" s="1"/>
  <c r="R241" i="1" s="1"/>
  <c r="P241" i="1" s="1"/>
  <c r="V241" i="1" s="1"/>
  <c r="T241" i="1" s="1"/>
  <c r="Z241" i="1" s="1"/>
  <c r="X241" i="1" s="1"/>
  <c r="N240" i="1"/>
  <c r="L240" i="1"/>
  <c r="R240" i="1" s="1"/>
  <c r="P240" i="1" s="1"/>
  <c r="V240" i="1" s="1"/>
  <c r="T240" i="1" s="1"/>
  <c r="Z240" i="1" s="1"/>
  <c r="X240" i="1" s="1"/>
  <c r="N239" i="1"/>
  <c r="L239" i="1" s="1"/>
  <c r="N238" i="1"/>
  <c r="L238" i="1" s="1"/>
  <c r="R238" i="1" s="1"/>
  <c r="P238" i="1" s="1"/>
  <c r="V238" i="1" s="1"/>
  <c r="T238" i="1" s="1"/>
  <c r="Z238" i="1" s="1"/>
  <c r="X238" i="1" s="1"/>
  <c r="N237" i="1"/>
  <c r="L237" i="1" s="1"/>
  <c r="R237" i="1" s="1"/>
  <c r="P237" i="1" s="1"/>
  <c r="J235" i="1"/>
  <c r="M235" i="1" s="1"/>
  <c r="N234" i="1"/>
  <c r="L234" i="1" s="1"/>
  <c r="N231" i="1"/>
  <c r="L231" i="1" s="1"/>
  <c r="R231" i="1" s="1"/>
  <c r="P231" i="1" s="1"/>
  <c r="V231" i="1" s="1"/>
  <c r="T231" i="1" s="1"/>
  <c r="Z231" i="1" s="1"/>
  <c r="X231" i="1" s="1"/>
  <c r="R230" i="1"/>
  <c r="P230" i="1" s="1"/>
  <c r="V230" i="1" s="1"/>
  <c r="T230" i="1" s="1"/>
  <c r="Z230" i="1" s="1"/>
  <c r="X230" i="1" s="1"/>
  <c r="N230" i="1"/>
  <c r="L230" i="1" s="1"/>
  <c r="N229" i="1"/>
  <c r="L229" i="1" s="1"/>
  <c r="R229" i="1" s="1"/>
  <c r="P229" i="1" s="1"/>
  <c r="V229" i="1" s="1"/>
  <c r="T229" i="1" s="1"/>
  <c r="Z229" i="1" s="1"/>
  <c r="X229" i="1" s="1"/>
  <c r="R228" i="1"/>
  <c r="P228" i="1" s="1"/>
  <c r="V228" i="1" s="1"/>
  <c r="T228" i="1" s="1"/>
  <c r="Z228" i="1" s="1"/>
  <c r="X228" i="1" s="1"/>
  <c r="N228" i="1"/>
  <c r="L228" i="1" s="1"/>
  <c r="V227" i="1"/>
  <c r="T227" i="1" s="1"/>
  <c r="Z227" i="1" s="1"/>
  <c r="X227" i="1" s="1"/>
  <c r="N227" i="1"/>
  <c r="L227" i="1" s="1"/>
  <c r="R227" i="1" s="1"/>
  <c r="P227" i="1" s="1"/>
  <c r="R226" i="1"/>
  <c r="P226" i="1" s="1"/>
  <c r="V226" i="1" s="1"/>
  <c r="T226" i="1" s="1"/>
  <c r="Z226" i="1" s="1"/>
  <c r="X226" i="1" s="1"/>
  <c r="N226" i="1"/>
  <c r="L226" i="1" s="1"/>
  <c r="N225" i="1"/>
  <c r="L225" i="1" s="1"/>
  <c r="R225" i="1" s="1"/>
  <c r="P225" i="1" s="1"/>
  <c r="V225" i="1" s="1"/>
  <c r="T225" i="1" s="1"/>
  <c r="Z225" i="1" s="1"/>
  <c r="X225" i="1" s="1"/>
  <c r="R224" i="1"/>
  <c r="P224" i="1" s="1"/>
  <c r="V224" i="1" s="1"/>
  <c r="T224" i="1" s="1"/>
  <c r="Z224" i="1" s="1"/>
  <c r="X224" i="1" s="1"/>
  <c r="N224" i="1"/>
  <c r="L224" i="1" s="1"/>
  <c r="N223" i="1"/>
  <c r="R222" i="1"/>
  <c r="N222" i="1"/>
  <c r="J220" i="1"/>
  <c r="M220" i="1" s="1"/>
  <c r="N219" i="1"/>
  <c r="L219" i="1"/>
  <c r="R219" i="1" s="1"/>
  <c r="P219" i="1" s="1"/>
  <c r="J217" i="1"/>
  <c r="M217" i="1" s="1"/>
  <c r="N216" i="1"/>
  <c r="L216" i="1" s="1"/>
  <c r="R216" i="1" s="1"/>
  <c r="P216" i="1" s="1"/>
  <c r="V216" i="1" s="1"/>
  <c r="T216" i="1" s="1"/>
  <c r="Z216" i="1" s="1"/>
  <c r="X216" i="1" s="1"/>
  <c r="N215" i="1"/>
  <c r="L215" i="1" s="1"/>
  <c r="R215" i="1" s="1"/>
  <c r="P215" i="1" s="1"/>
  <c r="V215" i="1" s="1"/>
  <c r="T215" i="1" s="1"/>
  <c r="Z215" i="1" s="1"/>
  <c r="X215" i="1" s="1"/>
  <c r="N214" i="1"/>
  <c r="L214" i="1" s="1"/>
  <c r="R214" i="1" s="1"/>
  <c r="P214" i="1" s="1"/>
  <c r="V214" i="1" s="1"/>
  <c r="T214" i="1" s="1"/>
  <c r="Z214" i="1" s="1"/>
  <c r="X214" i="1" s="1"/>
  <c r="N213" i="1"/>
  <c r="L213" i="1" s="1"/>
  <c r="R213" i="1" s="1"/>
  <c r="P213" i="1" s="1"/>
  <c r="V213" i="1" s="1"/>
  <c r="T213" i="1" s="1"/>
  <c r="Z213" i="1" s="1"/>
  <c r="X213" i="1" s="1"/>
  <c r="N212" i="1"/>
  <c r="L212" i="1" s="1"/>
  <c r="R212" i="1" s="1"/>
  <c r="P212" i="1" s="1"/>
  <c r="V212" i="1" s="1"/>
  <c r="T212" i="1" s="1"/>
  <c r="Z212" i="1" s="1"/>
  <c r="X212" i="1" s="1"/>
  <c r="N211" i="1"/>
  <c r="L211" i="1" s="1"/>
  <c r="R211" i="1" s="1"/>
  <c r="P211" i="1" s="1"/>
  <c r="V211" i="1" s="1"/>
  <c r="T211" i="1" s="1"/>
  <c r="Z211" i="1" s="1"/>
  <c r="X211" i="1" s="1"/>
  <c r="N210" i="1"/>
  <c r="L210" i="1" s="1"/>
  <c r="R210" i="1" s="1"/>
  <c r="P210" i="1" s="1"/>
  <c r="V210" i="1" s="1"/>
  <c r="T210" i="1" s="1"/>
  <c r="Z210" i="1" s="1"/>
  <c r="X210" i="1" s="1"/>
  <c r="N209" i="1"/>
  <c r="L209" i="1" s="1"/>
  <c r="R209" i="1" s="1"/>
  <c r="P209" i="1" s="1"/>
  <c r="V209" i="1" s="1"/>
  <c r="T209" i="1" s="1"/>
  <c r="Z209" i="1" s="1"/>
  <c r="X209" i="1" s="1"/>
  <c r="N208" i="1"/>
  <c r="L208" i="1" s="1"/>
  <c r="R208" i="1" s="1"/>
  <c r="P208" i="1" s="1"/>
  <c r="V208" i="1" s="1"/>
  <c r="T208" i="1" s="1"/>
  <c r="Z208" i="1" s="1"/>
  <c r="X208" i="1" s="1"/>
  <c r="N207" i="1"/>
  <c r="L207" i="1" s="1"/>
  <c r="J205" i="1"/>
  <c r="J202" i="1" s="1"/>
  <c r="N204" i="1"/>
  <c r="L204" i="1" s="1"/>
  <c r="N201" i="1"/>
  <c r="L201" i="1" s="1"/>
  <c r="R201" i="1" s="1"/>
  <c r="P201" i="1" s="1"/>
  <c r="V201" i="1" s="1"/>
  <c r="T201" i="1" s="1"/>
  <c r="Z201" i="1" s="1"/>
  <c r="X201" i="1" s="1"/>
  <c r="N200" i="1"/>
  <c r="L200" i="1" s="1"/>
  <c r="R200" i="1" s="1"/>
  <c r="P200" i="1" s="1"/>
  <c r="V200" i="1" s="1"/>
  <c r="T200" i="1" s="1"/>
  <c r="Z200" i="1" s="1"/>
  <c r="X200" i="1" s="1"/>
  <c r="N199" i="1"/>
  <c r="L199" i="1" s="1"/>
  <c r="R199" i="1" s="1"/>
  <c r="P199" i="1" s="1"/>
  <c r="V199" i="1" s="1"/>
  <c r="T199" i="1" s="1"/>
  <c r="Z199" i="1" s="1"/>
  <c r="X199" i="1" s="1"/>
  <c r="N198" i="1"/>
  <c r="L198" i="1" s="1"/>
  <c r="R198" i="1" s="1"/>
  <c r="P198" i="1" s="1"/>
  <c r="V198" i="1" s="1"/>
  <c r="T198" i="1" s="1"/>
  <c r="Z198" i="1" s="1"/>
  <c r="X198" i="1" s="1"/>
  <c r="N197" i="1"/>
  <c r="L197" i="1"/>
  <c r="R197" i="1" s="1"/>
  <c r="P197" i="1" s="1"/>
  <c r="V197" i="1" s="1"/>
  <c r="T197" i="1" s="1"/>
  <c r="Z197" i="1" s="1"/>
  <c r="X197" i="1" s="1"/>
  <c r="T196" i="1"/>
  <c r="Z196" i="1" s="1"/>
  <c r="X196" i="1" s="1"/>
  <c r="N196" i="1"/>
  <c r="L196" i="1"/>
  <c r="R196" i="1" s="1"/>
  <c r="P196" i="1" s="1"/>
  <c r="V196" i="1" s="1"/>
  <c r="N195" i="1"/>
  <c r="N190" i="1" s="1"/>
  <c r="N194" i="1"/>
  <c r="L194" i="1" s="1"/>
  <c r="R194" i="1" s="1"/>
  <c r="P194" i="1" s="1"/>
  <c r="V194" i="1" s="1"/>
  <c r="T194" i="1" s="1"/>
  <c r="Z194" i="1" s="1"/>
  <c r="X194" i="1" s="1"/>
  <c r="N193" i="1"/>
  <c r="L193" i="1" s="1"/>
  <c r="R193" i="1" s="1"/>
  <c r="P193" i="1" s="1"/>
  <c r="V193" i="1" s="1"/>
  <c r="T193" i="1" s="1"/>
  <c r="Z193" i="1" s="1"/>
  <c r="X193" i="1" s="1"/>
  <c r="N192" i="1"/>
  <c r="L192" i="1"/>
  <c r="J190" i="1"/>
  <c r="M190" i="1" s="1"/>
  <c r="N189" i="1"/>
  <c r="L189" i="1" s="1"/>
  <c r="N186" i="1"/>
  <c r="L186" i="1" s="1"/>
  <c r="R186" i="1" s="1"/>
  <c r="P186" i="1" s="1"/>
  <c r="V186" i="1" s="1"/>
  <c r="T186" i="1" s="1"/>
  <c r="Z186" i="1" s="1"/>
  <c r="X186" i="1" s="1"/>
  <c r="N185" i="1"/>
  <c r="L185" i="1" s="1"/>
  <c r="R185" i="1" s="1"/>
  <c r="P185" i="1" s="1"/>
  <c r="V185" i="1" s="1"/>
  <c r="T185" i="1" s="1"/>
  <c r="Z185" i="1" s="1"/>
  <c r="X185" i="1" s="1"/>
  <c r="N184" i="1"/>
  <c r="L184" i="1" s="1"/>
  <c r="R184" i="1" s="1"/>
  <c r="P184" i="1" s="1"/>
  <c r="V184" i="1" s="1"/>
  <c r="T184" i="1" s="1"/>
  <c r="Z184" i="1" s="1"/>
  <c r="X184" i="1" s="1"/>
  <c r="N183" i="1"/>
  <c r="L183" i="1" s="1"/>
  <c r="R183" i="1" s="1"/>
  <c r="P183" i="1" s="1"/>
  <c r="V183" i="1" s="1"/>
  <c r="T183" i="1" s="1"/>
  <c r="Z183" i="1" s="1"/>
  <c r="X183" i="1" s="1"/>
  <c r="N182" i="1"/>
  <c r="L182" i="1" s="1"/>
  <c r="R182" i="1" s="1"/>
  <c r="P182" i="1" s="1"/>
  <c r="V182" i="1" s="1"/>
  <c r="T182" i="1" s="1"/>
  <c r="Z182" i="1" s="1"/>
  <c r="X182" i="1" s="1"/>
  <c r="N181" i="1"/>
  <c r="L181" i="1" s="1"/>
  <c r="R181" i="1" s="1"/>
  <c r="P181" i="1" s="1"/>
  <c r="V181" i="1" s="1"/>
  <c r="T181" i="1" s="1"/>
  <c r="Z181" i="1" s="1"/>
  <c r="X181" i="1" s="1"/>
  <c r="N180" i="1"/>
  <c r="L180" i="1" s="1"/>
  <c r="R180" i="1" s="1"/>
  <c r="P180" i="1" s="1"/>
  <c r="V180" i="1" s="1"/>
  <c r="T180" i="1" s="1"/>
  <c r="Z180" i="1" s="1"/>
  <c r="X180" i="1" s="1"/>
  <c r="N179" i="1"/>
  <c r="L179" i="1" s="1"/>
  <c r="R179" i="1" s="1"/>
  <c r="P179" i="1" s="1"/>
  <c r="V179" i="1" s="1"/>
  <c r="T179" i="1" s="1"/>
  <c r="Z179" i="1" s="1"/>
  <c r="X179" i="1" s="1"/>
  <c r="N178" i="1"/>
  <c r="L178" i="1" s="1"/>
  <c r="R178" i="1" s="1"/>
  <c r="P178" i="1" s="1"/>
  <c r="V178" i="1" s="1"/>
  <c r="T178" i="1" s="1"/>
  <c r="Z178" i="1" s="1"/>
  <c r="X178" i="1" s="1"/>
  <c r="N177" i="1"/>
  <c r="J175" i="1"/>
  <c r="N174" i="1"/>
  <c r="N171" i="1"/>
  <c r="L171" i="1" s="1"/>
  <c r="R171" i="1" s="1"/>
  <c r="P171" i="1" s="1"/>
  <c r="V171" i="1" s="1"/>
  <c r="T171" i="1" s="1"/>
  <c r="Z171" i="1" s="1"/>
  <c r="X171" i="1" s="1"/>
  <c r="N170" i="1"/>
  <c r="L170" i="1"/>
  <c r="R170" i="1" s="1"/>
  <c r="P170" i="1" s="1"/>
  <c r="V170" i="1" s="1"/>
  <c r="T170" i="1" s="1"/>
  <c r="Z170" i="1" s="1"/>
  <c r="X170" i="1" s="1"/>
  <c r="N169" i="1"/>
  <c r="L169" i="1"/>
  <c r="R169" i="1" s="1"/>
  <c r="P169" i="1" s="1"/>
  <c r="V169" i="1" s="1"/>
  <c r="T169" i="1" s="1"/>
  <c r="Z169" i="1" s="1"/>
  <c r="X169" i="1" s="1"/>
  <c r="N168" i="1"/>
  <c r="L168" i="1" s="1"/>
  <c r="R168" i="1" s="1"/>
  <c r="P168" i="1" s="1"/>
  <c r="V168" i="1" s="1"/>
  <c r="T168" i="1" s="1"/>
  <c r="Z168" i="1" s="1"/>
  <c r="X168" i="1" s="1"/>
  <c r="N167" i="1"/>
  <c r="L167" i="1"/>
  <c r="R167" i="1" s="1"/>
  <c r="P167" i="1" s="1"/>
  <c r="V167" i="1" s="1"/>
  <c r="T167" i="1" s="1"/>
  <c r="Z167" i="1" s="1"/>
  <c r="X167" i="1" s="1"/>
  <c r="N166" i="1"/>
  <c r="L166" i="1"/>
  <c r="R166" i="1" s="1"/>
  <c r="P166" i="1" s="1"/>
  <c r="V166" i="1" s="1"/>
  <c r="T166" i="1" s="1"/>
  <c r="Z166" i="1" s="1"/>
  <c r="X166" i="1" s="1"/>
  <c r="N165" i="1"/>
  <c r="L165" i="1" s="1"/>
  <c r="N164" i="1"/>
  <c r="L164" i="1" s="1"/>
  <c r="R164" i="1" s="1"/>
  <c r="P164" i="1" s="1"/>
  <c r="V164" i="1" s="1"/>
  <c r="T164" i="1" s="1"/>
  <c r="Z164" i="1" s="1"/>
  <c r="X164" i="1" s="1"/>
  <c r="N163" i="1"/>
  <c r="L163" i="1" s="1"/>
  <c r="R163" i="1" s="1"/>
  <c r="P163" i="1" s="1"/>
  <c r="V163" i="1" s="1"/>
  <c r="T163" i="1" s="1"/>
  <c r="Z163" i="1" s="1"/>
  <c r="X163" i="1" s="1"/>
  <c r="N162" i="1"/>
  <c r="L162" i="1" s="1"/>
  <c r="R162" i="1" s="1"/>
  <c r="P162" i="1" s="1"/>
  <c r="V162" i="1" s="1"/>
  <c r="J160" i="1"/>
  <c r="M160" i="1" s="1"/>
  <c r="N159" i="1"/>
  <c r="L159" i="1" s="1"/>
  <c r="R159" i="1" s="1"/>
  <c r="J157" i="1"/>
  <c r="M157" i="1" s="1"/>
  <c r="Z156" i="1"/>
  <c r="X156" i="1" s="1"/>
  <c r="N156" i="1"/>
  <c r="L156" i="1" s="1"/>
  <c r="R156" i="1" s="1"/>
  <c r="P156" i="1" s="1"/>
  <c r="V156" i="1" s="1"/>
  <c r="T156" i="1" s="1"/>
  <c r="N155" i="1"/>
  <c r="L155" i="1" s="1"/>
  <c r="R155" i="1" s="1"/>
  <c r="P155" i="1" s="1"/>
  <c r="V155" i="1" s="1"/>
  <c r="T155" i="1" s="1"/>
  <c r="Z155" i="1" s="1"/>
  <c r="X155" i="1" s="1"/>
  <c r="N154" i="1"/>
  <c r="L154" i="1" s="1"/>
  <c r="R154" i="1" s="1"/>
  <c r="P154" i="1" s="1"/>
  <c r="V154" i="1" s="1"/>
  <c r="T154" i="1" s="1"/>
  <c r="Z154" i="1" s="1"/>
  <c r="X154" i="1" s="1"/>
  <c r="N153" i="1"/>
  <c r="L153" i="1" s="1"/>
  <c r="R153" i="1" s="1"/>
  <c r="P153" i="1" s="1"/>
  <c r="V153" i="1" s="1"/>
  <c r="T153" i="1" s="1"/>
  <c r="Z153" i="1" s="1"/>
  <c r="X153" i="1" s="1"/>
  <c r="N152" i="1"/>
  <c r="L152" i="1" s="1"/>
  <c r="R152" i="1" s="1"/>
  <c r="P152" i="1" s="1"/>
  <c r="V152" i="1" s="1"/>
  <c r="T152" i="1" s="1"/>
  <c r="Z152" i="1" s="1"/>
  <c r="X152" i="1" s="1"/>
  <c r="N151" i="1"/>
  <c r="L151" i="1" s="1"/>
  <c r="R151" i="1" s="1"/>
  <c r="P151" i="1" s="1"/>
  <c r="V151" i="1" s="1"/>
  <c r="T151" i="1" s="1"/>
  <c r="Z151" i="1" s="1"/>
  <c r="X151" i="1" s="1"/>
  <c r="N150" i="1"/>
  <c r="L150" i="1" s="1"/>
  <c r="R150" i="1" s="1"/>
  <c r="P150" i="1" s="1"/>
  <c r="V150" i="1" s="1"/>
  <c r="T150" i="1" s="1"/>
  <c r="Z150" i="1" s="1"/>
  <c r="X150" i="1" s="1"/>
  <c r="N149" i="1"/>
  <c r="L149" i="1" s="1"/>
  <c r="R149" i="1" s="1"/>
  <c r="P149" i="1" s="1"/>
  <c r="V149" i="1" s="1"/>
  <c r="T149" i="1" s="1"/>
  <c r="Z149" i="1" s="1"/>
  <c r="X149" i="1" s="1"/>
  <c r="Z148" i="1"/>
  <c r="X148" i="1" s="1"/>
  <c r="N148" i="1"/>
  <c r="L148" i="1" s="1"/>
  <c r="R148" i="1" s="1"/>
  <c r="P148" i="1" s="1"/>
  <c r="V148" i="1" s="1"/>
  <c r="T148" i="1" s="1"/>
  <c r="N147" i="1"/>
  <c r="J145" i="1"/>
  <c r="M145" i="1" s="1"/>
  <c r="N144" i="1"/>
  <c r="J142" i="1"/>
  <c r="M142" i="1" s="1"/>
  <c r="N141" i="1"/>
  <c r="L141" i="1" s="1"/>
  <c r="R141" i="1" s="1"/>
  <c r="P141" i="1" s="1"/>
  <c r="V141" i="1" s="1"/>
  <c r="T141" i="1" s="1"/>
  <c r="Z141" i="1" s="1"/>
  <c r="X141" i="1" s="1"/>
  <c r="N140" i="1"/>
  <c r="L140" i="1" s="1"/>
  <c r="R140" i="1" s="1"/>
  <c r="P140" i="1" s="1"/>
  <c r="V140" i="1" s="1"/>
  <c r="T140" i="1" s="1"/>
  <c r="Z140" i="1" s="1"/>
  <c r="X140" i="1" s="1"/>
  <c r="Z139" i="1"/>
  <c r="X139" i="1" s="1"/>
  <c r="R139" i="1"/>
  <c r="P139" i="1" s="1"/>
  <c r="V139" i="1" s="1"/>
  <c r="T139" i="1" s="1"/>
  <c r="N139" i="1"/>
  <c r="L139" i="1"/>
  <c r="N138" i="1"/>
  <c r="L138" i="1" s="1"/>
  <c r="R138" i="1" s="1"/>
  <c r="P138" i="1" s="1"/>
  <c r="V138" i="1" s="1"/>
  <c r="T138" i="1" s="1"/>
  <c r="Z138" i="1" s="1"/>
  <c r="X138" i="1" s="1"/>
  <c r="N137" i="1"/>
  <c r="L137" i="1"/>
  <c r="R137" i="1" s="1"/>
  <c r="P137" i="1" s="1"/>
  <c r="V137" i="1" s="1"/>
  <c r="T137" i="1" s="1"/>
  <c r="Z137" i="1" s="1"/>
  <c r="X137" i="1" s="1"/>
  <c r="N136" i="1"/>
  <c r="L136" i="1" s="1"/>
  <c r="R136" i="1" s="1"/>
  <c r="P136" i="1" s="1"/>
  <c r="V136" i="1" s="1"/>
  <c r="T136" i="1" s="1"/>
  <c r="Z136" i="1" s="1"/>
  <c r="X136" i="1" s="1"/>
  <c r="N135" i="1"/>
  <c r="L135" i="1" s="1"/>
  <c r="R135" i="1" s="1"/>
  <c r="P135" i="1" s="1"/>
  <c r="V135" i="1" s="1"/>
  <c r="T135" i="1" s="1"/>
  <c r="Z135" i="1" s="1"/>
  <c r="X135" i="1" s="1"/>
  <c r="N134" i="1"/>
  <c r="L134" i="1" s="1"/>
  <c r="R134" i="1" s="1"/>
  <c r="P134" i="1" s="1"/>
  <c r="V134" i="1" s="1"/>
  <c r="T134" i="1" s="1"/>
  <c r="Z134" i="1" s="1"/>
  <c r="X134" i="1" s="1"/>
  <c r="N133" i="1"/>
  <c r="L133" i="1" s="1"/>
  <c r="R133" i="1" s="1"/>
  <c r="P133" i="1" s="1"/>
  <c r="V133" i="1" s="1"/>
  <c r="T133" i="1" s="1"/>
  <c r="Z133" i="1" s="1"/>
  <c r="X133" i="1" s="1"/>
  <c r="N132" i="1"/>
  <c r="J130" i="1"/>
  <c r="N129" i="1"/>
  <c r="L129" i="1" s="1"/>
  <c r="N126" i="1"/>
  <c r="L126" i="1"/>
  <c r="R126" i="1" s="1"/>
  <c r="P126" i="1" s="1"/>
  <c r="V126" i="1" s="1"/>
  <c r="T126" i="1" s="1"/>
  <c r="Z126" i="1" s="1"/>
  <c r="X126" i="1" s="1"/>
  <c r="R125" i="1"/>
  <c r="P125" i="1" s="1"/>
  <c r="V125" i="1" s="1"/>
  <c r="T125" i="1" s="1"/>
  <c r="Z125" i="1" s="1"/>
  <c r="X125" i="1" s="1"/>
  <c r="N125" i="1"/>
  <c r="L125" i="1"/>
  <c r="N124" i="1"/>
  <c r="L124" i="1" s="1"/>
  <c r="R124" i="1" s="1"/>
  <c r="P124" i="1" s="1"/>
  <c r="V124" i="1" s="1"/>
  <c r="T124" i="1" s="1"/>
  <c r="Z124" i="1" s="1"/>
  <c r="X124" i="1" s="1"/>
  <c r="R123" i="1"/>
  <c r="P123" i="1"/>
  <c r="V123" i="1" s="1"/>
  <c r="T123" i="1" s="1"/>
  <c r="Z123" i="1" s="1"/>
  <c r="X123" i="1" s="1"/>
  <c r="N123" i="1"/>
  <c r="L123" i="1"/>
  <c r="N122" i="1"/>
  <c r="L122" i="1" s="1"/>
  <c r="R122" i="1" s="1"/>
  <c r="P122" i="1" s="1"/>
  <c r="V122" i="1" s="1"/>
  <c r="T122" i="1" s="1"/>
  <c r="Z122" i="1" s="1"/>
  <c r="X122" i="1" s="1"/>
  <c r="N121" i="1"/>
  <c r="L121" i="1"/>
  <c r="R121" i="1" s="1"/>
  <c r="P121" i="1" s="1"/>
  <c r="V121" i="1" s="1"/>
  <c r="T121" i="1" s="1"/>
  <c r="Z121" i="1" s="1"/>
  <c r="X121" i="1" s="1"/>
  <c r="N120" i="1"/>
  <c r="L120" i="1"/>
  <c r="R120" i="1" s="1"/>
  <c r="P120" i="1" s="1"/>
  <c r="V120" i="1" s="1"/>
  <c r="T120" i="1" s="1"/>
  <c r="Z120" i="1" s="1"/>
  <c r="X120" i="1" s="1"/>
  <c r="N119" i="1"/>
  <c r="L119" i="1" s="1"/>
  <c r="N118" i="1"/>
  <c r="L118" i="1"/>
  <c r="R118" i="1" s="1"/>
  <c r="P118" i="1" s="1"/>
  <c r="V118" i="1" s="1"/>
  <c r="T118" i="1" s="1"/>
  <c r="Z118" i="1" s="1"/>
  <c r="X118" i="1" s="1"/>
  <c r="N117" i="1"/>
  <c r="L117" i="1"/>
  <c r="R117" i="1" s="1"/>
  <c r="P117" i="1" s="1"/>
  <c r="V117" i="1" s="1"/>
  <c r="M115" i="1"/>
  <c r="J115" i="1"/>
  <c r="N114" i="1"/>
  <c r="L114" i="1" s="1"/>
  <c r="R114" i="1" s="1"/>
  <c r="P114" i="1" s="1"/>
  <c r="J112" i="1"/>
  <c r="N111" i="1"/>
  <c r="L111" i="1" s="1"/>
  <c r="R111" i="1" s="1"/>
  <c r="P111" i="1" s="1"/>
  <c r="V111" i="1" s="1"/>
  <c r="T111" i="1" s="1"/>
  <c r="Z111" i="1" s="1"/>
  <c r="X111" i="1" s="1"/>
  <c r="N110" i="1"/>
  <c r="L110" i="1"/>
  <c r="R110" i="1" s="1"/>
  <c r="P110" i="1" s="1"/>
  <c r="V110" i="1" s="1"/>
  <c r="T110" i="1" s="1"/>
  <c r="Z110" i="1" s="1"/>
  <c r="X110" i="1" s="1"/>
  <c r="N109" i="1"/>
  <c r="L109" i="1" s="1"/>
  <c r="R109" i="1" s="1"/>
  <c r="P109" i="1" s="1"/>
  <c r="V109" i="1" s="1"/>
  <c r="T109" i="1" s="1"/>
  <c r="Z109" i="1" s="1"/>
  <c r="X109" i="1" s="1"/>
  <c r="N108" i="1"/>
  <c r="L108" i="1" s="1"/>
  <c r="R108" i="1" s="1"/>
  <c r="P108" i="1" s="1"/>
  <c r="V108" i="1" s="1"/>
  <c r="T108" i="1" s="1"/>
  <c r="Z108" i="1" s="1"/>
  <c r="X108" i="1" s="1"/>
  <c r="N107" i="1"/>
  <c r="L107" i="1" s="1"/>
  <c r="R107" i="1" s="1"/>
  <c r="P107" i="1" s="1"/>
  <c r="V107" i="1" s="1"/>
  <c r="T107" i="1" s="1"/>
  <c r="Z107" i="1" s="1"/>
  <c r="X107" i="1" s="1"/>
  <c r="N106" i="1"/>
  <c r="L106" i="1" s="1"/>
  <c r="R106" i="1" s="1"/>
  <c r="P106" i="1" s="1"/>
  <c r="V106" i="1" s="1"/>
  <c r="T106" i="1" s="1"/>
  <c r="Z106" i="1" s="1"/>
  <c r="X106" i="1" s="1"/>
  <c r="N105" i="1"/>
  <c r="L105" i="1" s="1"/>
  <c r="R105" i="1" s="1"/>
  <c r="P105" i="1" s="1"/>
  <c r="V105" i="1" s="1"/>
  <c r="T105" i="1" s="1"/>
  <c r="Z105" i="1" s="1"/>
  <c r="X105" i="1" s="1"/>
  <c r="N104" i="1"/>
  <c r="L104" i="1"/>
  <c r="R104" i="1" s="1"/>
  <c r="P104" i="1" s="1"/>
  <c r="V104" i="1" s="1"/>
  <c r="T104" i="1" s="1"/>
  <c r="Z104" i="1" s="1"/>
  <c r="X104" i="1" s="1"/>
  <c r="N103" i="1"/>
  <c r="L103" i="1" s="1"/>
  <c r="R103" i="1" s="1"/>
  <c r="P103" i="1" s="1"/>
  <c r="V103" i="1" s="1"/>
  <c r="T103" i="1" s="1"/>
  <c r="Z103" i="1" s="1"/>
  <c r="X103" i="1" s="1"/>
  <c r="N102" i="1"/>
  <c r="L102" i="1"/>
  <c r="R102" i="1" s="1"/>
  <c r="P102" i="1" s="1"/>
  <c r="V102" i="1" s="1"/>
  <c r="T102" i="1" s="1"/>
  <c r="Z102" i="1" s="1"/>
  <c r="X102" i="1" s="1"/>
  <c r="N101" i="1"/>
  <c r="L101" i="1" s="1"/>
  <c r="R101" i="1" s="1"/>
  <c r="P101" i="1" s="1"/>
  <c r="V101" i="1" s="1"/>
  <c r="T101" i="1" s="1"/>
  <c r="Z101" i="1" s="1"/>
  <c r="X101" i="1" s="1"/>
  <c r="N100" i="1"/>
  <c r="L100" i="1" s="1"/>
  <c r="R100" i="1" s="1"/>
  <c r="P100" i="1" s="1"/>
  <c r="V100" i="1" s="1"/>
  <c r="T100" i="1" s="1"/>
  <c r="Z100" i="1" s="1"/>
  <c r="X100" i="1" s="1"/>
  <c r="R99" i="1"/>
  <c r="P99" i="1" s="1"/>
  <c r="V99" i="1" s="1"/>
  <c r="T99" i="1" s="1"/>
  <c r="Z99" i="1" s="1"/>
  <c r="X99" i="1" s="1"/>
  <c r="N99" i="1"/>
  <c r="L99" i="1" s="1"/>
  <c r="N98" i="1"/>
  <c r="L98" i="1" s="1"/>
  <c r="R98" i="1" s="1"/>
  <c r="P98" i="1" s="1"/>
  <c r="V98" i="1" s="1"/>
  <c r="T98" i="1" s="1"/>
  <c r="Z98" i="1" s="1"/>
  <c r="X98" i="1" s="1"/>
  <c r="R97" i="1"/>
  <c r="P97" i="1" s="1"/>
  <c r="V97" i="1" s="1"/>
  <c r="T97" i="1" s="1"/>
  <c r="Z97" i="1" s="1"/>
  <c r="X97" i="1" s="1"/>
  <c r="N97" i="1"/>
  <c r="L97" i="1" s="1"/>
  <c r="N96" i="1"/>
  <c r="L96" i="1" s="1"/>
  <c r="R96" i="1" s="1"/>
  <c r="P96" i="1" s="1"/>
  <c r="V96" i="1" s="1"/>
  <c r="T96" i="1" s="1"/>
  <c r="Z96" i="1" s="1"/>
  <c r="X96" i="1" s="1"/>
  <c r="N95" i="1"/>
  <c r="L95" i="1" s="1"/>
  <c r="R95" i="1" s="1"/>
  <c r="P95" i="1" s="1"/>
  <c r="V95" i="1" s="1"/>
  <c r="T95" i="1" s="1"/>
  <c r="Z95" i="1" s="1"/>
  <c r="X95" i="1" s="1"/>
  <c r="R94" i="1"/>
  <c r="P94" i="1" s="1"/>
  <c r="V94" i="1" s="1"/>
  <c r="T94" i="1" s="1"/>
  <c r="Z94" i="1" s="1"/>
  <c r="X94" i="1" s="1"/>
  <c r="N94" i="1"/>
  <c r="L94" i="1"/>
  <c r="N93" i="1"/>
  <c r="L93" i="1" s="1"/>
  <c r="R93" i="1" s="1"/>
  <c r="P93" i="1" s="1"/>
  <c r="V93" i="1" s="1"/>
  <c r="T93" i="1" s="1"/>
  <c r="Z93" i="1" s="1"/>
  <c r="X93" i="1" s="1"/>
  <c r="N92" i="1"/>
  <c r="L92" i="1" s="1"/>
  <c r="R92" i="1" s="1"/>
  <c r="P92" i="1" s="1"/>
  <c r="V92" i="1" s="1"/>
  <c r="T92" i="1" s="1"/>
  <c r="Z92" i="1" s="1"/>
  <c r="X92" i="1" s="1"/>
  <c r="R91" i="1"/>
  <c r="P91" i="1"/>
  <c r="V91" i="1" s="1"/>
  <c r="T91" i="1" s="1"/>
  <c r="Z91" i="1" s="1"/>
  <c r="X91" i="1" s="1"/>
  <c r="N91" i="1"/>
  <c r="L91" i="1" s="1"/>
  <c r="N90" i="1"/>
  <c r="L90" i="1" s="1"/>
  <c r="R90" i="1" s="1"/>
  <c r="P90" i="1" s="1"/>
  <c r="V90" i="1" s="1"/>
  <c r="T90" i="1" s="1"/>
  <c r="Z90" i="1" s="1"/>
  <c r="X90" i="1" s="1"/>
  <c r="N89" i="1"/>
  <c r="L89" i="1" s="1"/>
  <c r="R89" i="1" s="1"/>
  <c r="P89" i="1" s="1"/>
  <c r="V89" i="1" s="1"/>
  <c r="T89" i="1" s="1"/>
  <c r="Z89" i="1" s="1"/>
  <c r="X89" i="1" s="1"/>
  <c r="N88" i="1"/>
  <c r="L88" i="1" s="1"/>
  <c r="R88" i="1" s="1"/>
  <c r="P88" i="1" s="1"/>
  <c r="V88" i="1" s="1"/>
  <c r="T88" i="1" s="1"/>
  <c r="Z88" i="1" s="1"/>
  <c r="X88" i="1" s="1"/>
  <c r="N87" i="1"/>
  <c r="L87" i="1" s="1"/>
  <c r="R87" i="1" s="1"/>
  <c r="P87" i="1" s="1"/>
  <c r="V87" i="1" s="1"/>
  <c r="T87" i="1" s="1"/>
  <c r="Z87" i="1" s="1"/>
  <c r="X87" i="1" s="1"/>
  <c r="N86" i="1"/>
  <c r="L86" i="1" s="1"/>
  <c r="R86" i="1" s="1"/>
  <c r="P86" i="1" s="1"/>
  <c r="V86" i="1" s="1"/>
  <c r="T86" i="1" s="1"/>
  <c r="Z86" i="1" s="1"/>
  <c r="X86" i="1" s="1"/>
  <c r="N85" i="1"/>
  <c r="L85" i="1" s="1"/>
  <c r="R85" i="1" s="1"/>
  <c r="P85" i="1" s="1"/>
  <c r="V85" i="1" s="1"/>
  <c r="T85" i="1" s="1"/>
  <c r="Z85" i="1" s="1"/>
  <c r="X85" i="1" s="1"/>
  <c r="N84" i="1"/>
  <c r="L84" i="1" s="1"/>
  <c r="R84" i="1" s="1"/>
  <c r="P84" i="1" s="1"/>
  <c r="V84" i="1" s="1"/>
  <c r="T84" i="1" s="1"/>
  <c r="Z84" i="1" s="1"/>
  <c r="X84" i="1" s="1"/>
  <c r="N83" i="1"/>
  <c r="L83" i="1" s="1"/>
  <c r="R83" i="1" s="1"/>
  <c r="P83" i="1" s="1"/>
  <c r="V83" i="1" s="1"/>
  <c r="T83" i="1" s="1"/>
  <c r="Z83" i="1" s="1"/>
  <c r="X83" i="1" s="1"/>
  <c r="N82" i="1"/>
  <c r="L82" i="1" s="1"/>
  <c r="J80" i="1"/>
  <c r="N79" i="1"/>
  <c r="L79" i="1" s="1"/>
  <c r="R79" i="1" s="1"/>
  <c r="P79" i="1" s="1"/>
  <c r="J74" i="1"/>
  <c r="N70" i="1"/>
  <c r="L70" i="1"/>
  <c r="R70" i="1" s="1"/>
  <c r="P70" i="1" s="1"/>
  <c r="V70" i="1" s="1"/>
  <c r="T70" i="1" s="1"/>
  <c r="Z70" i="1" s="1"/>
  <c r="X70" i="1" s="1"/>
  <c r="R69" i="1"/>
  <c r="P69" i="1" s="1"/>
  <c r="V69" i="1" s="1"/>
  <c r="T69" i="1" s="1"/>
  <c r="Z69" i="1" s="1"/>
  <c r="X69" i="1" s="1"/>
  <c r="N69" i="1"/>
  <c r="L69" i="1" s="1"/>
  <c r="N68" i="1"/>
  <c r="L68" i="1" s="1"/>
  <c r="R68" i="1" s="1"/>
  <c r="P68" i="1" s="1"/>
  <c r="V68" i="1" s="1"/>
  <c r="T68" i="1" s="1"/>
  <c r="Z68" i="1" s="1"/>
  <c r="X68" i="1" s="1"/>
  <c r="N67" i="1"/>
  <c r="L67" i="1" s="1"/>
  <c r="R67" i="1" s="1"/>
  <c r="P67" i="1" s="1"/>
  <c r="V67" i="1" s="1"/>
  <c r="T67" i="1" s="1"/>
  <c r="Z67" i="1" s="1"/>
  <c r="X67" i="1" s="1"/>
  <c r="N66" i="1"/>
  <c r="L66" i="1" s="1"/>
  <c r="R66" i="1" s="1"/>
  <c r="P66" i="1" s="1"/>
  <c r="V66" i="1" s="1"/>
  <c r="T66" i="1" s="1"/>
  <c r="Z66" i="1" s="1"/>
  <c r="X66" i="1" s="1"/>
  <c r="N65" i="1"/>
  <c r="L65" i="1" s="1"/>
  <c r="R65" i="1" s="1"/>
  <c r="P65" i="1" s="1"/>
  <c r="V65" i="1" s="1"/>
  <c r="T65" i="1" s="1"/>
  <c r="Z65" i="1" s="1"/>
  <c r="X65" i="1" s="1"/>
  <c r="N64" i="1"/>
  <c r="L64" i="1"/>
  <c r="R64" i="1" s="1"/>
  <c r="P64" i="1" s="1"/>
  <c r="V64" i="1" s="1"/>
  <c r="T64" i="1" s="1"/>
  <c r="Z64" i="1" s="1"/>
  <c r="X64" i="1" s="1"/>
  <c r="N63" i="1"/>
  <c r="L63" i="1"/>
  <c r="R63" i="1" s="1"/>
  <c r="P63" i="1" s="1"/>
  <c r="V63" i="1" s="1"/>
  <c r="T63" i="1" s="1"/>
  <c r="Z63" i="1" s="1"/>
  <c r="X63" i="1" s="1"/>
  <c r="N62" i="1"/>
  <c r="L62" i="1" s="1"/>
  <c r="R62" i="1" s="1"/>
  <c r="P62" i="1" s="1"/>
  <c r="V62" i="1" s="1"/>
  <c r="T62" i="1" s="1"/>
  <c r="Z62" i="1" s="1"/>
  <c r="X62" i="1" s="1"/>
  <c r="N61" i="1"/>
  <c r="L61" i="1"/>
  <c r="J59" i="1"/>
  <c r="J56" i="1" s="1"/>
  <c r="N58" i="1"/>
  <c r="L58" i="1" s="1"/>
  <c r="N55" i="1"/>
  <c r="L55" i="1" s="1"/>
  <c r="R55" i="1" s="1"/>
  <c r="P55" i="1" s="1"/>
  <c r="V55" i="1" s="1"/>
  <c r="T55" i="1" s="1"/>
  <c r="Z55" i="1" s="1"/>
  <c r="X55" i="1" s="1"/>
  <c r="N54" i="1"/>
  <c r="L54" i="1" s="1"/>
  <c r="R54" i="1" s="1"/>
  <c r="P54" i="1" s="1"/>
  <c r="V54" i="1" s="1"/>
  <c r="T54" i="1" s="1"/>
  <c r="Z54" i="1" s="1"/>
  <c r="X54" i="1" s="1"/>
  <c r="N53" i="1"/>
  <c r="L53" i="1" s="1"/>
  <c r="R53" i="1" s="1"/>
  <c r="P53" i="1" s="1"/>
  <c r="V53" i="1" s="1"/>
  <c r="T53" i="1" s="1"/>
  <c r="Z53" i="1" s="1"/>
  <c r="X53" i="1" s="1"/>
  <c r="N52" i="1"/>
  <c r="L52" i="1" s="1"/>
  <c r="R52" i="1" s="1"/>
  <c r="P52" i="1" s="1"/>
  <c r="V52" i="1" s="1"/>
  <c r="T52" i="1" s="1"/>
  <c r="Z52" i="1" s="1"/>
  <c r="X52" i="1" s="1"/>
  <c r="N51" i="1"/>
  <c r="L51" i="1" s="1"/>
  <c r="R51" i="1" s="1"/>
  <c r="P51" i="1" s="1"/>
  <c r="V51" i="1" s="1"/>
  <c r="T51" i="1" s="1"/>
  <c r="Z51" i="1" s="1"/>
  <c r="X51" i="1" s="1"/>
  <c r="N50" i="1"/>
  <c r="L50" i="1" s="1"/>
  <c r="R50" i="1" s="1"/>
  <c r="P50" i="1" s="1"/>
  <c r="V50" i="1" s="1"/>
  <c r="T50" i="1" s="1"/>
  <c r="Z50" i="1" s="1"/>
  <c r="X50" i="1" s="1"/>
  <c r="N49" i="1"/>
  <c r="L49" i="1" s="1"/>
  <c r="R49" i="1" s="1"/>
  <c r="P49" i="1" s="1"/>
  <c r="V49" i="1" s="1"/>
  <c r="T49" i="1" s="1"/>
  <c r="Z49" i="1" s="1"/>
  <c r="X49" i="1" s="1"/>
  <c r="N48" i="1"/>
  <c r="L48" i="1" s="1"/>
  <c r="R48" i="1" s="1"/>
  <c r="P48" i="1" s="1"/>
  <c r="V48" i="1" s="1"/>
  <c r="T48" i="1" s="1"/>
  <c r="Z48" i="1" s="1"/>
  <c r="X48" i="1" s="1"/>
  <c r="N47" i="1"/>
  <c r="L47" i="1" s="1"/>
  <c r="R47" i="1" s="1"/>
  <c r="P47" i="1" s="1"/>
  <c r="V47" i="1" s="1"/>
  <c r="T47" i="1" s="1"/>
  <c r="Z47" i="1" s="1"/>
  <c r="X47" i="1" s="1"/>
  <c r="N46" i="1"/>
  <c r="L46" i="1" s="1"/>
  <c r="J44" i="1"/>
  <c r="M44" i="1" s="1"/>
  <c r="N43" i="1"/>
  <c r="L43" i="1"/>
  <c r="R43" i="1" s="1"/>
  <c r="J41" i="1"/>
  <c r="M41" i="1" s="1"/>
  <c r="N40" i="1"/>
  <c r="L40" i="1" s="1"/>
  <c r="R40" i="1" s="1"/>
  <c r="P40" i="1" s="1"/>
  <c r="V40" i="1" s="1"/>
  <c r="T40" i="1" s="1"/>
  <c r="Z40" i="1" s="1"/>
  <c r="X40" i="1" s="1"/>
  <c r="N39" i="1"/>
  <c r="L39" i="1"/>
  <c r="R39" i="1" s="1"/>
  <c r="P39" i="1" s="1"/>
  <c r="V39" i="1" s="1"/>
  <c r="T39" i="1" s="1"/>
  <c r="Z39" i="1" s="1"/>
  <c r="X39" i="1" s="1"/>
  <c r="N38" i="1"/>
  <c r="L38" i="1"/>
  <c r="R38" i="1" s="1"/>
  <c r="P38" i="1" s="1"/>
  <c r="V38" i="1" s="1"/>
  <c r="T38" i="1" s="1"/>
  <c r="Z38" i="1" s="1"/>
  <c r="X38" i="1" s="1"/>
  <c r="N37" i="1"/>
  <c r="L37" i="1"/>
  <c r="R37" i="1" s="1"/>
  <c r="P37" i="1" s="1"/>
  <c r="V37" i="1" s="1"/>
  <c r="T37" i="1" s="1"/>
  <c r="Z37" i="1" s="1"/>
  <c r="X37" i="1" s="1"/>
  <c r="N36" i="1"/>
  <c r="L36" i="1"/>
  <c r="R36" i="1" s="1"/>
  <c r="P36" i="1" s="1"/>
  <c r="V36" i="1" s="1"/>
  <c r="T36" i="1" s="1"/>
  <c r="Z36" i="1" s="1"/>
  <c r="X36" i="1" s="1"/>
  <c r="N35" i="1"/>
  <c r="L35" i="1"/>
  <c r="R35" i="1" s="1"/>
  <c r="P35" i="1" s="1"/>
  <c r="V35" i="1" s="1"/>
  <c r="T35" i="1" s="1"/>
  <c r="Z35" i="1" s="1"/>
  <c r="X35" i="1" s="1"/>
  <c r="N34" i="1"/>
  <c r="L34" i="1" s="1"/>
  <c r="R34" i="1" s="1"/>
  <c r="P34" i="1" s="1"/>
  <c r="V34" i="1" s="1"/>
  <c r="T34" i="1" s="1"/>
  <c r="Z34" i="1" s="1"/>
  <c r="X34" i="1" s="1"/>
  <c r="N33" i="1"/>
  <c r="L33" i="1"/>
  <c r="R33" i="1" s="1"/>
  <c r="P33" i="1" s="1"/>
  <c r="V33" i="1" s="1"/>
  <c r="T33" i="1" s="1"/>
  <c r="Z33" i="1" s="1"/>
  <c r="X33" i="1" s="1"/>
  <c r="N32" i="1"/>
  <c r="L32" i="1" s="1"/>
  <c r="R32" i="1" s="1"/>
  <c r="P32" i="1" s="1"/>
  <c r="V32" i="1" s="1"/>
  <c r="T32" i="1" s="1"/>
  <c r="Z32" i="1" s="1"/>
  <c r="X32" i="1" s="1"/>
  <c r="N31" i="1"/>
  <c r="J29" i="1"/>
  <c r="N28" i="1"/>
  <c r="L28" i="1" s="1"/>
  <c r="J22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C2" i="1"/>
  <c r="R119" i="1" l="1"/>
  <c r="P119" i="1" s="1"/>
  <c r="V119" i="1" s="1"/>
  <c r="T119" i="1" s="1"/>
  <c r="Z119" i="1" s="1"/>
  <c r="X119" i="1" s="1"/>
  <c r="L115" i="1"/>
  <c r="M59" i="1"/>
  <c r="L205" i="1"/>
  <c r="Q205" i="1" s="1"/>
  <c r="N378" i="1"/>
  <c r="J187" i="1"/>
  <c r="M187" i="1" s="1"/>
  <c r="N115" i="1"/>
  <c r="O115" i="1" s="1"/>
  <c r="L195" i="1"/>
  <c r="R195" i="1" s="1"/>
  <c r="P195" i="1" s="1"/>
  <c r="V195" i="1" s="1"/>
  <c r="T195" i="1" s="1"/>
  <c r="Z195" i="1" s="1"/>
  <c r="X195" i="1" s="1"/>
  <c r="N429" i="1"/>
  <c r="O429" i="1" s="1"/>
  <c r="J426" i="1"/>
  <c r="M426" i="1" s="1"/>
  <c r="N538" i="1"/>
  <c r="O538" i="1" s="1"/>
  <c r="L202" i="1"/>
  <c r="N160" i="1"/>
  <c r="O160" i="1" s="1"/>
  <c r="N265" i="1"/>
  <c r="L429" i="1"/>
  <c r="Q429" i="1" s="1"/>
  <c r="M205" i="1"/>
  <c r="J232" i="1"/>
  <c r="M232" i="1" s="1"/>
  <c r="J26" i="1"/>
  <c r="J21" i="1"/>
  <c r="J23" i="1"/>
  <c r="J19" i="1" s="1"/>
  <c r="N29" i="1"/>
  <c r="N554" i="1"/>
  <c r="N552" i="1" s="1"/>
  <c r="N512" i="1"/>
  <c r="J516" i="1"/>
  <c r="N497" i="1"/>
  <c r="M497" i="1" s="1"/>
  <c r="N393" i="1"/>
  <c r="M393" i="1" s="1"/>
  <c r="N375" i="1"/>
  <c r="N299" i="1"/>
  <c r="M299" i="1" s="1"/>
  <c r="J296" i="1"/>
  <c r="R204" i="1"/>
  <c r="P204" i="1" s="1"/>
  <c r="N74" i="1"/>
  <c r="L80" i="1"/>
  <c r="L77" i="1" s="1"/>
  <c r="N80" i="1"/>
  <c r="O80" i="1" s="1"/>
  <c r="M29" i="1"/>
  <c r="L31" i="1"/>
  <c r="R31" i="1" s="1"/>
  <c r="R29" i="1" s="1"/>
  <c r="C2" i="2"/>
  <c r="C5" i="1"/>
  <c r="C4" i="1"/>
  <c r="J15" i="1"/>
  <c r="V79" i="1"/>
  <c r="R28" i="1"/>
  <c r="L22" i="1"/>
  <c r="P43" i="1"/>
  <c r="R46" i="1"/>
  <c r="L44" i="1"/>
  <c r="R58" i="1"/>
  <c r="L59" i="1"/>
  <c r="Q59" i="1" s="1"/>
  <c r="P159" i="1"/>
  <c r="P222" i="1"/>
  <c r="N59" i="1"/>
  <c r="O59" i="1" s="1"/>
  <c r="R61" i="1"/>
  <c r="T117" i="1"/>
  <c r="R234" i="1"/>
  <c r="V237" i="1"/>
  <c r="R239" i="1"/>
  <c r="P239" i="1" s="1"/>
  <c r="V239" i="1" s="1"/>
  <c r="T239" i="1" s="1"/>
  <c r="Z239" i="1" s="1"/>
  <c r="X239" i="1" s="1"/>
  <c r="L235" i="1"/>
  <c r="Q235" i="1" s="1"/>
  <c r="L132" i="1"/>
  <c r="N130" i="1"/>
  <c r="N44" i="1"/>
  <c r="M80" i="1"/>
  <c r="J75" i="1"/>
  <c r="J71" i="1" s="1"/>
  <c r="J73" i="1"/>
  <c r="R82" i="1"/>
  <c r="N112" i="1"/>
  <c r="M130" i="1"/>
  <c r="J127" i="1"/>
  <c r="M127" i="1" s="1"/>
  <c r="L144" i="1"/>
  <c r="L174" i="1"/>
  <c r="P264" i="1"/>
  <c r="Q115" i="1"/>
  <c r="L112" i="1"/>
  <c r="R165" i="1"/>
  <c r="P165" i="1" s="1"/>
  <c r="L160" i="1"/>
  <c r="Q160" i="1" s="1"/>
  <c r="N22" i="1"/>
  <c r="M22" i="1" s="1"/>
  <c r="N26" i="1"/>
  <c r="J77" i="1"/>
  <c r="V114" i="1"/>
  <c r="R129" i="1"/>
  <c r="T162" i="1"/>
  <c r="J172" i="1"/>
  <c r="M172" i="1" s="1"/>
  <c r="M175" i="1"/>
  <c r="R189" i="1"/>
  <c r="R192" i="1"/>
  <c r="L190" i="1"/>
  <c r="Q190" i="1" s="1"/>
  <c r="R207" i="1"/>
  <c r="L223" i="1"/>
  <c r="N220" i="1"/>
  <c r="R235" i="1"/>
  <c r="S235" i="1" s="1"/>
  <c r="R249" i="1"/>
  <c r="R160" i="1"/>
  <c r="S160" i="1" s="1"/>
  <c r="L177" i="1"/>
  <c r="N175" i="1"/>
  <c r="O175" i="1" s="1"/>
  <c r="V219" i="1"/>
  <c r="L253" i="1"/>
  <c r="R253" i="1" s="1"/>
  <c r="P253" i="1" s="1"/>
  <c r="V253" i="1" s="1"/>
  <c r="T253" i="1" s="1"/>
  <c r="Z253" i="1" s="1"/>
  <c r="X253" i="1" s="1"/>
  <c r="N250" i="1"/>
  <c r="O265" i="1"/>
  <c r="N262" i="1"/>
  <c r="O262" i="1" s="1"/>
  <c r="L147" i="1"/>
  <c r="N145" i="1"/>
  <c r="O145" i="1" s="1"/>
  <c r="O190" i="1"/>
  <c r="N187" i="1"/>
  <c r="O187" i="1" s="1"/>
  <c r="L250" i="1"/>
  <c r="Q250" i="1" s="1"/>
  <c r="R252" i="1"/>
  <c r="N235" i="1"/>
  <c r="R267" i="1"/>
  <c r="R282" i="1"/>
  <c r="L280" i="1"/>
  <c r="Q280" i="1" s="1"/>
  <c r="P298" i="1"/>
  <c r="L299" i="1"/>
  <c r="R323" i="1"/>
  <c r="L321" i="1"/>
  <c r="R343" i="1"/>
  <c r="L341" i="1"/>
  <c r="N205" i="1"/>
  <c r="R279" i="1"/>
  <c r="L277" i="1"/>
  <c r="R320" i="1"/>
  <c r="R340" i="1"/>
  <c r="N280" i="1"/>
  <c r="R301" i="1"/>
  <c r="N321" i="1"/>
  <c r="M321" i="1" s="1"/>
  <c r="R365" i="1"/>
  <c r="L363" i="1"/>
  <c r="Q363" i="1" s="1"/>
  <c r="R377" i="1"/>
  <c r="L268" i="1"/>
  <c r="R268" i="1" s="1"/>
  <c r="P268" i="1" s="1"/>
  <c r="V268" i="1" s="1"/>
  <c r="T268" i="1" s="1"/>
  <c r="Z268" i="1" s="1"/>
  <c r="X268" i="1" s="1"/>
  <c r="J277" i="1"/>
  <c r="J318" i="1"/>
  <c r="R362" i="1"/>
  <c r="V392" i="1"/>
  <c r="L393" i="1"/>
  <c r="O393" i="1" s="1"/>
  <c r="R395" i="1"/>
  <c r="N341" i="1"/>
  <c r="M341" i="1" s="1"/>
  <c r="R380" i="1"/>
  <c r="L378" i="1"/>
  <c r="J375" i="1"/>
  <c r="M375" i="1" s="1"/>
  <c r="N363" i="1"/>
  <c r="N426" i="1"/>
  <c r="O426" i="1" s="1"/>
  <c r="P429" i="1"/>
  <c r="U429" i="1" s="1"/>
  <c r="L446" i="1"/>
  <c r="N444" i="1"/>
  <c r="N441" i="1" s="1"/>
  <c r="L426" i="1"/>
  <c r="Q426" i="1" s="1"/>
  <c r="R429" i="1"/>
  <c r="N459" i="1"/>
  <c r="L477" i="1"/>
  <c r="R477" i="1" s="1"/>
  <c r="P477" i="1" s="1"/>
  <c r="V477" i="1" s="1"/>
  <c r="T477" i="1" s="1"/>
  <c r="Z477" i="1" s="1"/>
  <c r="X477" i="1" s="1"/>
  <c r="N474" i="1"/>
  <c r="P426" i="1"/>
  <c r="U426" i="1" s="1"/>
  <c r="T431" i="1"/>
  <c r="V429" i="1"/>
  <c r="W429" i="1" s="1"/>
  <c r="J441" i="1"/>
  <c r="L459" i="1"/>
  <c r="Q459" i="1" s="1"/>
  <c r="R461" i="1"/>
  <c r="L474" i="1"/>
  <c r="Q474" i="1" s="1"/>
  <c r="R476" i="1"/>
  <c r="V499" i="1"/>
  <c r="P497" i="1"/>
  <c r="R443" i="1"/>
  <c r="R458" i="1"/>
  <c r="R473" i="1"/>
  <c r="V428" i="1"/>
  <c r="L497" i="1"/>
  <c r="M538" i="1"/>
  <c r="J535" i="1"/>
  <c r="M535" i="1" s="1"/>
  <c r="R496" i="1"/>
  <c r="R497" i="1"/>
  <c r="S497" i="1" s="1"/>
  <c r="L526" i="1"/>
  <c r="R526" i="1" s="1"/>
  <c r="P526" i="1" s="1"/>
  <c r="V526" i="1" s="1"/>
  <c r="T526" i="1" s="1"/>
  <c r="Z526" i="1" s="1"/>
  <c r="X526" i="1" s="1"/>
  <c r="N519" i="1"/>
  <c r="M519" i="1" s="1"/>
  <c r="V521" i="1"/>
  <c r="R518" i="1"/>
  <c r="L537" i="1"/>
  <c r="L512" i="1" s="1"/>
  <c r="N535" i="1"/>
  <c r="O535" i="1" s="1"/>
  <c r="P553" i="1"/>
  <c r="J513" i="1"/>
  <c r="L538" i="1"/>
  <c r="Q538" i="1" s="1"/>
  <c r="R540" i="1"/>
  <c r="J515" i="1"/>
  <c r="J511" i="1"/>
  <c r="R558" i="1"/>
  <c r="L554" i="1"/>
  <c r="O554" i="1" l="1"/>
  <c r="P235" i="1"/>
  <c r="U235" i="1" s="1"/>
  <c r="R115" i="1"/>
  <c r="S115" i="1" s="1"/>
  <c r="V115" i="1"/>
  <c r="W115" i="1" s="1"/>
  <c r="N157" i="1"/>
  <c r="O157" i="1" s="1"/>
  <c r="L360" i="1"/>
  <c r="Q360" i="1" s="1"/>
  <c r="P115" i="1"/>
  <c r="N550" i="1"/>
  <c r="M550" i="1" s="1"/>
  <c r="N77" i="1"/>
  <c r="N494" i="1"/>
  <c r="L157" i="1"/>
  <c r="Q157" i="1" s="1"/>
  <c r="N172" i="1"/>
  <c r="O172" i="1" s="1"/>
  <c r="M77" i="1"/>
  <c r="M554" i="1"/>
  <c r="O512" i="1"/>
  <c r="M512" i="1"/>
  <c r="J16" i="1"/>
  <c r="J12" i="1" s="1"/>
  <c r="Q497" i="1"/>
  <c r="L494" i="1"/>
  <c r="O497" i="1"/>
  <c r="M494" i="1"/>
  <c r="M444" i="1"/>
  <c r="M441" i="1"/>
  <c r="N390" i="1"/>
  <c r="M390" i="1" s="1"/>
  <c r="O378" i="1"/>
  <c r="L338" i="1"/>
  <c r="N75" i="1"/>
  <c r="N71" i="1" s="1"/>
  <c r="N296" i="1"/>
  <c r="O299" i="1"/>
  <c r="L375" i="1"/>
  <c r="L296" i="1"/>
  <c r="M296" i="1"/>
  <c r="O112" i="1"/>
  <c r="M112" i="1"/>
  <c r="M74" i="1"/>
  <c r="O77" i="1"/>
  <c r="P31" i="1"/>
  <c r="L29" i="1"/>
  <c r="L26" i="1" s="1"/>
  <c r="M26" i="1"/>
  <c r="R554" i="1"/>
  <c r="Q554" i="1" s="1"/>
  <c r="P558" i="1"/>
  <c r="V553" i="1"/>
  <c r="P519" i="1"/>
  <c r="P473" i="1"/>
  <c r="P443" i="1"/>
  <c r="S429" i="1"/>
  <c r="R426" i="1"/>
  <c r="S426" i="1" s="1"/>
  <c r="O341" i="1"/>
  <c r="N338" i="1"/>
  <c r="P377" i="1"/>
  <c r="T219" i="1"/>
  <c r="O220" i="1"/>
  <c r="N217" i="1"/>
  <c r="O217" i="1" s="1"/>
  <c r="T114" i="1"/>
  <c r="V112" i="1"/>
  <c r="L232" i="1"/>
  <c r="Q232" i="1" s="1"/>
  <c r="V222" i="1"/>
  <c r="L56" i="1"/>
  <c r="R26" i="1"/>
  <c r="R22" i="1"/>
  <c r="Q22" i="1" s="1"/>
  <c r="P28" i="1"/>
  <c r="T79" i="1"/>
  <c r="L552" i="1"/>
  <c r="L519" i="1"/>
  <c r="O519" i="1" s="1"/>
  <c r="N511" i="1"/>
  <c r="N513" i="1"/>
  <c r="M513" i="1" s="1"/>
  <c r="N516" i="1"/>
  <c r="R494" i="1"/>
  <c r="P496" i="1"/>
  <c r="L471" i="1"/>
  <c r="Q471" i="1" s="1"/>
  <c r="P476" i="1"/>
  <c r="R474" i="1"/>
  <c r="S474" i="1" s="1"/>
  <c r="Z431" i="1"/>
  <c r="T429" i="1"/>
  <c r="Y429" i="1" s="1"/>
  <c r="O459" i="1"/>
  <c r="N456" i="1"/>
  <c r="O456" i="1" s="1"/>
  <c r="R446" i="1"/>
  <c r="L444" i="1"/>
  <c r="O444" i="1" s="1"/>
  <c r="R378" i="1"/>
  <c r="P380" i="1"/>
  <c r="T392" i="1"/>
  <c r="O321" i="1"/>
  <c r="N318" i="1"/>
  <c r="O280" i="1"/>
  <c r="N277" i="1"/>
  <c r="O277" i="1" s="1"/>
  <c r="P320" i="1"/>
  <c r="O205" i="1"/>
  <c r="N202" i="1"/>
  <c r="V298" i="1"/>
  <c r="R265" i="1"/>
  <c r="P267" i="1"/>
  <c r="L145" i="1"/>
  <c r="Q145" i="1" s="1"/>
  <c r="R147" i="1"/>
  <c r="L175" i="1"/>
  <c r="Q175" i="1" s="1"/>
  <c r="R177" i="1"/>
  <c r="R205" i="1"/>
  <c r="P207" i="1"/>
  <c r="P189" i="1"/>
  <c r="V204" i="1"/>
  <c r="P129" i="1"/>
  <c r="R144" i="1"/>
  <c r="L142" i="1"/>
  <c r="Q142" i="1" s="1"/>
  <c r="L74" i="1"/>
  <c r="O74" i="1" s="1"/>
  <c r="O44" i="1"/>
  <c r="N41" i="1"/>
  <c r="O41" i="1" s="1"/>
  <c r="R132" i="1"/>
  <c r="L130" i="1"/>
  <c r="T237" i="1"/>
  <c r="V235" i="1"/>
  <c r="W235" i="1" s="1"/>
  <c r="Z117" i="1"/>
  <c r="T115" i="1"/>
  <c r="Y115" i="1" s="1"/>
  <c r="P61" i="1"/>
  <c r="R59" i="1"/>
  <c r="S59" i="1" s="1"/>
  <c r="R112" i="1"/>
  <c r="S112" i="1" s="1"/>
  <c r="P58" i="1"/>
  <c r="V43" i="1"/>
  <c r="N73" i="1"/>
  <c r="B572" i="1"/>
  <c r="B550" i="1"/>
  <c r="B571" i="1"/>
  <c r="B569" i="1"/>
  <c r="B567" i="1"/>
  <c r="B565" i="1"/>
  <c r="B563" i="1"/>
  <c r="B561" i="1"/>
  <c r="B559" i="1"/>
  <c r="B556" i="1"/>
  <c r="B555" i="1"/>
  <c r="B551" i="1"/>
  <c r="B564" i="1"/>
  <c r="B560" i="1"/>
  <c r="B557" i="1"/>
  <c r="B548" i="1"/>
  <c r="B546" i="1"/>
  <c r="B544" i="1"/>
  <c r="B542" i="1"/>
  <c r="B540" i="1"/>
  <c r="B537" i="1"/>
  <c r="B520" i="1"/>
  <c r="B517" i="1"/>
  <c r="B510" i="1"/>
  <c r="B570" i="1"/>
  <c r="B562" i="1"/>
  <c r="B539" i="1"/>
  <c r="B536" i="1"/>
  <c r="B534" i="1"/>
  <c r="B532" i="1"/>
  <c r="B530" i="1"/>
  <c r="B528" i="1"/>
  <c r="B526" i="1"/>
  <c r="B524" i="1"/>
  <c r="B522" i="1"/>
  <c r="B566" i="1"/>
  <c r="B558" i="1"/>
  <c r="B554" i="1"/>
  <c r="B553" i="1"/>
  <c r="B538" i="1"/>
  <c r="B535" i="1"/>
  <c r="B533" i="1"/>
  <c r="B531" i="1"/>
  <c r="B529" i="1"/>
  <c r="B527" i="1"/>
  <c r="B525" i="1"/>
  <c r="B523" i="1"/>
  <c r="B521" i="1"/>
  <c r="B518" i="1"/>
  <c r="B514" i="1"/>
  <c r="B513" i="1"/>
  <c r="B512" i="1"/>
  <c r="B511" i="1"/>
  <c r="B508" i="1"/>
  <c r="B506" i="1"/>
  <c r="B504" i="1"/>
  <c r="B502" i="1"/>
  <c r="B568" i="1"/>
  <c r="B543" i="1"/>
  <c r="B515" i="1"/>
  <c r="B503" i="1"/>
  <c r="B500" i="1"/>
  <c r="B497" i="1"/>
  <c r="B471" i="1"/>
  <c r="B469" i="1"/>
  <c r="B467" i="1"/>
  <c r="B465" i="1"/>
  <c r="B463" i="1"/>
  <c r="B549" i="1"/>
  <c r="B541" i="1"/>
  <c r="B505" i="1"/>
  <c r="B496" i="1"/>
  <c r="B493" i="1"/>
  <c r="B491" i="1"/>
  <c r="B489" i="1"/>
  <c r="B487" i="1"/>
  <c r="B485" i="1"/>
  <c r="B483" i="1"/>
  <c r="B481" i="1"/>
  <c r="B552" i="1"/>
  <c r="B545" i="1"/>
  <c r="B509" i="1"/>
  <c r="B494" i="1"/>
  <c r="B492" i="1"/>
  <c r="B490" i="1"/>
  <c r="B488" i="1"/>
  <c r="B486" i="1"/>
  <c r="B484" i="1"/>
  <c r="B482" i="1"/>
  <c r="B480" i="1"/>
  <c r="B478" i="1"/>
  <c r="B476" i="1"/>
  <c r="B466" i="1"/>
  <c r="B461" i="1"/>
  <c r="B443" i="1"/>
  <c r="B440" i="1"/>
  <c r="B438" i="1"/>
  <c r="B436" i="1"/>
  <c r="B434" i="1"/>
  <c r="B432" i="1"/>
  <c r="B429" i="1"/>
  <c r="B428" i="1"/>
  <c r="B425" i="1"/>
  <c r="B423" i="1"/>
  <c r="B421" i="1"/>
  <c r="B419" i="1"/>
  <c r="B417" i="1"/>
  <c r="B415" i="1"/>
  <c r="B413" i="1"/>
  <c r="B411" i="1"/>
  <c r="B409" i="1"/>
  <c r="B407" i="1"/>
  <c r="B405" i="1"/>
  <c r="B501" i="1"/>
  <c r="B477" i="1"/>
  <c r="B474" i="1"/>
  <c r="B473" i="1"/>
  <c r="B468" i="1"/>
  <c r="B456" i="1"/>
  <c r="B454" i="1"/>
  <c r="B452" i="1"/>
  <c r="B450" i="1"/>
  <c r="B448" i="1"/>
  <c r="B446" i="1"/>
  <c r="B547" i="1"/>
  <c r="B516" i="1"/>
  <c r="B507" i="1"/>
  <c r="B499" i="1"/>
  <c r="B479" i="1"/>
  <c r="B519" i="1"/>
  <c r="B464" i="1"/>
  <c r="B458" i="1"/>
  <c r="B455" i="1"/>
  <c r="B453" i="1"/>
  <c r="B451" i="1"/>
  <c r="B449" i="1"/>
  <c r="B447" i="1"/>
  <c r="B444" i="1"/>
  <c r="B439" i="1"/>
  <c r="B431" i="1"/>
  <c r="B422" i="1"/>
  <c r="B412" i="1"/>
  <c r="B459" i="1"/>
  <c r="B437" i="1"/>
  <c r="B420" i="1"/>
  <c r="B470" i="1"/>
  <c r="B462" i="1"/>
  <c r="B435" i="1"/>
  <c r="B426" i="1"/>
  <c r="B416" i="1"/>
  <c r="B408" i="1"/>
  <c r="B441" i="1"/>
  <c r="B433" i="1"/>
  <c r="B424" i="1"/>
  <c r="B418" i="1"/>
  <c r="B410" i="1"/>
  <c r="B403" i="1"/>
  <c r="B402" i="1"/>
  <c r="B399" i="1"/>
  <c r="B398" i="1"/>
  <c r="B395" i="1"/>
  <c r="B392" i="1"/>
  <c r="B389" i="1"/>
  <c r="B387" i="1"/>
  <c r="B385" i="1"/>
  <c r="B383" i="1"/>
  <c r="B381" i="1"/>
  <c r="B378" i="1"/>
  <c r="B360" i="1"/>
  <c r="B358" i="1"/>
  <c r="B356" i="1"/>
  <c r="B394" i="1"/>
  <c r="B377" i="1"/>
  <c r="B374" i="1"/>
  <c r="B372" i="1"/>
  <c r="B370" i="1"/>
  <c r="B368" i="1"/>
  <c r="B366" i="1"/>
  <c r="B363" i="1"/>
  <c r="B414" i="1"/>
  <c r="B406" i="1"/>
  <c r="B404" i="1"/>
  <c r="B401" i="1"/>
  <c r="B400" i="1"/>
  <c r="B397" i="1"/>
  <c r="B396" i="1"/>
  <c r="B390" i="1"/>
  <c r="B388" i="1"/>
  <c r="B386" i="1"/>
  <c r="B384" i="1"/>
  <c r="B382" i="1"/>
  <c r="B380" i="1"/>
  <c r="B362" i="1"/>
  <c r="B359" i="1"/>
  <c r="B357" i="1"/>
  <c r="B355" i="1"/>
  <c r="B353" i="1"/>
  <c r="B351" i="1"/>
  <c r="B393" i="1"/>
  <c r="B375" i="1"/>
  <c r="B373" i="1"/>
  <c r="B371" i="1"/>
  <c r="B369" i="1"/>
  <c r="B367" i="1"/>
  <c r="B365" i="1"/>
  <c r="B350" i="1"/>
  <c r="B348" i="1"/>
  <c r="B346" i="1"/>
  <c r="B344" i="1"/>
  <c r="B341" i="1"/>
  <c r="B320" i="1"/>
  <c r="B317" i="1"/>
  <c r="B315" i="1"/>
  <c r="B313" i="1"/>
  <c r="B311" i="1"/>
  <c r="B309" i="1"/>
  <c r="B307" i="1"/>
  <c r="B305" i="1"/>
  <c r="B303" i="1"/>
  <c r="B301" i="1"/>
  <c r="B279" i="1"/>
  <c r="B276" i="1"/>
  <c r="B274" i="1"/>
  <c r="B272" i="1"/>
  <c r="B270" i="1"/>
  <c r="B268" i="1"/>
  <c r="B265" i="1"/>
  <c r="B247" i="1"/>
  <c r="B245" i="1"/>
  <c r="B340" i="1"/>
  <c r="B337" i="1"/>
  <c r="B335" i="1"/>
  <c r="B333" i="1"/>
  <c r="B331" i="1"/>
  <c r="B329" i="1"/>
  <c r="B327" i="1"/>
  <c r="B325" i="1"/>
  <c r="B323" i="1"/>
  <c r="B296" i="1"/>
  <c r="B294" i="1"/>
  <c r="B292" i="1"/>
  <c r="B290" i="1"/>
  <c r="B288" i="1"/>
  <c r="B286" i="1"/>
  <c r="B284" i="1"/>
  <c r="B282" i="1"/>
  <c r="B352" i="1"/>
  <c r="B349" i="1"/>
  <c r="B347" i="1"/>
  <c r="B345" i="1"/>
  <c r="B343" i="1"/>
  <c r="B318" i="1"/>
  <c r="B316" i="1"/>
  <c r="B314" i="1"/>
  <c r="B312" i="1"/>
  <c r="B310" i="1"/>
  <c r="B308" i="1"/>
  <c r="B306" i="1"/>
  <c r="B304" i="1"/>
  <c r="B302" i="1"/>
  <c r="B299" i="1"/>
  <c r="B277" i="1"/>
  <c r="B275" i="1"/>
  <c r="B273" i="1"/>
  <c r="B271" i="1"/>
  <c r="B269" i="1"/>
  <c r="B267" i="1"/>
  <c r="B354" i="1"/>
  <c r="B338" i="1"/>
  <c r="B336" i="1"/>
  <c r="B334" i="1"/>
  <c r="B332" i="1"/>
  <c r="B330" i="1"/>
  <c r="B328" i="1"/>
  <c r="B326" i="1"/>
  <c r="B324" i="1"/>
  <c r="B321" i="1"/>
  <c r="B298" i="1"/>
  <c r="B295" i="1"/>
  <c r="B293" i="1"/>
  <c r="B291" i="1"/>
  <c r="B289" i="1"/>
  <c r="B287" i="1"/>
  <c r="B285" i="1"/>
  <c r="B283" i="1"/>
  <c r="B280" i="1"/>
  <c r="B262" i="1"/>
  <c r="B260" i="1"/>
  <c r="B258" i="1"/>
  <c r="B256" i="1"/>
  <c r="B254" i="1"/>
  <c r="B252" i="1"/>
  <c r="B261" i="1"/>
  <c r="B253" i="1"/>
  <c r="B250" i="1"/>
  <c r="B249" i="1"/>
  <c r="B244" i="1"/>
  <c r="B234" i="1"/>
  <c r="B231" i="1"/>
  <c r="B229" i="1"/>
  <c r="B227" i="1"/>
  <c r="B225" i="1"/>
  <c r="B223" i="1"/>
  <c r="B219" i="1"/>
  <c r="B216" i="1"/>
  <c r="B214" i="1"/>
  <c r="B212" i="1"/>
  <c r="B210" i="1"/>
  <c r="B208" i="1"/>
  <c r="B205" i="1"/>
  <c r="B187" i="1"/>
  <c r="B185" i="1"/>
  <c r="B183" i="1"/>
  <c r="B181" i="1"/>
  <c r="B179" i="1"/>
  <c r="B177" i="1"/>
  <c r="B159" i="1"/>
  <c r="B156" i="1"/>
  <c r="B154" i="1"/>
  <c r="B152" i="1"/>
  <c r="B150" i="1"/>
  <c r="B148" i="1"/>
  <c r="B145" i="1"/>
  <c r="B264" i="1"/>
  <c r="B257" i="1"/>
  <c r="B232" i="1"/>
  <c r="B230" i="1"/>
  <c r="B228" i="1"/>
  <c r="B226" i="1"/>
  <c r="B224" i="1"/>
  <c r="B217" i="1"/>
  <c r="B215" i="1"/>
  <c r="B213" i="1"/>
  <c r="B211" i="1"/>
  <c r="B209" i="1"/>
  <c r="B207" i="1"/>
  <c r="B189" i="1"/>
  <c r="B186" i="1"/>
  <c r="B184" i="1"/>
  <c r="B182" i="1"/>
  <c r="B180" i="1"/>
  <c r="B178" i="1"/>
  <c r="B175" i="1"/>
  <c r="B157" i="1"/>
  <c r="B155" i="1"/>
  <c r="B153" i="1"/>
  <c r="B151" i="1"/>
  <c r="B149" i="1"/>
  <c r="B147" i="1"/>
  <c r="B259" i="1"/>
  <c r="B242" i="1"/>
  <c r="B240" i="1"/>
  <c r="B238" i="1"/>
  <c r="B235" i="1"/>
  <c r="B220" i="1"/>
  <c r="B202" i="1"/>
  <c r="B200" i="1"/>
  <c r="B198" i="1"/>
  <c r="B196" i="1"/>
  <c r="B194" i="1"/>
  <c r="B192" i="1"/>
  <c r="B174" i="1"/>
  <c r="B171" i="1"/>
  <c r="B169" i="1"/>
  <c r="B167" i="1"/>
  <c r="B165" i="1"/>
  <c r="B163" i="1"/>
  <c r="B160" i="1"/>
  <c r="B246" i="1"/>
  <c r="B239" i="1"/>
  <c r="B201" i="1"/>
  <c r="B197" i="1"/>
  <c r="B193" i="1"/>
  <c r="B190" i="1"/>
  <c r="B129" i="1"/>
  <c r="B126" i="1"/>
  <c r="B124" i="1"/>
  <c r="B122" i="1"/>
  <c r="B120" i="1"/>
  <c r="B118" i="1"/>
  <c r="B115" i="1"/>
  <c r="B255" i="1"/>
  <c r="B237" i="1"/>
  <c r="B222" i="1"/>
  <c r="B204" i="1"/>
  <c r="B172" i="1"/>
  <c r="B168" i="1"/>
  <c r="B164" i="1"/>
  <c r="B144" i="1"/>
  <c r="B142" i="1"/>
  <c r="B140" i="1"/>
  <c r="B138" i="1"/>
  <c r="B136" i="1"/>
  <c r="B134" i="1"/>
  <c r="B132" i="1"/>
  <c r="B114" i="1"/>
  <c r="B111" i="1"/>
  <c r="B109" i="1"/>
  <c r="B241" i="1"/>
  <c r="B170" i="1"/>
  <c r="B166" i="1"/>
  <c r="B162" i="1"/>
  <c r="B141" i="1"/>
  <c r="B139" i="1"/>
  <c r="B137" i="1"/>
  <c r="B135" i="1"/>
  <c r="B133" i="1"/>
  <c r="B130" i="1"/>
  <c r="B112" i="1"/>
  <c r="B110" i="1"/>
  <c r="B108" i="1"/>
  <c r="B106" i="1"/>
  <c r="B104" i="1"/>
  <c r="B102" i="1"/>
  <c r="B100" i="1"/>
  <c r="B98" i="1"/>
  <c r="B96" i="1"/>
  <c r="B94" i="1"/>
  <c r="B92" i="1"/>
  <c r="B90" i="1"/>
  <c r="B88" i="1"/>
  <c r="B86" i="1"/>
  <c r="B84" i="1"/>
  <c r="B82" i="1"/>
  <c r="B79" i="1"/>
  <c r="B72" i="1"/>
  <c r="B70" i="1"/>
  <c r="B68" i="1"/>
  <c r="B66" i="1"/>
  <c r="B121" i="1"/>
  <c r="B103" i="1"/>
  <c r="B101" i="1"/>
  <c r="B93" i="1"/>
  <c r="B85" i="1"/>
  <c r="B81" i="1"/>
  <c r="B77" i="1"/>
  <c r="B73" i="1"/>
  <c r="B65" i="1"/>
  <c r="B60" i="1"/>
  <c r="B57" i="1"/>
  <c r="B55" i="1"/>
  <c r="B53" i="1"/>
  <c r="B51" i="1"/>
  <c r="B49" i="1"/>
  <c r="B47" i="1"/>
  <c r="B29" i="1"/>
  <c r="B26" i="1"/>
  <c r="B13" i="1"/>
  <c r="B119" i="1"/>
  <c r="B95" i="1"/>
  <c r="B63" i="1"/>
  <c r="B42" i="1"/>
  <c r="B40" i="1"/>
  <c r="B36" i="1"/>
  <c r="B199" i="1"/>
  <c r="B195" i="1"/>
  <c r="B123" i="1"/>
  <c r="B105" i="1"/>
  <c r="B99" i="1"/>
  <c r="B91" i="1"/>
  <c r="B83" i="1"/>
  <c r="B80" i="1"/>
  <c r="B71" i="1"/>
  <c r="B64" i="1"/>
  <c r="B62" i="1"/>
  <c r="B44" i="1"/>
  <c r="B41" i="1"/>
  <c r="B39" i="1"/>
  <c r="B37" i="1"/>
  <c r="B35" i="1"/>
  <c r="B33" i="1"/>
  <c r="B31" i="1"/>
  <c r="B28" i="1"/>
  <c r="B25" i="1"/>
  <c r="B19" i="1"/>
  <c r="B16" i="1"/>
  <c r="B127" i="1"/>
  <c r="B78" i="1"/>
  <c r="B74" i="1"/>
  <c r="B67" i="1"/>
  <c r="B61" i="1"/>
  <c r="B58" i="1"/>
  <c r="B34" i="1"/>
  <c r="B243" i="1"/>
  <c r="B125" i="1"/>
  <c r="B117" i="1"/>
  <c r="B107" i="1"/>
  <c r="B97" i="1"/>
  <c r="B89" i="1"/>
  <c r="B69" i="1"/>
  <c r="B59" i="1"/>
  <c r="B56" i="1"/>
  <c r="B54" i="1"/>
  <c r="B52" i="1"/>
  <c r="B50" i="1"/>
  <c r="B48" i="1"/>
  <c r="B46" i="1"/>
  <c r="B43" i="1"/>
  <c r="B30" i="1"/>
  <c r="B27" i="1"/>
  <c r="B24" i="1"/>
  <c r="B23" i="1"/>
  <c r="B22" i="1"/>
  <c r="B21" i="1"/>
  <c r="B18" i="1"/>
  <c r="B12" i="1"/>
  <c r="B87" i="1"/>
  <c r="B75" i="1"/>
  <c r="B45" i="1"/>
  <c r="B38" i="1"/>
  <c r="B32" i="1"/>
  <c r="B17" i="1"/>
  <c r="B15" i="1"/>
  <c r="B20" i="1"/>
  <c r="B14" i="1"/>
  <c r="L550" i="1"/>
  <c r="P540" i="1"/>
  <c r="R538" i="1"/>
  <c r="S538" i="1" s="1"/>
  <c r="T521" i="1"/>
  <c r="V519" i="1"/>
  <c r="L456" i="1"/>
  <c r="Q456" i="1" s="1"/>
  <c r="P461" i="1"/>
  <c r="R459" i="1"/>
  <c r="S459" i="1" s="1"/>
  <c r="O474" i="1"/>
  <c r="N471" i="1"/>
  <c r="O471" i="1" s="1"/>
  <c r="P395" i="1"/>
  <c r="R393" i="1"/>
  <c r="Q393" i="1" s="1"/>
  <c r="P340" i="1"/>
  <c r="P279" i="1"/>
  <c r="P282" i="1"/>
  <c r="R280" i="1"/>
  <c r="S280" i="1" s="1"/>
  <c r="O235" i="1"/>
  <c r="N232" i="1"/>
  <c r="O232" i="1" s="1"/>
  <c r="P249" i="1"/>
  <c r="R223" i="1"/>
  <c r="L220" i="1"/>
  <c r="P192" i="1"/>
  <c r="R190" i="1"/>
  <c r="S190" i="1" s="1"/>
  <c r="Z162" i="1"/>
  <c r="R174" i="1"/>
  <c r="R74" i="1" s="1"/>
  <c r="N21" i="1"/>
  <c r="R232" i="1"/>
  <c r="S232" i="1" s="1"/>
  <c r="P234" i="1"/>
  <c r="N56" i="1"/>
  <c r="V159" i="1"/>
  <c r="Q44" i="1"/>
  <c r="L41" i="1"/>
  <c r="Q41" i="1" s="1"/>
  <c r="V31" i="1"/>
  <c r="P29" i="1"/>
  <c r="S29" i="1" s="1"/>
  <c r="P301" i="1"/>
  <c r="R299" i="1"/>
  <c r="Q299" i="1" s="1"/>
  <c r="P323" i="1"/>
  <c r="R321" i="1"/>
  <c r="O22" i="1"/>
  <c r="N15" i="1"/>
  <c r="M15" i="1" s="1"/>
  <c r="M75" i="1"/>
  <c r="R537" i="1"/>
  <c r="L535" i="1"/>
  <c r="Q535" i="1" s="1"/>
  <c r="P518" i="1"/>
  <c r="R512" i="1"/>
  <c r="Q512" i="1" s="1"/>
  <c r="R519" i="1"/>
  <c r="T428" i="1"/>
  <c r="V426" i="1"/>
  <c r="W426" i="1" s="1"/>
  <c r="P458" i="1"/>
  <c r="T499" i="1"/>
  <c r="V497" i="1"/>
  <c r="O363" i="1"/>
  <c r="N360" i="1"/>
  <c r="O360" i="1" s="1"/>
  <c r="L390" i="1"/>
  <c r="P362" i="1"/>
  <c r="R363" i="1"/>
  <c r="S363" i="1" s="1"/>
  <c r="P365" i="1"/>
  <c r="L318" i="1"/>
  <c r="R341" i="1"/>
  <c r="P343" i="1"/>
  <c r="L265" i="1"/>
  <c r="P252" i="1"/>
  <c r="R250" i="1"/>
  <c r="S250" i="1" s="1"/>
  <c r="O250" i="1"/>
  <c r="N247" i="1"/>
  <c r="O247" i="1" s="1"/>
  <c r="L247" i="1"/>
  <c r="Q247" i="1" s="1"/>
  <c r="L187" i="1"/>
  <c r="Q187" i="1" s="1"/>
  <c r="V165" i="1"/>
  <c r="P160" i="1"/>
  <c r="U160" i="1" s="1"/>
  <c r="V264" i="1"/>
  <c r="N142" i="1"/>
  <c r="O142" i="1" s="1"/>
  <c r="P82" i="1"/>
  <c r="R80" i="1"/>
  <c r="Q80" i="1" s="1"/>
  <c r="L73" i="1"/>
  <c r="O130" i="1"/>
  <c r="N127" i="1"/>
  <c r="O127" i="1" s="1"/>
  <c r="Q29" i="1"/>
  <c r="L23" i="1"/>
  <c r="L19" i="1" s="1"/>
  <c r="R157" i="1"/>
  <c r="S157" i="1" s="1"/>
  <c r="N23" i="1"/>
  <c r="M23" i="1" s="1"/>
  <c r="R44" i="1"/>
  <c r="R23" i="1" s="1"/>
  <c r="P46" i="1"/>
  <c r="J14" i="1"/>
  <c r="C4" i="2"/>
  <c r="E3" i="2"/>
  <c r="L172" i="1" l="1"/>
  <c r="Q172" i="1" s="1"/>
  <c r="R277" i="1"/>
  <c r="R360" i="1"/>
  <c r="S360" i="1" s="1"/>
  <c r="U115" i="1"/>
  <c r="P112" i="1"/>
  <c r="P157" i="1"/>
  <c r="U157" i="1" s="1"/>
  <c r="R456" i="1"/>
  <c r="S456" i="1" s="1"/>
  <c r="O550" i="1"/>
  <c r="M516" i="1"/>
  <c r="U497" i="1"/>
  <c r="Q494" i="1"/>
  <c r="O494" i="1"/>
  <c r="O390" i="1"/>
  <c r="O375" i="1"/>
  <c r="Q378" i="1"/>
  <c r="Q341" i="1"/>
  <c r="O338" i="1"/>
  <c r="M338" i="1"/>
  <c r="O318" i="1"/>
  <c r="Q321" i="1"/>
  <c r="M318" i="1"/>
  <c r="R318" i="1"/>
  <c r="O296" i="1"/>
  <c r="L15" i="1"/>
  <c r="M71" i="1"/>
  <c r="Q277" i="1"/>
  <c r="M277" i="1"/>
  <c r="O202" i="1"/>
  <c r="M202" i="1"/>
  <c r="U112" i="1"/>
  <c r="Q112" i="1"/>
  <c r="Q26" i="1"/>
  <c r="L21" i="1"/>
  <c r="O29" i="1"/>
  <c r="O26" i="1"/>
  <c r="O56" i="1"/>
  <c r="M56" i="1"/>
  <c r="R77" i="1"/>
  <c r="V252" i="1"/>
  <c r="P250" i="1"/>
  <c r="U250" i="1" s="1"/>
  <c r="V458" i="1"/>
  <c r="R296" i="1"/>
  <c r="V279" i="1"/>
  <c r="P554" i="1"/>
  <c r="V558" i="1"/>
  <c r="V365" i="1"/>
  <c r="P363" i="1"/>
  <c r="U363" i="1" s="1"/>
  <c r="P537" i="1"/>
  <c r="R535" i="1"/>
  <c r="S535" i="1" s="1"/>
  <c r="P232" i="1"/>
  <c r="U232" i="1" s="1"/>
  <c r="V234" i="1"/>
  <c r="V249" i="1"/>
  <c r="P247" i="1"/>
  <c r="U247" i="1" s="1"/>
  <c r="R338" i="1"/>
  <c r="Q338" i="1" s="1"/>
  <c r="B569" i="2"/>
  <c r="B565" i="2"/>
  <c r="B561" i="2"/>
  <c r="B557" i="2"/>
  <c r="B553" i="2"/>
  <c r="B549" i="2"/>
  <c r="B545" i="2"/>
  <c r="B541" i="2"/>
  <c r="B537" i="2"/>
  <c r="B533" i="2"/>
  <c r="B529" i="2"/>
  <c r="B525" i="2"/>
  <c r="B521" i="2"/>
  <c r="B517" i="2"/>
  <c r="B513" i="2"/>
  <c r="B509" i="2"/>
  <c r="B505" i="2"/>
  <c r="B501" i="2"/>
  <c r="B497" i="2"/>
  <c r="B493" i="2"/>
  <c r="B489" i="2"/>
  <c r="B485" i="2"/>
  <c r="B481" i="2"/>
  <c r="B477" i="2"/>
  <c r="B473" i="2"/>
  <c r="B469" i="2"/>
  <c r="B465" i="2"/>
  <c r="B461" i="2"/>
  <c r="B457" i="2"/>
  <c r="B453" i="2"/>
  <c r="B449" i="2"/>
  <c r="B445" i="2"/>
  <c r="B441" i="2"/>
  <c r="B437" i="2"/>
  <c r="B433" i="2"/>
  <c r="B429" i="2"/>
  <c r="B425" i="2"/>
  <c r="B421" i="2"/>
  <c r="B41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572" i="2"/>
  <c r="B568" i="2"/>
  <c r="B564" i="2"/>
  <c r="B560" i="2"/>
  <c r="B556" i="2"/>
  <c r="B552" i="2"/>
  <c r="B548" i="2"/>
  <c r="B544" i="2"/>
  <c r="B540" i="2"/>
  <c r="B536" i="2"/>
  <c r="B532" i="2"/>
  <c r="B528" i="2"/>
  <c r="B524" i="2"/>
  <c r="B520" i="2"/>
  <c r="B516" i="2"/>
  <c r="B512" i="2"/>
  <c r="B508" i="2"/>
  <c r="B504" i="2"/>
  <c r="B500" i="2"/>
  <c r="B496" i="2"/>
  <c r="B492" i="2"/>
  <c r="B488" i="2"/>
  <c r="B484" i="2"/>
  <c r="B480" i="2"/>
  <c r="B476" i="2"/>
  <c r="B472" i="2"/>
  <c r="B468" i="2"/>
  <c r="B464" i="2"/>
  <c r="B460" i="2"/>
  <c r="B456" i="2"/>
  <c r="B452" i="2"/>
  <c r="B448" i="2"/>
  <c r="B444" i="2"/>
  <c r="B440" i="2"/>
  <c r="B436" i="2"/>
  <c r="B432" i="2"/>
  <c r="B428" i="2"/>
  <c r="B424" i="2"/>
  <c r="B420" i="2"/>
  <c r="B41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570" i="2"/>
  <c r="B566" i="2"/>
  <c r="B562" i="2"/>
  <c r="B558" i="2"/>
  <c r="B554" i="2"/>
  <c r="B550" i="2"/>
  <c r="B546" i="2"/>
  <c r="B542" i="2"/>
  <c r="B538" i="2"/>
  <c r="B534" i="2"/>
  <c r="B530" i="2"/>
  <c r="B526" i="2"/>
  <c r="B522" i="2"/>
  <c r="B518" i="2"/>
  <c r="B514" i="2"/>
  <c r="B510" i="2"/>
  <c r="B506" i="2"/>
  <c r="B502" i="2"/>
  <c r="B498" i="2"/>
  <c r="B494" i="2"/>
  <c r="B490" i="2"/>
  <c r="B486" i="2"/>
  <c r="B482" i="2"/>
  <c r="B478" i="2"/>
  <c r="B474" i="2"/>
  <c r="B470" i="2"/>
  <c r="B466" i="2"/>
  <c r="B462" i="2"/>
  <c r="B458" i="2"/>
  <c r="B454" i="2"/>
  <c r="B450" i="2"/>
  <c r="B446" i="2"/>
  <c r="B442" i="2"/>
  <c r="B438" i="2"/>
  <c r="B434" i="2"/>
  <c r="B430" i="2"/>
  <c r="B426" i="2"/>
  <c r="B422" i="2"/>
  <c r="B418" i="2"/>
  <c r="B414" i="2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571" i="2"/>
  <c r="B555" i="2"/>
  <c r="B539" i="2"/>
  <c r="B523" i="2"/>
  <c r="B507" i="2"/>
  <c r="B491" i="2"/>
  <c r="B475" i="2"/>
  <c r="B459" i="2"/>
  <c r="B443" i="2"/>
  <c r="B427" i="2"/>
  <c r="B411" i="2"/>
  <c r="B395" i="2"/>
  <c r="B379" i="2"/>
  <c r="B363" i="2"/>
  <c r="B347" i="2"/>
  <c r="B331" i="2"/>
  <c r="B315" i="2"/>
  <c r="B299" i="2"/>
  <c r="B283" i="2"/>
  <c r="B267" i="2"/>
  <c r="B251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8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I91" i="1" s="1"/>
  <c r="B12" i="2"/>
  <c r="B567" i="2"/>
  <c r="B551" i="2"/>
  <c r="B535" i="2"/>
  <c r="B519" i="2"/>
  <c r="B503" i="2"/>
  <c r="B487" i="2"/>
  <c r="B471" i="2"/>
  <c r="B455" i="2"/>
  <c r="B439" i="2"/>
  <c r="B423" i="2"/>
  <c r="B407" i="2"/>
  <c r="B391" i="2"/>
  <c r="B375" i="2"/>
  <c r="B359" i="2"/>
  <c r="B343" i="2"/>
  <c r="B327" i="2"/>
  <c r="B311" i="2"/>
  <c r="B295" i="2"/>
  <c r="B279" i="2"/>
  <c r="B263" i="2"/>
  <c r="B247" i="2"/>
  <c r="B239" i="2"/>
  <c r="B235" i="2"/>
  <c r="B231" i="2"/>
  <c r="B227" i="2"/>
  <c r="B223" i="2"/>
  <c r="B219" i="2"/>
  <c r="B215" i="2"/>
  <c r="B211" i="2"/>
  <c r="B207" i="2"/>
  <c r="B203" i="2"/>
  <c r="B199" i="2"/>
  <c r="B195" i="2"/>
  <c r="B191" i="2"/>
  <c r="B187" i="2"/>
  <c r="B183" i="2"/>
  <c r="B179" i="2"/>
  <c r="B175" i="2"/>
  <c r="B171" i="2"/>
  <c r="B167" i="2"/>
  <c r="B163" i="2"/>
  <c r="B159" i="2"/>
  <c r="B155" i="2"/>
  <c r="B151" i="2"/>
  <c r="B147" i="2"/>
  <c r="B143" i="2"/>
  <c r="B139" i="2"/>
  <c r="B135" i="2"/>
  <c r="B131" i="2"/>
  <c r="B127" i="2"/>
  <c r="B123" i="2"/>
  <c r="B119" i="2"/>
  <c r="B115" i="2"/>
  <c r="B111" i="2"/>
  <c r="B107" i="2"/>
  <c r="B103" i="2"/>
  <c r="B99" i="2"/>
  <c r="B95" i="2"/>
  <c r="B91" i="2"/>
  <c r="B87" i="2"/>
  <c r="B83" i="2"/>
  <c r="B79" i="2"/>
  <c r="B75" i="2"/>
  <c r="B71" i="2"/>
  <c r="B67" i="2"/>
  <c r="B63" i="2"/>
  <c r="B59" i="2"/>
  <c r="B55" i="2"/>
  <c r="B51" i="2"/>
  <c r="B47" i="2"/>
  <c r="B43" i="2"/>
  <c r="B39" i="2"/>
  <c r="B35" i="2"/>
  <c r="H139" i="1" s="1"/>
  <c r="B31" i="2"/>
  <c r="B27" i="2"/>
  <c r="B23" i="2"/>
  <c r="B19" i="2"/>
  <c r="B15" i="2"/>
  <c r="B559" i="2"/>
  <c r="B543" i="2"/>
  <c r="B527" i="2"/>
  <c r="B511" i="2"/>
  <c r="B495" i="2"/>
  <c r="B479" i="2"/>
  <c r="B463" i="2"/>
  <c r="B447" i="2"/>
  <c r="B431" i="2"/>
  <c r="B415" i="2"/>
  <c r="B399" i="2"/>
  <c r="B383" i="2"/>
  <c r="B367" i="2"/>
  <c r="B351" i="2"/>
  <c r="B335" i="2"/>
  <c r="B319" i="2"/>
  <c r="B303" i="2"/>
  <c r="B287" i="2"/>
  <c r="B271" i="2"/>
  <c r="B255" i="2"/>
  <c r="B242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9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73" i="2"/>
  <c r="B69" i="2"/>
  <c r="B65" i="2"/>
  <c r="B61" i="2"/>
  <c r="B57" i="2"/>
  <c r="B53" i="2"/>
  <c r="B49" i="2"/>
  <c r="B45" i="2"/>
  <c r="B41" i="2"/>
  <c r="B37" i="2"/>
  <c r="B33" i="2"/>
  <c r="B29" i="2"/>
  <c r="B25" i="2"/>
  <c r="B21" i="2"/>
  <c r="B17" i="2"/>
  <c r="B13" i="2"/>
  <c r="B563" i="2"/>
  <c r="B499" i="2"/>
  <c r="B435" i="2"/>
  <c r="B371" i="2"/>
  <c r="B307" i="2"/>
  <c r="B243" i="2"/>
  <c r="B226" i="2"/>
  <c r="B210" i="2"/>
  <c r="B194" i="2"/>
  <c r="B178" i="2"/>
  <c r="B162" i="2"/>
  <c r="B146" i="2"/>
  <c r="B130" i="2"/>
  <c r="B114" i="2"/>
  <c r="B98" i="2"/>
  <c r="B82" i="2"/>
  <c r="B66" i="2"/>
  <c r="B50" i="2"/>
  <c r="B34" i="2"/>
  <c r="B18" i="2"/>
  <c r="B547" i="2"/>
  <c r="B483" i="2"/>
  <c r="B419" i="2"/>
  <c r="B355" i="2"/>
  <c r="B291" i="2"/>
  <c r="B238" i="2"/>
  <c r="B222" i="2"/>
  <c r="B206" i="2"/>
  <c r="B190" i="2"/>
  <c r="B174" i="2"/>
  <c r="B158" i="2"/>
  <c r="B142" i="2"/>
  <c r="B126" i="2"/>
  <c r="B110" i="2"/>
  <c r="B94" i="2"/>
  <c r="B78" i="2"/>
  <c r="B62" i="2"/>
  <c r="B46" i="2"/>
  <c r="B30" i="2"/>
  <c r="B14" i="2"/>
  <c r="B531" i="2"/>
  <c r="B467" i="2"/>
  <c r="B403" i="2"/>
  <c r="B339" i="2"/>
  <c r="B275" i="2"/>
  <c r="B234" i="2"/>
  <c r="B218" i="2"/>
  <c r="B202" i="2"/>
  <c r="B186" i="2"/>
  <c r="B170" i="2"/>
  <c r="B154" i="2"/>
  <c r="B138" i="2"/>
  <c r="B122" i="2"/>
  <c r="B106" i="2"/>
  <c r="B90" i="2"/>
  <c r="B74" i="2"/>
  <c r="B58" i="2"/>
  <c r="B42" i="2"/>
  <c r="B26" i="2"/>
  <c r="B515" i="2"/>
  <c r="B451" i="2"/>
  <c r="B387" i="2"/>
  <c r="B323" i="2"/>
  <c r="B259" i="2"/>
  <c r="B230" i="2"/>
  <c r="B214" i="2"/>
  <c r="B198" i="2"/>
  <c r="B182" i="2"/>
  <c r="B166" i="2"/>
  <c r="B150" i="2"/>
  <c r="B134" i="2"/>
  <c r="B118" i="2"/>
  <c r="B102" i="2"/>
  <c r="B86" i="2"/>
  <c r="B70" i="2"/>
  <c r="B54" i="2"/>
  <c r="B38" i="2"/>
  <c r="B22" i="2"/>
  <c r="V46" i="1"/>
  <c r="P44" i="1"/>
  <c r="Q23" i="1"/>
  <c r="T165" i="1"/>
  <c r="V160" i="1"/>
  <c r="W160" i="1" s="1"/>
  <c r="P341" i="1"/>
  <c r="V343" i="1"/>
  <c r="Z499" i="1"/>
  <c r="T497" i="1"/>
  <c r="T426" i="1"/>
  <c r="Y426" i="1" s="1"/>
  <c r="Z428" i="1"/>
  <c r="R511" i="1"/>
  <c r="O15" i="1"/>
  <c r="T159" i="1"/>
  <c r="V192" i="1"/>
  <c r="P190" i="1"/>
  <c r="U190" i="1" s="1"/>
  <c r="R247" i="1"/>
  <c r="S247" i="1" s="1"/>
  <c r="P280" i="1"/>
  <c r="U280" i="1" s="1"/>
  <c r="V282" i="1"/>
  <c r="V340" i="1"/>
  <c r="G64" i="1"/>
  <c r="I138" i="1"/>
  <c r="F240" i="1"/>
  <c r="F210" i="1"/>
  <c r="F273" i="1"/>
  <c r="I301" i="1"/>
  <c r="H414" i="1"/>
  <c r="G499" i="1"/>
  <c r="E492" i="1"/>
  <c r="I548" i="1"/>
  <c r="R56" i="1"/>
  <c r="V61" i="1"/>
  <c r="P59" i="1"/>
  <c r="U59" i="1" s="1"/>
  <c r="Z237" i="1"/>
  <c r="T235" i="1"/>
  <c r="Y235" i="1" s="1"/>
  <c r="V189" i="1"/>
  <c r="P187" i="1"/>
  <c r="U187" i="1" s="1"/>
  <c r="P177" i="1"/>
  <c r="R175" i="1"/>
  <c r="S175" i="1" s="1"/>
  <c r="P265" i="1"/>
  <c r="V267" i="1"/>
  <c r="Z392" i="1"/>
  <c r="L441" i="1"/>
  <c r="N509" i="1"/>
  <c r="M509" i="1" s="1"/>
  <c r="R19" i="1"/>
  <c r="R15" i="1"/>
  <c r="Q15" i="1" s="1"/>
  <c r="T222" i="1"/>
  <c r="R375" i="1"/>
  <c r="V473" i="1"/>
  <c r="O23" i="1"/>
  <c r="N16" i="1"/>
  <c r="N12" i="1" s="1"/>
  <c r="X162" i="1"/>
  <c r="V395" i="1"/>
  <c r="P393" i="1"/>
  <c r="S393" i="1" s="1"/>
  <c r="G12" i="1"/>
  <c r="I12" i="1"/>
  <c r="I162" i="1"/>
  <c r="H328" i="1"/>
  <c r="E411" i="1"/>
  <c r="S44" i="1"/>
  <c r="R41" i="1"/>
  <c r="S41" i="1" s="1"/>
  <c r="V362" i="1"/>
  <c r="P360" i="1"/>
  <c r="U360" i="1" s="1"/>
  <c r="S519" i="1"/>
  <c r="R513" i="1"/>
  <c r="P516" i="1"/>
  <c r="V518" i="1"/>
  <c r="P512" i="1"/>
  <c r="S512" i="1" s="1"/>
  <c r="N14" i="1"/>
  <c r="P321" i="1"/>
  <c r="V323" i="1"/>
  <c r="V29" i="1"/>
  <c r="U29" i="1" s="1"/>
  <c r="T31" i="1"/>
  <c r="Q220" i="1"/>
  <c r="L217" i="1"/>
  <c r="Q217" i="1" s="1"/>
  <c r="R390" i="1"/>
  <c r="T519" i="1"/>
  <c r="W519" i="1" s="1"/>
  <c r="Z521" i="1"/>
  <c r="H33" i="1"/>
  <c r="I99" i="1"/>
  <c r="E108" i="1"/>
  <c r="G201" i="1"/>
  <c r="E230" i="1"/>
  <c r="H295" i="1"/>
  <c r="F329" i="1"/>
  <c r="E401" i="1"/>
  <c r="F439" i="1"/>
  <c r="G434" i="1"/>
  <c r="G523" i="1"/>
  <c r="P56" i="1"/>
  <c r="V58" i="1"/>
  <c r="Q130" i="1"/>
  <c r="L127" i="1"/>
  <c r="Q127" i="1" s="1"/>
  <c r="L75" i="1"/>
  <c r="Q74" i="1"/>
  <c r="V129" i="1"/>
  <c r="R187" i="1"/>
  <c r="S187" i="1" s="1"/>
  <c r="S265" i="1"/>
  <c r="R262" i="1"/>
  <c r="S262" i="1" s="1"/>
  <c r="P446" i="1"/>
  <c r="R444" i="1"/>
  <c r="Q444" i="1" s="1"/>
  <c r="Z429" i="1"/>
  <c r="AA429" i="1" s="1"/>
  <c r="X431" i="1"/>
  <c r="X429" i="1" s="1"/>
  <c r="P494" i="1"/>
  <c r="V496" i="1"/>
  <c r="Z79" i="1"/>
  <c r="V377" i="1"/>
  <c r="R471" i="1"/>
  <c r="S471" i="1" s="1"/>
  <c r="T553" i="1"/>
  <c r="T264" i="1"/>
  <c r="N19" i="1"/>
  <c r="O19" i="1" s="1"/>
  <c r="M19" i="1" s="1"/>
  <c r="P223" i="1"/>
  <c r="R220" i="1"/>
  <c r="P459" i="1"/>
  <c r="U459" i="1" s="1"/>
  <c r="V461" i="1"/>
  <c r="F43" i="1"/>
  <c r="G174" i="1"/>
  <c r="F404" i="1"/>
  <c r="I508" i="1"/>
  <c r="Z115" i="1"/>
  <c r="AA115" i="1" s="1"/>
  <c r="X117" i="1"/>
  <c r="X115" i="1" s="1"/>
  <c r="P132" i="1"/>
  <c r="R130" i="1"/>
  <c r="P205" i="1"/>
  <c r="V207" i="1"/>
  <c r="R145" i="1"/>
  <c r="S145" i="1" s="1"/>
  <c r="P147" i="1"/>
  <c r="P378" i="1"/>
  <c r="V380" i="1"/>
  <c r="R21" i="1"/>
  <c r="Z219" i="1"/>
  <c r="U519" i="1"/>
  <c r="P80" i="1"/>
  <c r="S80" i="1" s="1"/>
  <c r="V82" i="1"/>
  <c r="Q265" i="1"/>
  <c r="L262" i="1"/>
  <c r="Q262" i="1" s="1"/>
  <c r="R516" i="1"/>
  <c r="P299" i="1"/>
  <c r="S299" i="1" s="1"/>
  <c r="V301" i="1"/>
  <c r="P174" i="1"/>
  <c r="V540" i="1"/>
  <c r="P538" i="1"/>
  <c r="U538" i="1" s="1"/>
  <c r="H47" i="1"/>
  <c r="H136" i="1"/>
  <c r="G147" i="1"/>
  <c r="G208" i="1"/>
  <c r="H271" i="1"/>
  <c r="E270" i="1"/>
  <c r="I406" i="1"/>
  <c r="I447" i="1"/>
  <c r="F466" i="1"/>
  <c r="F502" i="1"/>
  <c r="F572" i="1"/>
  <c r="T43" i="1"/>
  <c r="P144" i="1"/>
  <c r="T204" i="1"/>
  <c r="S205" i="1"/>
  <c r="R202" i="1"/>
  <c r="T298" i="1"/>
  <c r="P318" i="1"/>
  <c r="V320" i="1"/>
  <c r="V476" i="1"/>
  <c r="P474" i="1"/>
  <c r="U474" i="1" s="1"/>
  <c r="Q519" i="1"/>
  <c r="L513" i="1"/>
  <c r="O513" i="1" s="1"/>
  <c r="L516" i="1"/>
  <c r="L511" i="1"/>
  <c r="P21" i="1"/>
  <c r="V28" i="1"/>
  <c r="P26" i="1"/>
  <c r="P22" i="1"/>
  <c r="S22" i="1" s="1"/>
  <c r="Z114" i="1"/>
  <c r="T112" i="1"/>
  <c r="V443" i="1"/>
  <c r="S554" i="1"/>
  <c r="R550" i="1"/>
  <c r="R552" i="1"/>
  <c r="F567" i="1" l="1"/>
  <c r="H503" i="1"/>
  <c r="G438" i="1"/>
  <c r="H422" i="1"/>
  <c r="H397" i="1"/>
  <c r="H270" i="1"/>
  <c r="I338" i="1"/>
  <c r="H208" i="1"/>
  <c r="F147" i="1"/>
  <c r="F111" i="1"/>
  <c r="F40" i="1"/>
  <c r="F467" i="1"/>
  <c r="G351" i="1"/>
  <c r="F122" i="1"/>
  <c r="F38" i="1"/>
  <c r="H506" i="1"/>
  <c r="I425" i="1"/>
  <c r="E462" i="1"/>
  <c r="G382" i="1"/>
  <c r="I329" i="1"/>
  <c r="G295" i="1"/>
  <c r="F230" i="1"/>
  <c r="F129" i="1"/>
  <c r="E100" i="1"/>
  <c r="G71" i="1"/>
  <c r="F450" i="1"/>
  <c r="G328" i="1"/>
  <c r="F86" i="1"/>
  <c r="E540" i="1"/>
  <c r="I484" i="1"/>
  <c r="F458" i="1"/>
  <c r="F414" i="1"/>
  <c r="E272" i="1"/>
  <c r="F354" i="1"/>
  <c r="I185" i="1"/>
  <c r="G240" i="1"/>
  <c r="E170" i="1"/>
  <c r="I64" i="1"/>
  <c r="E48" i="1"/>
  <c r="H69" i="1"/>
  <c r="I330" i="1"/>
  <c r="H412" i="1"/>
  <c r="I332" i="1"/>
  <c r="G564" i="1"/>
  <c r="I420" i="1"/>
  <c r="H333" i="1"/>
  <c r="G321" i="1"/>
  <c r="G159" i="1"/>
  <c r="E200" i="1"/>
  <c r="I166" i="1"/>
  <c r="G127" i="1"/>
  <c r="I483" i="1"/>
  <c r="I268" i="1"/>
  <c r="E134" i="1"/>
  <c r="I465" i="1"/>
  <c r="F409" i="1"/>
  <c r="F408" i="1"/>
  <c r="I357" i="1"/>
  <c r="I352" i="1"/>
  <c r="E254" i="1"/>
  <c r="I184" i="1"/>
  <c r="H237" i="1"/>
  <c r="G92" i="1"/>
  <c r="G19" i="1"/>
  <c r="G424" i="1"/>
  <c r="G181" i="1"/>
  <c r="F53" i="1"/>
  <c r="I528" i="1"/>
  <c r="H476" i="1"/>
  <c r="G449" i="1"/>
  <c r="E388" i="1"/>
  <c r="G335" i="1"/>
  <c r="H293" i="1"/>
  <c r="I152" i="1"/>
  <c r="F169" i="1"/>
  <c r="G130" i="1"/>
  <c r="H31" i="1"/>
  <c r="K31" i="1" s="1"/>
  <c r="G567" i="1"/>
  <c r="F62" i="1"/>
  <c r="G417" i="1"/>
  <c r="I209" i="1"/>
  <c r="I449" i="1"/>
  <c r="H421" i="1"/>
  <c r="I386" i="1"/>
  <c r="E546" i="1"/>
  <c r="E549" i="1"/>
  <c r="I413" i="1"/>
  <c r="H433" i="1"/>
  <c r="F362" i="1"/>
  <c r="G325" i="1"/>
  <c r="F291" i="1"/>
  <c r="I150" i="1"/>
  <c r="H192" i="1"/>
  <c r="F137" i="1"/>
  <c r="I125" i="1"/>
  <c r="H480" i="1"/>
  <c r="F323" i="1"/>
  <c r="H135" i="1"/>
  <c r="E571" i="1"/>
  <c r="F505" i="1"/>
  <c r="H409" i="1"/>
  <c r="G418" i="1"/>
  <c r="H369" i="1"/>
  <c r="G352" i="1"/>
  <c r="G254" i="1"/>
  <c r="F184" i="1"/>
  <c r="I237" i="1"/>
  <c r="I84" i="1"/>
  <c r="I34" i="1"/>
  <c r="F374" i="1"/>
  <c r="H181" i="1"/>
  <c r="E36" i="1"/>
  <c r="E566" i="1"/>
  <c r="I440" i="1"/>
  <c r="I431" i="1"/>
  <c r="H380" i="1"/>
  <c r="F327" i="1"/>
  <c r="G293" i="1"/>
  <c r="H152" i="1"/>
  <c r="G169" i="1"/>
  <c r="H106" i="1"/>
  <c r="I16" i="1"/>
  <c r="I341" i="1"/>
  <c r="F421" i="1"/>
  <c r="I351" i="1"/>
  <c r="E408" i="1"/>
  <c r="E120" i="1"/>
  <c r="H194" i="1"/>
  <c r="I469" i="1"/>
  <c r="G537" i="1"/>
  <c r="F493" i="1"/>
  <c r="E405" i="1"/>
  <c r="F433" i="1"/>
  <c r="H353" i="1"/>
  <c r="F292" i="1"/>
  <c r="I283" i="1"/>
  <c r="H257" i="1"/>
  <c r="F167" i="1"/>
  <c r="I104" i="1"/>
  <c r="E46" i="1"/>
  <c r="P513" i="1"/>
  <c r="H428" i="1"/>
  <c r="I323" i="1"/>
  <c r="I94" i="1"/>
  <c r="H563" i="1"/>
  <c r="F489" i="1"/>
  <c r="E477" i="1"/>
  <c r="H399" i="1"/>
  <c r="G369" i="1"/>
  <c r="I343" i="1"/>
  <c r="E231" i="1"/>
  <c r="E151" i="1"/>
  <c r="E168" i="1"/>
  <c r="E70" i="1"/>
  <c r="H107" i="1"/>
  <c r="I374" i="1"/>
  <c r="H224" i="1"/>
  <c r="G36" i="1"/>
  <c r="I529" i="1"/>
  <c r="E432" i="1"/>
  <c r="E437" i="1"/>
  <c r="G355" i="1"/>
  <c r="I327" i="1"/>
  <c r="F285" i="1"/>
  <c r="F264" i="1"/>
  <c r="F197" i="1"/>
  <c r="G98" i="1"/>
  <c r="H67" i="1"/>
  <c r="V157" i="1"/>
  <c r="W157" i="1" s="1"/>
  <c r="K19" i="1"/>
  <c r="I238" i="1"/>
  <c r="H85" i="1"/>
  <c r="E403" i="1"/>
  <c r="G167" i="1"/>
  <c r="G104" i="1"/>
  <c r="E468" i="1"/>
  <c r="I345" i="1"/>
  <c r="H121" i="1"/>
  <c r="F542" i="1"/>
  <c r="G481" i="1"/>
  <c r="G448" i="1"/>
  <c r="I389" i="1"/>
  <c r="G348" i="1"/>
  <c r="E312" i="1"/>
  <c r="G223" i="1"/>
  <c r="F242" i="1"/>
  <c r="H140" i="1"/>
  <c r="H103" i="1"/>
  <c r="I59" i="1"/>
  <c r="E359" i="1"/>
  <c r="G186" i="1"/>
  <c r="G52" i="1"/>
  <c r="G529" i="1"/>
  <c r="F423" i="1"/>
  <c r="G435" i="1"/>
  <c r="F355" i="1"/>
  <c r="E294" i="1"/>
  <c r="E260" i="1"/>
  <c r="H228" i="1"/>
  <c r="F126" i="1"/>
  <c r="G90" i="1"/>
  <c r="G243" i="1"/>
  <c r="I397" i="1"/>
  <c r="H122" i="1"/>
  <c r="F287" i="1"/>
  <c r="E177" i="1"/>
  <c r="E373" i="1"/>
  <c r="I570" i="1"/>
  <c r="I485" i="1"/>
  <c r="F452" i="1"/>
  <c r="F395" i="1"/>
  <c r="H365" i="1"/>
  <c r="E284" i="1"/>
  <c r="G261" i="1"/>
  <c r="F226" i="1"/>
  <c r="G246" i="1"/>
  <c r="E96" i="1"/>
  <c r="I565" i="1"/>
  <c r="I453" i="1"/>
  <c r="F256" i="1"/>
  <c r="F121" i="1"/>
  <c r="H542" i="1"/>
  <c r="I481" i="1"/>
  <c r="I448" i="1"/>
  <c r="E381" i="1"/>
  <c r="H320" i="1"/>
  <c r="G275" i="1"/>
  <c r="H223" i="1"/>
  <c r="G242" i="1"/>
  <c r="F132" i="1"/>
  <c r="I103" i="1"/>
  <c r="I50" i="1"/>
  <c r="I544" i="1"/>
  <c r="I350" i="1"/>
  <c r="G259" i="1"/>
  <c r="F504" i="1"/>
  <c r="H423" i="1"/>
  <c r="I410" i="1"/>
  <c r="E367" i="1"/>
  <c r="H286" i="1"/>
  <c r="I252" i="1"/>
  <c r="G215" i="1"/>
  <c r="H126" i="1"/>
  <c r="E68" i="1"/>
  <c r="I97" i="1"/>
  <c r="I245" i="1"/>
  <c r="F382" i="1"/>
  <c r="F400" i="1"/>
  <c r="I292" i="1"/>
  <c r="I545" i="1"/>
  <c r="H547" i="1"/>
  <c r="I385" i="1"/>
  <c r="G365" i="1"/>
  <c r="E347" i="1"/>
  <c r="I261" i="1"/>
  <c r="H213" i="1"/>
  <c r="G193" i="1"/>
  <c r="F88" i="1"/>
  <c r="R172" i="1"/>
  <c r="S172" i="1" s="1"/>
  <c r="F562" i="1"/>
  <c r="I470" i="1"/>
  <c r="G256" i="1"/>
  <c r="G105" i="1"/>
  <c r="E530" i="1"/>
  <c r="I486" i="1"/>
  <c r="E507" i="1"/>
  <c r="H381" i="1"/>
  <c r="F311" i="1"/>
  <c r="F275" i="1"/>
  <c r="F212" i="1"/>
  <c r="H196" i="1"/>
  <c r="H241" i="1"/>
  <c r="G51" i="1"/>
  <c r="G87" i="1"/>
  <c r="F568" i="1"/>
  <c r="E276" i="1"/>
  <c r="F165" i="1"/>
  <c r="I471" i="1"/>
  <c r="I415" i="1"/>
  <c r="F398" i="1"/>
  <c r="E346" i="1"/>
  <c r="H349" i="1"/>
  <c r="F249" i="1"/>
  <c r="I207" i="1"/>
  <c r="G118" i="1"/>
  <c r="H101" i="1"/>
  <c r="I56" i="1"/>
  <c r="F222" i="1"/>
  <c r="F183" i="1"/>
  <c r="H272" i="1"/>
  <c r="H570" i="1"/>
  <c r="E258" i="1"/>
  <c r="E534" i="1"/>
  <c r="R142" i="1"/>
  <c r="S142" i="1" s="1"/>
  <c r="H526" i="1"/>
  <c r="H490" i="1"/>
  <c r="F547" i="1"/>
  <c r="G360" i="1"/>
  <c r="G344" i="1"/>
  <c r="H316" i="1"/>
  <c r="G244" i="1"/>
  <c r="I189" i="1"/>
  <c r="E124" i="1"/>
  <c r="G79" i="1"/>
  <c r="G524" i="1"/>
  <c r="F470" i="1"/>
  <c r="I234" i="1"/>
  <c r="G35" i="1"/>
  <c r="H522" i="1"/>
  <c r="E478" i="1"/>
  <c r="I464" i="1"/>
  <c r="G356" i="1"/>
  <c r="E274" i="1"/>
  <c r="I267" i="1"/>
  <c r="G179" i="1"/>
  <c r="F171" i="1"/>
  <c r="I241" i="1"/>
  <c r="E63" i="1"/>
  <c r="E32" i="1"/>
  <c r="P511" i="1"/>
  <c r="H541" i="1"/>
  <c r="H276" i="1"/>
  <c r="G165" i="1"/>
  <c r="F569" i="1"/>
  <c r="I463" i="1"/>
  <c r="E407" i="1"/>
  <c r="E387" i="1"/>
  <c r="H346" i="1"/>
  <c r="I318" i="1"/>
  <c r="G229" i="1"/>
  <c r="I182" i="1"/>
  <c r="G222" i="1"/>
  <c r="E49" i="1"/>
  <c r="I48" i="1"/>
  <c r="G77" i="1"/>
  <c r="I503" i="1"/>
  <c r="H166" i="1"/>
  <c r="G288" i="1"/>
  <c r="E225" i="1"/>
  <c r="G484" i="1"/>
  <c r="E39" i="1"/>
  <c r="F473" i="1"/>
  <c r="E226" i="1"/>
  <c r="H527" i="1"/>
  <c r="I482" i="1"/>
  <c r="E479" i="1"/>
  <c r="I377" i="1"/>
  <c r="F315" i="1"/>
  <c r="G308" i="1"/>
  <c r="I227" i="1"/>
  <c r="G180" i="1"/>
  <c r="G115" i="1"/>
  <c r="I66" i="1"/>
  <c r="I524" i="1"/>
  <c r="I402" i="1"/>
  <c r="G232" i="1"/>
  <c r="I35" i="1"/>
  <c r="I531" i="1"/>
  <c r="G478" i="1"/>
  <c r="I451" i="1"/>
  <c r="H372" i="1"/>
  <c r="H274" i="1"/>
  <c r="I334" i="1"/>
  <c r="H179" i="1"/>
  <c r="G171" i="1"/>
  <c r="F141" i="1"/>
  <c r="G63" i="1"/>
  <c r="G32" i="1"/>
  <c r="F541" i="1"/>
  <c r="E331" i="1"/>
  <c r="E255" i="1"/>
  <c r="G569" i="1"/>
  <c r="I496" i="1"/>
  <c r="G474" i="1"/>
  <c r="H387" i="1"/>
  <c r="G317" i="1"/>
  <c r="E310" i="1"/>
  <c r="H229" i="1"/>
  <c r="F182" i="1"/>
  <c r="F164" i="1"/>
  <c r="G195" i="1"/>
  <c r="F422" i="1"/>
  <c r="G483" i="1"/>
  <c r="E543" i="1"/>
  <c r="H100" i="1"/>
  <c r="G528" i="1"/>
  <c r="G485" i="1"/>
  <c r="I518" i="1"/>
  <c r="H466" i="1"/>
  <c r="H455" i="1"/>
  <c r="H368" i="1"/>
  <c r="I307" i="1"/>
  <c r="F308" i="1"/>
  <c r="E216" i="1"/>
  <c r="E155" i="1"/>
  <c r="H144" i="1"/>
  <c r="I47" i="1"/>
  <c r="F533" i="1"/>
  <c r="F358" i="1"/>
  <c r="H178" i="1"/>
  <c r="I117" i="1"/>
  <c r="E523" i="1"/>
  <c r="I443" i="1"/>
  <c r="H439" i="1"/>
  <c r="I363" i="1"/>
  <c r="G337" i="1"/>
  <c r="E326" i="1"/>
  <c r="F154" i="1"/>
  <c r="I163" i="1"/>
  <c r="H133" i="1"/>
  <c r="E199" i="1"/>
  <c r="G461" i="1"/>
  <c r="H306" i="1"/>
  <c r="H162" i="1"/>
  <c r="I561" i="1"/>
  <c r="H487" i="1"/>
  <c r="E454" i="1"/>
  <c r="G370" i="1"/>
  <c r="F309" i="1"/>
  <c r="G273" i="1"/>
  <c r="I219" i="1"/>
  <c r="E149" i="1"/>
  <c r="G138" i="1"/>
  <c r="Q550" i="1"/>
  <c r="S516" i="1"/>
  <c r="S513" i="1"/>
  <c r="Q516" i="1"/>
  <c r="O516" i="1"/>
  <c r="W497" i="1"/>
  <c r="S494" i="1"/>
  <c r="O441" i="1"/>
  <c r="Q390" i="1"/>
  <c r="S378" i="1"/>
  <c r="Q375" i="1"/>
  <c r="S341" i="1"/>
  <c r="S318" i="1"/>
  <c r="S321" i="1"/>
  <c r="Q318" i="1"/>
  <c r="Q296" i="1"/>
  <c r="Q202" i="1"/>
  <c r="W112" i="1"/>
  <c r="L71" i="1"/>
  <c r="O75" i="1"/>
  <c r="Q77" i="1"/>
  <c r="S56" i="1"/>
  <c r="Q56" i="1"/>
  <c r="S26" i="1"/>
  <c r="Q19" i="1"/>
  <c r="M16" i="1"/>
  <c r="M12" i="1"/>
  <c r="V144" i="1"/>
  <c r="T377" i="1"/>
  <c r="P74" i="1"/>
  <c r="S74" i="1" s="1"/>
  <c r="Z159" i="1"/>
  <c r="F93" i="1"/>
  <c r="G123" i="1"/>
  <c r="E37" i="1"/>
  <c r="I61" i="1"/>
  <c r="H54" i="1"/>
  <c r="H532" i="1"/>
  <c r="F525" i="1"/>
  <c r="F491" i="1"/>
  <c r="G488" i="1"/>
  <c r="E419" i="1"/>
  <c r="F416" i="1"/>
  <c r="G383" i="1"/>
  <c r="H384" i="1"/>
  <c r="G371" i="1"/>
  <c r="G290" i="1"/>
  <c r="F314" i="1"/>
  <c r="I336" i="1"/>
  <c r="E289" i="1"/>
  <c r="I253" i="1"/>
  <c r="E156" i="1"/>
  <c r="E211" i="1"/>
  <c r="H153" i="1"/>
  <c r="F239" i="1"/>
  <c r="G109" i="1"/>
  <c r="F110" i="1"/>
  <c r="E65" i="1"/>
  <c r="F95" i="1"/>
  <c r="G69" i="1"/>
  <c r="E564" i="1"/>
  <c r="F570" i="1"/>
  <c r="G518" i="1"/>
  <c r="G469" i="1"/>
  <c r="F485" i="1"/>
  <c r="F490" i="1"/>
  <c r="E466" i="1"/>
  <c r="E421" i="1"/>
  <c r="I405" i="1"/>
  <c r="H473" i="1"/>
  <c r="G479" i="1"/>
  <c r="I479" i="1"/>
  <c r="F455" i="1"/>
  <c r="H447" i="1"/>
  <c r="G422" i="1"/>
  <c r="H420" i="1"/>
  <c r="F420" i="1"/>
  <c r="G433" i="1"/>
  <c r="F403" i="1"/>
  <c r="I403" i="1"/>
  <c r="G395" i="1"/>
  <c r="F385" i="1"/>
  <c r="I360" i="1"/>
  <c r="F377" i="1"/>
  <c r="E368" i="1"/>
  <c r="E406" i="1"/>
  <c r="F397" i="1"/>
  <c r="G386" i="1"/>
  <c r="F386" i="1"/>
  <c r="G362" i="1"/>
  <c r="E353" i="1"/>
  <c r="I373" i="1"/>
  <c r="E365" i="1"/>
  <c r="G315" i="1"/>
  <c r="F307" i="1"/>
  <c r="G279" i="1"/>
  <c r="I270" i="1"/>
  <c r="F245" i="1"/>
  <c r="H245" i="1"/>
  <c r="E333" i="1"/>
  <c r="H325" i="1"/>
  <c r="G292" i="1"/>
  <c r="F284" i="1"/>
  <c r="I284" i="1"/>
  <c r="I347" i="1"/>
  <c r="E316" i="1"/>
  <c r="H308" i="1"/>
  <c r="E271" i="1"/>
  <c r="G338" i="1"/>
  <c r="F330" i="1"/>
  <c r="H291" i="1"/>
  <c r="G291" i="1"/>
  <c r="F283" i="1"/>
  <c r="F258" i="1"/>
  <c r="H261" i="1"/>
  <c r="I244" i="1"/>
  <c r="F244" i="1"/>
  <c r="F227" i="1"/>
  <c r="I216" i="1"/>
  <c r="E208" i="1"/>
  <c r="G183" i="1"/>
  <c r="H183" i="1"/>
  <c r="I159" i="1"/>
  <c r="F150" i="1"/>
  <c r="F257" i="1"/>
  <c r="I226" i="1"/>
  <c r="E213" i="1"/>
  <c r="F213" i="1"/>
  <c r="G189" i="1"/>
  <c r="H180" i="1"/>
  <c r="I155" i="1"/>
  <c r="E147" i="1"/>
  <c r="F238" i="1"/>
  <c r="G238" i="1"/>
  <c r="I200" i="1"/>
  <c r="E192" i="1"/>
  <c r="H167" i="1"/>
  <c r="H246" i="1"/>
  <c r="F246" i="1"/>
  <c r="E193" i="1"/>
  <c r="I124" i="1"/>
  <c r="I115" i="1"/>
  <c r="F144" i="1"/>
  <c r="E136" i="1"/>
  <c r="H111" i="1"/>
  <c r="F166" i="1"/>
  <c r="I137" i="1"/>
  <c r="G137" i="1"/>
  <c r="E104" i="1"/>
  <c r="F96" i="1"/>
  <c r="H96" i="1"/>
  <c r="E88" i="1"/>
  <c r="E66" i="1"/>
  <c r="F47" i="1"/>
  <c r="E40" i="1"/>
  <c r="G40" i="1"/>
  <c r="E62" i="1"/>
  <c r="H125" i="1"/>
  <c r="F125" i="1"/>
  <c r="I46" i="1"/>
  <c r="P77" i="1"/>
  <c r="X219" i="1"/>
  <c r="P145" i="1"/>
  <c r="U145" i="1" s="1"/>
  <c r="V147" i="1"/>
  <c r="S130" i="1"/>
  <c r="R127" i="1"/>
  <c r="S127" i="1" s="1"/>
  <c r="F565" i="1"/>
  <c r="G565" i="1"/>
  <c r="G562" i="1"/>
  <c r="F524" i="1"/>
  <c r="E533" i="1"/>
  <c r="G533" i="1"/>
  <c r="H508" i="1"/>
  <c r="E467" i="1"/>
  <c r="F483" i="1"/>
  <c r="E480" i="1"/>
  <c r="G480" i="1"/>
  <c r="I428" i="1"/>
  <c r="G468" i="1"/>
  <c r="H453" i="1"/>
  <c r="E470" i="1"/>
  <c r="E402" i="1"/>
  <c r="G402" i="1"/>
  <c r="G358" i="1"/>
  <c r="G404" i="1"/>
  <c r="F351" i="1"/>
  <c r="G341" i="1"/>
  <c r="F268" i="1"/>
  <c r="G323" i="1"/>
  <c r="G345" i="1"/>
  <c r="F345" i="1"/>
  <c r="E256" i="1"/>
  <c r="H234" i="1"/>
  <c r="G205" i="1"/>
  <c r="I178" i="1"/>
  <c r="F178" i="1"/>
  <c r="I174" i="1"/>
  <c r="E122" i="1"/>
  <c r="G134" i="1"/>
  <c r="I134" i="1"/>
  <c r="F135" i="1"/>
  <c r="E94" i="1"/>
  <c r="G121" i="1"/>
  <c r="G29" i="1"/>
  <c r="F105" i="1"/>
  <c r="H35" i="1"/>
  <c r="H117" i="1"/>
  <c r="F117" i="1"/>
  <c r="G43" i="1"/>
  <c r="H38" i="1"/>
  <c r="S220" i="1"/>
  <c r="R217" i="1"/>
  <c r="S217" i="1" s="1"/>
  <c r="Z264" i="1"/>
  <c r="Z553" i="1"/>
  <c r="P375" i="1"/>
  <c r="X79" i="1"/>
  <c r="T129" i="1"/>
  <c r="L14" i="1"/>
  <c r="I571" i="1"/>
  <c r="E563" i="1"/>
  <c r="E542" i="1"/>
  <c r="G530" i="1"/>
  <c r="I530" i="1"/>
  <c r="E522" i="1"/>
  <c r="H531" i="1"/>
  <c r="I523" i="1"/>
  <c r="E506" i="1"/>
  <c r="G506" i="1"/>
  <c r="I543" i="1"/>
  <c r="F465" i="1"/>
  <c r="H465" i="1"/>
  <c r="E505" i="1"/>
  <c r="H489" i="1"/>
  <c r="F481" i="1"/>
  <c r="H486" i="1"/>
  <c r="F478" i="1"/>
  <c r="G443" i="1"/>
  <c r="F434" i="1"/>
  <c r="H434" i="1"/>
  <c r="G425" i="1"/>
  <c r="E417" i="1"/>
  <c r="G409" i="1"/>
  <c r="H477" i="1"/>
  <c r="I477" i="1"/>
  <c r="F448" i="1"/>
  <c r="G507" i="1"/>
  <c r="I507" i="1"/>
  <c r="G464" i="1"/>
  <c r="H451" i="1"/>
  <c r="G439" i="1"/>
  <c r="I459" i="1"/>
  <c r="H462" i="1"/>
  <c r="I408" i="1"/>
  <c r="E418" i="1"/>
  <c r="F418" i="1"/>
  <c r="E399" i="1"/>
  <c r="F389" i="1"/>
  <c r="I381" i="1"/>
  <c r="E356" i="1"/>
  <c r="H356" i="1"/>
  <c r="E372" i="1"/>
  <c r="H401" i="1"/>
  <c r="I401" i="1"/>
  <c r="H382" i="1"/>
  <c r="G357" i="1"/>
  <c r="F357" i="1"/>
  <c r="E369" i="1"/>
  <c r="E348" i="1"/>
  <c r="H348" i="1"/>
  <c r="I320" i="1"/>
  <c r="G311" i="1"/>
  <c r="I274" i="1"/>
  <c r="G265" i="1"/>
  <c r="H337" i="1"/>
  <c r="G329" i="1"/>
  <c r="G296" i="1"/>
  <c r="H288" i="1"/>
  <c r="E352" i="1"/>
  <c r="G343" i="1"/>
  <c r="I312" i="1"/>
  <c r="H275" i="1"/>
  <c r="G267" i="1"/>
  <c r="F267" i="1"/>
  <c r="F334" i="1"/>
  <c r="I326" i="1"/>
  <c r="E295" i="1"/>
  <c r="H287" i="1"/>
  <c r="G287" i="1"/>
  <c r="I254" i="1"/>
  <c r="I250" i="1"/>
  <c r="I231" i="1"/>
  <c r="E223" i="1"/>
  <c r="G212" i="1"/>
  <c r="H212" i="1"/>
  <c r="E179" i="1"/>
  <c r="E154" i="1"/>
  <c r="H154" i="1"/>
  <c r="I230" i="1"/>
  <c r="I217" i="1"/>
  <c r="G209" i="1"/>
  <c r="E184" i="1"/>
  <c r="I175" i="1"/>
  <c r="I151" i="1"/>
  <c r="H242" i="1"/>
  <c r="G220" i="1"/>
  <c r="E196" i="1"/>
  <c r="H171" i="1"/>
  <c r="F163" i="1"/>
  <c r="G163" i="1"/>
  <c r="E201" i="1"/>
  <c r="H129" i="1"/>
  <c r="I120" i="1"/>
  <c r="F237" i="1"/>
  <c r="H168" i="1"/>
  <c r="I168" i="1"/>
  <c r="E140" i="1"/>
  <c r="H132" i="1"/>
  <c r="F241" i="1"/>
  <c r="E141" i="1"/>
  <c r="G141" i="1"/>
  <c r="F133" i="1"/>
  <c r="H108" i="1"/>
  <c r="I100" i="1"/>
  <c r="I92" i="1"/>
  <c r="H92" i="1"/>
  <c r="G84" i="1"/>
  <c r="G70" i="1"/>
  <c r="G103" i="1"/>
  <c r="E51" i="1"/>
  <c r="H51" i="1"/>
  <c r="I63" i="1"/>
  <c r="H199" i="1"/>
  <c r="I199" i="1"/>
  <c r="E99" i="1"/>
  <c r="I41" i="1"/>
  <c r="F33" i="1"/>
  <c r="I19" i="1"/>
  <c r="F34" i="1"/>
  <c r="F107" i="1"/>
  <c r="G59" i="1"/>
  <c r="G50" i="1"/>
  <c r="I87" i="1"/>
  <c r="I32" i="1"/>
  <c r="X521" i="1"/>
  <c r="X519" i="1" s="1"/>
  <c r="Z519" i="1"/>
  <c r="Y519" i="1" s="1"/>
  <c r="T323" i="1"/>
  <c r="V321" i="1"/>
  <c r="P509" i="1"/>
  <c r="G544" i="1"/>
  <c r="G568" i="1"/>
  <c r="G541" i="1"/>
  <c r="F461" i="1"/>
  <c r="H461" i="1"/>
  <c r="I411" i="1"/>
  <c r="H450" i="1"/>
  <c r="G519" i="1"/>
  <c r="G412" i="1"/>
  <c r="E424" i="1"/>
  <c r="G374" i="1"/>
  <c r="G396" i="1"/>
  <c r="I359" i="1"/>
  <c r="F350" i="1"/>
  <c r="I276" i="1"/>
  <c r="F331" i="1"/>
  <c r="I331" i="1"/>
  <c r="E306" i="1"/>
  <c r="E328" i="1"/>
  <c r="I225" i="1"/>
  <c r="E181" i="1"/>
  <c r="E224" i="1"/>
  <c r="F224" i="1"/>
  <c r="H186" i="1"/>
  <c r="F259" i="1"/>
  <c r="H165" i="1"/>
  <c r="H255" i="1"/>
  <c r="I255" i="1"/>
  <c r="F162" i="1"/>
  <c r="I86" i="1"/>
  <c r="H86" i="1"/>
  <c r="I85" i="1"/>
  <c r="G53" i="1"/>
  <c r="I36" i="1"/>
  <c r="I58" i="1"/>
  <c r="H52" i="1"/>
  <c r="F52" i="1"/>
  <c r="T395" i="1"/>
  <c r="V393" i="1"/>
  <c r="U393" i="1" s="1"/>
  <c r="T267" i="1"/>
  <c r="V265" i="1"/>
  <c r="H569" i="1"/>
  <c r="F561" i="1"/>
  <c r="G561" i="1"/>
  <c r="G548" i="1"/>
  <c r="I540" i="1"/>
  <c r="F528" i="1"/>
  <c r="H566" i="1"/>
  <c r="I566" i="1"/>
  <c r="E529" i="1"/>
  <c r="G521" i="1"/>
  <c r="H504" i="1"/>
  <c r="F463" i="1"/>
  <c r="H463" i="1"/>
  <c r="F496" i="1"/>
  <c r="E487" i="1"/>
  <c r="H492" i="1"/>
  <c r="E484" i="1"/>
  <c r="I476" i="1"/>
  <c r="G476" i="1"/>
  <c r="G440" i="1"/>
  <c r="I432" i="1"/>
  <c r="E423" i="1"/>
  <c r="G415" i="1"/>
  <c r="H415" i="1"/>
  <c r="I407" i="1"/>
  <c r="G454" i="1"/>
  <c r="I454" i="1"/>
  <c r="E446" i="1"/>
  <c r="E499" i="1"/>
  <c r="I458" i="1"/>
  <c r="E449" i="1"/>
  <c r="H431" i="1"/>
  <c r="F431" i="1"/>
  <c r="I437" i="1"/>
  <c r="E435" i="1"/>
  <c r="G441" i="1"/>
  <c r="G410" i="1"/>
  <c r="H398" i="1"/>
  <c r="I387" i="1"/>
  <c r="G378" i="1"/>
  <c r="H370" i="1"/>
  <c r="I414" i="1"/>
  <c r="H400" i="1"/>
  <c r="G400" i="1"/>
  <c r="I388" i="1"/>
  <c r="H355" i="1"/>
  <c r="I375" i="1"/>
  <c r="I367" i="1"/>
  <c r="I346" i="1"/>
  <c r="E317" i="1"/>
  <c r="H317" i="1"/>
  <c r="G309" i="1"/>
  <c r="I272" i="1"/>
  <c r="G247" i="1"/>
  <c r="H335" i="1"/>
  <c r="G327" i="1"/>
  <c r="F294" i="1"/>
  <c r="I294" i="1"/>
  <c r="E286" i="1"/>
  <c r="E349" i="1"/>
  <c r="G318" i="1"/>
  <c r="I310" i="1"/>
  <c r="H273" i="1"/>
  <c r="E354" i="1"/>
  <c r="G354" i="1"/>
  <c r="F332" i="1"/>
  <c r="E293" i="1"/>
  <c r="H285" i="1"/>
  <c r="G285" i="1"/>
  <c r="H260" i="1"/>
  <c r="E252" i="1"/>
  <c r="I249" i="1"/>
  <c r="E229" i="1"/>
  <c r="H219" i="1"/>
  <c r="G210" i="1"/>
  <c r="H210" i="1"/>
  <c r="F185" i="1"/>
  <c r="I177" i="1"/>
  <c r="G152" i="1"/>
  <c r="H264" i="1"/>
  <c r="E228" i="1"/>
  <c r="F228" i="1"/>
  <c r="H215" i="1"/>
  <c r="G207" i="1"/>
  <c r="E182" i="1"/>
  <c r="I157" i="1"/>
  <c r="G149" i="1"/>
  <c r="H240" i="1"/>
  <c r="G202" i="1"/>
  <c r="E194" i="1"/>
  <c r="H169" i="1"/>
  <c r="G160" i="1"/>
  <c r="G197" i="1"/>
  <c r="E126" i="1"/>
  <c r="F118" i="1"/>
  <c r="H118" i="1"/>
  <c r="E222" i="1"/>
  <c r="G164" i="1"/>
  <c r="F138" i="1"/>
  <c r="H170" i="1"/>
  <c r="I170" i="1"/>
  <c r="F139" i="1"/>
  <c r="E106" i="1"/>
  <c r="G106" i="1"/>
  <c r="I98" i="1"/>
  <c r="E90" i="1"/>
  <c r="G68" i="1"/>
  <c r="H68" i="1"/>
  <c r="I101" i="1"/>
  <c r="I49" i="1"/>
  <c r="H49" i="1"/>
  <c r="E195" i="1"/>
  <c r="G91" i="1"/>
  <c r="H64" i="1"/>
  <c r="G39" i="1"/>
  <c r="I39" i="1"/>
  <c r="E31" i="1"/>
  <c r="E67" i="1"/>
  <c r="F67" i="1"/>
  <c r="E243" i="1"/>
  <c r="E97" i="1"/>
  <c r="G56" i="1"/>
  <c r="G48" i="1"/>
  <c r="T340" i="1"/>
  <c r="U44" i="1"/>
  <c r="P41" i="1"/>
  <c r="U41" i="1" s="1"/>
  <c r="G93" i="1"/>
  <c r="E55" i="1"/>
  <c r="H55" i="1"/>
  <c r="I119" i="1"/>
  <c r="E123" i="1"/>
  <c r="G83" i="1"/>
  <c r="F37" i="1"/>
  <c r="I37" i="1"/>
  <c r="F28" i="1"/>
  <c r="F61" i="1"/>
  <c r="H89" i="1"/>
  <c r="E54" i="1"/>
  <c r="I15" i="1"/>
  <c r="T249" i="1"/>
  <c r="P535" i="1"/>
  <c r="U535" i="1" s="1"/>
  <c r="V537" i="1"/>
  <c r="P550" i="1"/>
  <c r="P552" i="1"/>
  <c r="E532" i="1"/>
  <c r="E525" i="1"/>
  <c r="G525" i="1"/>
  <c r="G500" i="1"/>
  <c r="H491" i="1"/>
  <c r="I488" i="1"/>
  <c r="F436" i="1"/>
  <c r="H436" i="1"/>
  <c r="I419" i="1"/>
  <c r="E501" i="1"/>
  <c r="G516" i="1"/>
  <c r="I416" i="1"/>
  <c r="E383" i="1"/>
  <c r="H383" i="1"/>
  <c r="E366" i="1"/>
  <c r="E384" i="1"/>
  <c r="E371" i="1"/>
  <c r="E313" i="1"/>
  <c r="H313" i="1"/>
  <c r="G305" i="1"/>
  <c r="H290" i="1"/>
  <c r="H314" i="1"/>
  <c r="G269" i="1"/>
  <c r="F269" i="1"/>
  <c r="F336" i="1"/>
  <c r="I289" i="1"/>
  <c r="H253" i="1"/>
  <c r="G214" i="1"/>
  <c r="H214" i="1"/>
  <c r="F156" i="1"/>
  <c r="E148" i="1"/>
  <c r="I211" i="1"/>
  <c r="I153" i="1"/>
  <c r="F153" i="1"/>
  <c r="I198" i="1"/>
  <c r="G239" i="1"/>
  <c r="G190" i="1"/>
  <c r="F109" i="1"/>
  <c r="E110" i="1"/>
  <c r="G110" i="1"/>
  <c r="F102" i="1"/>
  <c r="H65" i="1"/>
  <c r="E95" i="1"/>
  <c r="I69" i="1"/>
  <c r="F69" i="1"/>
  <c r="T252" i="1"/>
  <c r="V250" i="1"/>
  <c r="W250" i="1" s="1"/>
  <c r="R73" i="1"/>
  <c r="V538" i="1"/>
  <c r="T540" i="1"/>
  <c r="P296" i="1"/>
  <c r="U205" i="1"/>
  <c r="P202" i="1"/>
  <c r="P390" i="1"/>
  <c r="E93" i="1"/>
  <c r="G55" i="1"/>
  <c r="E119" i="1"/>
  <c r="I28" i="1"/>
  <c r="E89" i="1"/>
  <c r="F54" i="1"/>
  <c r="T558" i="1"/>
  <c r="V554" i="1"/>
  <c r="U554" i="1" s="1"/>
  <c r="G554" i="1"/>
  <c r="I500" i="1"/>
  <c r="E488" i="1"/>
  <c r="G436" i="1"/>
  <c r="G501" i="1"/>
  <c r="E416" i="1"/>
  <c r="H366" i="1"/>
  <c r="H371" i="1"/>
  <c r="G313" i="1"/>
  <c r="G314" i="1"/>
  <c r="I269" i="1"/>
  <c r="G253" i="1"/>
  <c r="F214" i="1"/>
  <c r="G148" i="1"/>
  <c r="F211" i="1"/>
  <c r="E198" i="1"/>
  <c r="I190" i="1"/>
  <c r="I109" i="1"/>
  <c r="E102" i="1"/>
  <c r="I95" i="1"/>
  <c r="I44" i="1"/>
  <c r="T443" i="1"/>
  <c r="Z298" i="1"/>
  <c r="H567" i="1"/>
  <c r="I546" i="1"/>
  <c r="I534" i="1"/>
  <c r="G535" i="1"/>
  <c r="E502" i="1"/>
  <c r="H469" i="1"/>
  <c r="F545" i="1"/>
  <c r="F438" i="1"/>
  <c r="F413" i="1"/>
  <c r="H452" i="1"/>
  <c r="Z43" i="1"/>
  <c r="E567" i="1"/>
  <c r="I564" i="1"/>
  <c r="H537" i="1"/>
  <c r="G526" i="1"/>
  <c r="I527" i="1"/>
  <c r="H502" i="1"/>
  <c r="I549" i="1"/>
  <c r="E493" i="1"/>
  <c r="G545" i="1"/>
  <c r="F482" i="1"/>
  <c r="G429" i="1"/>
  <c r="G413" i="1"/>
  <c r="G473" i="1"/>
  <c r="E547" i="1"/>
  <c r="G455" i="1"/>
  <c r="G420" i="1"/>
  <c r="E433" i="1"/>
  <c r="G377" i="1"/>
  <c r="I368" i="1"/>
  <c r="H386" i="1"/>
  <c r="I353" i="1"/>
  <c r="I365" i="1"/>
  <c r="H315" i="1"/>
  <c r="F333" i="1"/>
  <c r="H292" i="1"/>
  <c r="F347" i="1"/>
  <c r="E308" i="1"/>
  <c r="I271" i="1"/>
  <c r="G330" i="1"/>
  <c r="E291" i="1"/>
  <c r="H283" i="1"/>
  <c r="H258" i="1"/>
  <c r="F261" i="1"/>
  <c r="E244" i="1"/>
  <c r="G227" i="1"/>
  <c r="H227" i="1"/>
  <c r="F216" i="1"/>
  <c r="I208" i="1"/>
  <c r="E183" i="1"/>
  <c r="H159" i="1"/>
  <c r="E150" i="1"/>
  <c r="H150" i="1"/>
  <c r="E257" i="1"/>
  <c r="G226" i="1"/>
  <c r="I213" i="1"/>
  <c r="F189" i="1"/>
  <c r="I180" i="1"/>
  <c r="F180" i="1"/>
  <c r="H155" i="1"/>
  <c r="I147" i="1"/>
  <c r="H238" i="1"/>
  <c r="F200" i="1"/>
  <c r="G200" i="1"/>
  <c r="I192" i="1"/>
  <c r="E167" i="1"/>
  <c r="I246" i="1"/>
  <c r="H193" i="1"/>
  <c r="I193" i="1"/>
  <c r="G124" i="1"/>
  <c r="I144" i="1"/>
  <c r="G136" i="1"/>
  <c r="I136" i="1"/>
  <c r="E111" i="1"/>
  <c r="G166" i="1"/>
  <c r="E137" i="1"/>
  <c r="F104" i="1"/>
  <c r="G96" i="1"/>
  <c r="G88" i="1"/>
  <c r="H88" i="1"/>
  <c r="F66" i="1"/>
  <c r="E47" i="1"/>
  <c r="I40" i="1"/>
  <c r="G62" i="1"/>
  <c r="I62" i="1"/>
  <c r="G125" i="1"/>
  <c r="H46" i="1"/>
  <c r="F46" i="1"/>
  <c r="V174" i="1"/>
  <c r="P130" i="1"/>
  <c r="V132" i="1"/>
  <c r="G550" i="1"/>
  <c r="H565" i="1"/>
  <c r="H554" i="1"/>
  <c r="I560" i="1"/>
  <c r="E562" i="1"/>
  <c r="H524" i="1"/>
  <c r="I533" i="1"/>
  <c r="F508" i="1"/>
  <c r="G508" i="1"/>
  <c r="I467" i="1"/>
  <c r="H483" i="1"/>
  <c r="F480" i="1"/>
  <c r="G428" i="1"/>
  <c r="I468" i="1"/>
  <c r="F468" i="1"/>
  <c r="F453" i="1"/>
  <c r="H470" i="1"/>
  <c r="F402" i="1"/>
  <c r="E358" i="1"/>
  <c r="H358" i="1"/>
  <c r="E404" i="1"/>
  <c r="H351" i="1"/>
  <c r="G268" i="1"/>
  <c r="H323" i="1"/>
  <c r="H345" i="1"/>
  <c r="G298" i="1"/>
  <c r="I256" i="1"/>
  <c r="F234" i="1"/>
  <c r="I205" i="1"/>
  <c r="E178" i="1"/>
  <c r="G235" i="1"/>
  <c r="F174" i="1"/>
  <c r="I122" i="1"/>
  <c r="F134" i="1"/>
  <c r="I135" i="1"/>
  <c r="G135" i="1"/>
  <c r="F94" i="1"/>
  <c r="E121" i="1"/>
  <c r="I29" i="1"/>
  <c r="E105" i="1"/>
  <c r="F35" i="1"/>
  <c r="G117" i="1"/>
  <c r="I43" i="1"/>
  <c r="E38" i="1"/>
  <c r="G38" i="1"/>
  <c r="V223" i="1"/>
  <c r="P220" i="1"/>
  <c r="T496" i="1"/>
  <c r="V494" i="1"/>
  <c r="R441" i="1"/>
  <c r="F571" i="1"/>
  <c r="G571" i="1"/>
  <c r="I563" i="1"/>
  <c r="I542" i="1"/>
  <c r="F530" i="1"/>
  <c r="G522" i="1"/>
  <c r="I522" i="1"/>
  <c r="G553" i="1"/>
  <c r="F531" i="1"/>
  <c r="H523" i="1"/>
  <c r="F506" i="1"/>
  <c r="H543" i="1"/>
  <c r="F543" i="1"/>
  <c r="G465" i="1"/>
  <c r="H505" i="1"/>
  <c r="I505" i="1"/>
  <c r="E489" i="1"/>
  <c r="H481" i="1"/>
  <c r="G494" i="1"/>
  <c r="F486" i="1"/>
  <c r="I478" i="1"/>
  <c r="F443" i="1"/>
  <c r="E434" i="1"/>
  <c r="F425" i="1"/>
  <c r="H425" i="1"/>
  <c r="I417" i="1"/>
  <c r="E409" i="1"/>
  <c r="G477" i="1"/>
  <c r="G456" i="1"/>
  <c r="H448" i="1"/>
  <c r="H507" i="1"/>
  <c r="E464" i="1"/>
  <c r="F464" i="1"/>
  <c r="F451" i="1"/>
  <c r="E439" i="1"/>
  <c r="G459" i="1"/>
  <c r="G462" i="1"/>
  <c r="H408" i="1"/>
  <c r="H418" i="1"/>
  <c r="F399" i="1"/>
  <c r="I399" i="1"/>
  <c r="G389" i="1"/>
  <c r="F381" i="1"/>
  <c r="I356" i="1"/>
  <c r="F372" i="1"/>
  <c r="I372" i="1"/>
  <c r="F401" i="1"/>
  <c r="E382" i="1"/>
  <c r="H357" i="1"/>
  <c r="I369" i="1"/>
  <c r="I348" i="1"/>
  <c r="F320" i="1"/>
  <c r="E311" i="1"/>
  <c r="H311" i="1"/>
  <c r="G303" i="1"/>
  <c r="F274" i="1"/>
  <c r="I265" i="1"/>
  <c r="E337" i="1"/>
  <c r="H329" i="1"/>
  <c r="E288" i="1"/>
  <c r="H352" i="1"/>
  <c r="G312" i="1"/>
  <c r="F312" i="1"/>
  <c r="E275" i="1"/>
  <c r="H267" i="1"/>
  <c r="H334" i="1"/>
  <c r="G334" i="1"/>
  <c r="F326" i="1"/>
  <c r="I295" i="1"/>
  <c r="E287" i="1"/>
  <c r="G262" i="1"/>
  <c r="F254" i="1"/>
  <c r="G250" i="1"/>
  <c r="F231" i="1"/>
  <c r="I223" i="1"/>
  <c r="E212" i="1"/>
  <c r="G187" i="1"/>
  <c r="I179" i="1"/>
  <c r="G154" i="1"/>
  <c r="G145" i="1"/>
  <c r="G230" i="1"/>
  <c r="G217" i="1"/>
  <c r="H209" i="1"/>
  <c r="G184" i="1"/>
  <c r="G175" i="1"/>
  <c r="H151" i="1"/>
  <c r="E242" i="1"/>
  <c r="I220" i="1"/>
  <c r="I196" i="1"/>
  <c r="E171" i="1"/>
  <c r="H163" i="1"/>
  <c r="H201" i="1"/>
  <c r="I201" i="1"/>
  <c r="I129" i="1"/>
  <c r="G120" i="1"/>
  <c r="G237" i="1"/>
  <c r="F168" i="1"/>
  <c r="G140" i="1"/>
  <c r="I140" i="1"/>
  <c r="E132" i="1"/>
  <c r="G241" i="1"/>
  <c r="I141" i="1"/>
  <c r="E133" i="1"/>
  <c r="G133" i="1"/>
  <c r="F108" i="1"/>
  <c r="F100" i="1"/>
  <c r="E92" i="1"/>
  <c r="H84" i="1"/>
  <c r="H80" i="1" s="1"/>
  <c r="I70" i="1"/>
  <c r="F103" i="1"/>
  <c r="F51" i="1"/>
  <c r="G26" i="1"/>
  <c r="H63" i="1"/>
  <c r="F199" i="1"/>
  <c r="G99" i="1"/>
  <c r="F99" i="1"/>
  <c r="G41" i="1"/>
  <c r="E33" i="1"/>
  <c r="H34" i="1"/>
  <c r="G34" i="1"/>
  <c r="E107" i="1"/>
  <c r="H50" i="1"/>
  <c r="F50" i="1"/>
  <c r="H87" i="1"/>
  <c r="H32" i="1"/>
  <c r="V512" i="1"/>
  <c r="U512" i="1" s="1"/>
  <c r="T518" i="1"/>
  <c r="V516" i="1"/>
  <c r="F544" i="1"/>
  <c r="H544" i="1"/>
  <c r="E568" i="1"/>
  <c r="E541" i="1"/>
  <c r="E461" i="1"/>
  <c r="G411" i="1"/>
  <c r="H411" i="1"/>
  <c r="E450" i="1"/>
  <c r="I412" i="1"/>
  <c r="F412" i="1"/>
  <c r="I424" i="1"/>
  <c r="H374" i="1"/>
  <c r="G359" i="1"/>
  <c r="F359" i="1"/>
  <c r="G350" i="1"/>
  <c r="F276" i="1"/>
  <c r="G331" i="1"/>
  <c r="I306" i="1"/>
  <c r="I328" i="1"/>
  <c r="G280" i="1"/>
  <c r="F225" i="1"/>
  <c r="I181" i="1"/>
  <c r="I224" i="1"/>
  <c r="I186" i="1"/>
  <c r="F186" i="1"/>
  <c r="E259" i="1"/>
  <c r="E165" i="1"/>
  <c r="G255" i="1"/>
  <c r="G142" i="1"/>
  <c r="G162" i="1"/>
  <c r="G86" i="1"/>
  <c r="E85" i="1"/>
  <c r="F85" i="1"/>
  <c r="E53" i="1"/>
  <c r="H36" i="1"/>
  <c r="E52" i="1"/>
  <c r="P471" i="1"/>
  <c r="U471" i="1" s="1"/>
  <c r="Z222" i="1"/>
  <c r="U265" i="1"/>
  <c r="P262" i="1"/>
  <c r="U262" i="1" s="1"/>
  <c r="T189" i="1"/>
  <c r="T61" i="1"/>
  <c r="V59" i="1"/>
  <c r="W59" i="1" s="1"/>
  <c r="E569" i="1"/>
  <c r="F548" i="1"/>
  <c r="H548" i="1"/>
  <c r="G540" i="1"/>
  <c r="H528" i="1"/>
  <c r="F566" i="1"/>
  <c r="H529" i="1"/>
  <c r="I504" i="1"/>
  <c r="G504" i="1"/>
  <c r="G463" i="1"/>
  <c r="H496" i="1"/>
  <c r="G487" i="1"/>
  <c r="I487" i="1"/>
  <c r="F492" i="1"/>
  <c r="H484" i="1"/>
  <c r="E476" i="1"/>
  <c r="F440" i="1"/>
  <c r="H440" i="1"/>
  <c r="G432" i="1"/>
  <c r="I423" i="1"/>
  <c r="F415" i="1"/>
  <c r="G407" i="1"/>
  <c r="H407" i="1"/>
  <c r="F454" i="1"/>
  <c r="G446" i="1"/>
  <c r="G458" i="1"/>
  <c r="H449" i="1"/>
  <c r="G431" i="1"/>
  <c r="H437" i="1"/>
  <c r="F437" i="1"/>
  <c r="I435" i="1"/>
  <c r="H410" i="1"/>
  <c r="F410" i="1"/>
  <c r="I398" i="1"/>
  <c r="F387" i="1"/>
  <c r="I378" i="1"/>
  <c r="E370" i="1"/>
  <c r="E414" i="1"/>
  <c r="I400" i="1"/>
  <c r="G388" i="1"/>
  <c r="F388" i="1"/>
  <c r="I380" i="1"/>
  <c r="E355" i="1"/>
  <c r="G375" i="1"/>
  <c r="F367" i="1"/>
  <c r="F346" i="1"/>
  <c r="I317" i="1"/>
  <c r="E309" i="1"/>
  <c r="H309" i="1"/>
  <c r="G301" i="1"/>
  <c r="F272" i="1"/>
  <c r="I247" i="1"/>
  <c r="E335" i="1"/>
  <c r="H327" i="1"/>
  <c r="G294" i="1"/>
  <c r="F286" i="1"/>
  <c r="I286" i="1"/>
  <c r="I349" i="1"/>
  <c r="G310" i="1"/>
  <c r="F310" i="1"/>
  <c r="E273" i="1"/>
  <c r="H354" i="1"/>
  <c r="H332" i="1"/>
  <c r="G332" i="1"/>
  <c r="I293" i="1"/>
  <c r="E285" i="1"/>
  <c r="F260" i="1"/>
  <c r="G260" i="1"/>
  <c r="H252" i="1"/>
  <c r="H249" i="1"/>
  <c r="I229" i="1"/>
  <c r="F219" i="1"/>
  <c r="E210" i="1"/>
  <c r="G185" i="1"/>
  <c r="H185" i="1"/>
  <c r="F177" i="1"/>
  <c r="E152" i="1"/>
  <c r="I264" i="1"/>
  <c r="I228" i="1"/>
  <c r="E215" i="1"/>
  <c r="F215" i="1"/>
  <c r="H207" i="1"/>
  <c r="G182" i="1"/>
  <c r="G157" i="1"/>
  <c r="H149" i="1"/>
  <c r="E240" i="1"/>
  <c r="I194" i="1"/>
  <c r="E169" i="1"/>
  <c r="I160" i="1"/>
  <c r="E197" i="1"/>
  <c r="I126" i="1"/>
  <c r="E118" i="1"/>
  <c r="H222" i="1"/>
  <c r="I222" i="1"/>
  <c r="E164" i="1"/>
  <c r="H138" i="1"/>
  <c r="G114" i="1"/>
  <c r="F170" i="1"/>
  <c r="E139" i="1"/>
  <c r="G139" i="1"/>
  <c r="F106" i="1"/>
  <c r="E98" i="1"/>
  <c r="H98" i="1"/>
  <c r="I90" i="1"/>
  <c r="G82" i="1"/>
  <c r="I68" i="1"/>
  <c r="G101" i="1"/>
  <c r="F101" i="1"/>
  <c r="F49" i="1"/>
  <c r="H195" i="1"/>
  <c r="I195" i="1"/>
  <c r="E91" i="1"/>
  <c r="F64" i="1"/>
  <c r="H39" i="1"/>
  <c r="F31" i="1"/>
  <c r="I31" i="1"/>
  <c r="G67" i="1"/>
  <c r="H243" i="1"/>
  <c r="I243" i="1"/>
  <c r="G97" i="1"/>
  <c r="H48" i="1"/>
  <c r="F48" i="1"/>
  <c r="P338" i="1"/>
  <c r="P23" i="1"/>
  <c r="S23" i="1" s="1"/>
  <c r="Z497" i="1"/>
  <c r="X499" i="1"/>
  <c r="X497" i="1" s="1"/>
  <c r="Z165" i="1"/>
  <c r="T160" i="1"/>
  <c r="Y160" i="1" s="1"/>
  <c r="T46" i="1"/>
  <c r="V44" i="1"/>
  <c r="V23" i="1" s="1"/>
  <c r="H93" i="1"/>
  <c r="F55" i="1"/>
  <c r="H119" i="1"/>
  <c r="F119" i="1"/>
  <c r="I123" i="1"/>
  <c r="G37" i="1"/>
  <c r="G28" i="1"/>
  <c r="H61" i="1"/>
  <c r="G61" i="1"/>
  <c r="G89" i="1"/>
  <c r="I54" i="1"/>
  <c r="G15" i="1"/>
  <c r="V232" i="1"/>
  <c r="W232" i="1" s="1"/>
  <c r="T234" i="1"/>
  <c r="G532" i="1"/>
  <c r="I532" i="1"/>
  <c r="I525" i="1"/>
  <c r="F500" i="1"/>
  <c r="H500" i="1"/>
  <c r="E491" i="1"/>
  <c r="H488" i="1"/>
  <c r="E436" i="1"/>
  <c r="F419" i="1"/>
  <c r="H419" i="1"/>
  <c r="I501" i="1"/>
  <c r="H416" i="1"/>
  <c r="G392" i="1"/>
  <c r="I383" i="1"/>
  <c r="F366" i="1"/>
  <c r="I366" i="1"/>
  <c r="I384" i="1"/>
  <c r="I371" i="1"/>
  <c r="I313" i="1"/>
  <c r="E290" i="1"/>
  <c r="E314" i="1"/>
  <c r="H269" i="1"/>
  <c r="H336" i="1"/>
  <c r="G336" i="1"/>
  <c r="F289" i="1"/>
  <c r="F253" i="1"/>
  <c r="E214" i="1"/>
  <c r="I156" i="1"/>
  <c r="H156" i="1"/>
  <c r="F148" i="1"/>
  <c r="G211" i="1"/>
  <c r="E153" i="1"/>
  <c r="F198" i="1"/>
  <c r="G198" i="1"/>
  <c r="E239" i="1"/>
  <c r="I172" i="1"/>
  <c r="H109" i="1"/>
  <c r="I110" i="1"/>
  <c r="I102" i="1"/>
  <c r="H102" i="1"/>
  <c r="I65" i="1"/>
  <c r="G95" i="1"/>
  <c r="G80" i="1"/>
  <c r="E69" i="1"/>
  <c r="T279" i="1"/>
  <c r="P456" i="1"/>
  <c r="U456" i="1" s="1"/>
  <c r="Z112" i="1"/>
  <c r="X114" i="1"/>
  <c r="X112" i="1" s="1"/>
  <c r="T82" i="1"/>
  <c r="V80" i="1"/>
  <c r="U80" i="1" s="1"/>
  <c r="T58" i="1"/>
  <c r="R509" i="1"/>
  <c r="S509" i="1" s="1"/>
  <c r="X392" i="1"/>
  <c r="P175" i="1"/>
  <c r="U175" i="1" s="1"/>
  <c r="V177" i="1"/>
  <c r="Z235" i="1"/>
  <c r="AA235" i="1" s="1"/>
  <c r="X237" i="1"/>
  <c r="X235" i="1" s="1"/>
  <c r="G572" i="1"/>
  <c r="G559" i="1"/>
  <c r="G534" i="1"/>
  <c r="E526" i="1"/>
  <c r="F527" i="1"/>
  <c r="G503" i="1"/>
  <c r="G549" i="1"/>
  <c r="H493" i="1"/>
  <c r="H545" i="1"/>
  <c r="H482" i="1"/>
  <c r="H438" i="1"/>
  <c r="H413" i="1"/>
  <c r="G547" i="1"/>
  <c r="V474" i="1"/>
  <c r="W474" i="1" s="1"/>
  <c r="T476" i="1"/>
  <c r="Z204" i="1"/>
  <c r="I572" i="1"/>
  <c r="H564" i="1"/>
  <c r="G546" i="1"/>
  <c r="G570" i="1"/>
  <c r="F534" i="1"/>
  <c r="I526" i="1"/>
  <c r="G527" i="1"/>
  <c r="F503" i="1"/>
  <c r="F469" i="1"/>
  <c r="F549" i="1"/>
  <c r="H485" i="1"/>
  <c r="E490" i="1"/>
  <c r="G490" i="1"/>
  <c r="I466" i="1"/>
  <c r="E438" i="1"/>
  <c r="I421" i="1"/>
  <c r="F405" i="1"/>
  <c r="H405" i="1"/>
  <c r="E452" i="1"/>
  <c r="H479" i="1"/>
  <c r="E455" i="1"/>
  <c r="F447" i="1"/>
  <c r="E422" i="1"/>
  <c r="I426" i="1"/>
  <c r="G403" i="1"/>
  <c r="H395" i="1"/>
  <c r="G385" i="1"/>
  <c r="F368" i="1"/>
  <c r="G406" i="1"/>
  <c r="G397" i="1"/>
  <c r="H362" i="1"/>
  <c r="F353" i="1"/>
  <c r="F373" i="1"/>
  <c r="I344" i="1"/>
  <c r="E315" i="1"/>
  <c r="G307" i="1"/>
  <c r="F270" i="1"/>
  <c r="G245" i="1"/>
  <c r="I333" i="1"/>
  <c r="G284" i="1"/>
  <c r="G347" i="1"/>
  <c r="I316" i="1"/>
  <c r="G299" i="1"/>
  <c r="H330" i="1"/>
  <c r="G283" i="1"/>
  <c r="T28" i="1"/>
  <c r="V26" i="1"/>
  <c r="V22" i="1"/>
  <c r="U22" i="1" s="1"/>
  <c r="Q513" i="1"/>
  <c r="L509" i="1"/>
  <c r="V318" i="1"/>
  <c r="T320" i="1"/>
  <c r="E572" i="1"/>
  <c r="H572" i="1"/>
  <c r="I567" i="1"/>
  <c r="F564" i="1"/>
  <c r="F546" i="1"/>
  <c r="H546" i="1"/>
  <c r="E570" i="1"/>
  <c r="H534" i="1"/>
  <c r="F526" i="1"/>
  <c r="G558" i="1"/>
  <c r="E527" i="1"/>
  <c r="F518" i="1"/>
  <c r="I502" i="1"/>
  <c r="G502" i="1"/>
  <c r="E503" i="1"/>
  <c r="E469" i="1"/>
  <c r="H549" i="1"/>
  <c r="G493" i="1"/>
  <c r="I493" i="1"/>
  <c r="E485" i="1"/>
  <c r="E545" i="1"/>
  <c r="I490" i="1"/>
  <c r="E482" i="1"/>
  <c r="G482" i="1"/>
  <c r="G466" i="1"/>
  <c r="I438" i="1"/>
  <c r="I429" i="1"/>
  <c r="G421" i="1"/>
  <c r="E413" i="1"/>
  <c r="G405" i="1"/>
  <c r="I473" i="1"/>
  <c r="G452" i="1"/>
  <c r="I452" i="1"/>
  <c r="I547" i="1"/>
  <c r="F479" i="1"/>
  <c r="I455" i="1"/>
  <c r="E447" i="1"/>
  <c r="G447" i="1"/>
  <c r="I422" i="1"/>
  <c r="E420" i="1"/>
  <c r="G426" i="1"/>
  <c r="I433" i="1"/>
  <c r="H403" i="1"/>
  <c r="I395" i="1"/>
  <c r="E385" i="1"/>
  <c r="H385" i="1"/>
  <c r="H377" i="1"/>
  <c r="G368" i="1"/>
  <c r="H406" i="1"/>
  <c r="F406" i="1"/>
  <c r="E397" i="1"/>
  <c r="E386" i="1"/>
  <c r="I362" i="1"/>
  <c r="G353" i="1"/>
  <c r="H373" i="1"/>
  <c r="G373" i="1"/>
  <c r="F365" i="1"/>
  <c r="I315" i="1"/>
  <c r="E307" i="1"/>
  <c r="H307" i="1"/>
  <c r="G270" i="1"/>
  <c r="E245" i="1"/>
  <c r="G333" i="1"/>
  <c r="F325" i="1"/>
  <c r="I325" i="1"/>
  <c r="E292" i="1"/>
  <c r="H284" i="1"/>
  <c r="H347" i="1"/>
  <c r="G316" i="1"/>
  <c r="F316" i="1"/>
  <c r="I308" i="1"/>
  <c r="G271" i="1"/>
  <c r="F271" i="1"/>
  <c r="E330" i="1"/>
  <c r="I321" i="1"/>
  <c r="I291" i="1"/>
  <c r="E283" i="1"/>
  <c r="I258" i="1"/>
  <c r="G258" i="1"/>
  <c r="E261" i="1"/>
  <c r="H244" i="1"/>
  <c r="E227" i="1"/>
  <c r="G216" i="1"/>
  <c r="H216" i="1"/>
  <c r="F208" i="1"/>
  <c r="I183" i="1"/>
  <c r="G150" i="1"/>
  <c r="G257" i="1"/>
  <c r="I257" i="1"/>
  <c r="H226" i="1"/>
  <c r="G213" i="1"/>
  <c r="H189" i="1"/>
  <c r="E180" i="1"/>
  <c r="G155" i="1"/>
  <c r="F155" i="1"/>
  <c r="H147" i="1"/>
  <c r="E238" i="1"/>
  <c r="H200" i="1"/>
  <c r="F192" i="1"/>
  <c r="G192" i="1"/>
  <c r="I167" i="1"/>
  <c r="E246" i="1"/>
  <c r="F193" i="1"/>
  <c r="F124" i="1"/>
  <c r="H124" i="1"/>
  <c r="G204" i="1"/>
  <c r="G144" i="1"/>
  <c r="F136" i="1"/>
  <c r="G111" i="1"/>
  <c r="I111" i="1"/>
  <c r="E166" i="1"/>
  <c r="H137" i="1"/>
  <c r="G112" i="1"/>
  <c r="H104" i="1"/>
  <c r="I96" i="1"/>
  <c r="I88" i="1"/>
  <c r="G66" i="1"/>
  <c r="H66" i="1"/>
  <c r="G47" i="1"/>
  <c r="H40" i="1"/>
  <c r="H62" i="1"/>
  <c r="I127" i="1"/>
  <c r="E125" i="1"/>
  <c r="G46" i="1"/>
  <c r="T301" i="1"/>
  <c r="V299" i="1"/>
  <c r="U299" i="1" s="1"/>
  <c r="T380" i="1"/>
  <c r="V378" i="1"/>
  <c r="T207" i="1"/>
  <c r="V205" i="1"/>
  <c r="E565" i="1"/>
  <c r="G560" i="1"/>
  <c r="H562" i="1"/>
  <c r="I562" i="1"/>
  <c r="E524" i="1"/>
  <c r="H533" i="1"/>
  <c r="E508" i="1"/>
  <c r="G467" i="1"/>
  <c r="H467" i="1"/>
  <c r="E483" i="1"/>
  <c r="I480" i="1"/>
  <c r="F428" i="1"/>
  <c r="H468" i="1"/>
  <c r="E453" i="1"/>
  <c r="G453" i="1"/>
  <c r="G470" i="1"/>
  <c r="H402" i="1"/>
  <c r="I358" i="1"/>
  <c r="H404" i="1"/>
  <c r="I404" i="1"/>
  <c r="E351" i="1"/>
  <c r="E268" i="1"/>
  <c r="H268" i="1"/>
  <c r="E323" i="1"/>
  <c r="E345" i="1"/>
  <c r="G277" i="1"/>
  <c r="H256" i="1"/>
  <c r="G234" i="1"/>
  <c r="I232" i="1"/>
  <c r="G178" i="1"/>
  <c r="I235" i="1"/>
  <c r="H174" i="1"/>
  <c r="G122" i="1"/>
  <c r="H134" i="1"/>
  <c r="E135" i="1"/>
  <c r="G94" i="1"/>
  <c r="H94" i="1"/>
  <c r="I121" i="1"/>
  <c r="H105" i="1"/>
  <c r="I105" i="1"/>
  <c r="E35" i="1"/>
  <c r="E117" i="1"/>
  <c r="H43" i="1"/>
  <c r="I38" i="1"/>
  <c r="V459" i="1"/>
  <c r="W459" i="1" s="1"/>
  <c r="T461" i="1"/>
  <c r="P444" i="1"/>
  <c r="S444" i="1" s="1"/>
  <c r="V446" i="1"/>
  <c r="H571" i="1"/>
  <c r="F563" i="1"/>
  <c r="G563" i="1"/>
  <c r="G542" i="1"/>
  <c r="H530" i="1"/>
  <c r="F522" i="1"/>
  <c r="E531" i="1"/>
  <c r="G531" i="1"/>
  <c r="F523" i="1"/>
  <c r="I506" i="1"/>
  <c r="G543" i="1"/>
  <c r="G497" i="1"/>
  <c r="E465" i="1"/>
  <c r="G505" i="1"/>
  <c r="G489" i="1"/>
  <c r="I489" i="1"/>
  <c r="E481" i="1"/>
  <c r="E486" i="1"/>
  <c r="G486" i="1"/>
  <c r="H478" i="1"/>
  <c r="H443" i="1"/>
  <c r="I434" i="1"/>
  <c r="E425" i="1"/>
  <c r="F417" i="1"/>
  <c r="H417" i="1"/>
  <c r="I409" i="1"/>
  <c r="F477" i="1"/>
  <c r="I456" i="1"/>
  <c r="E448" i="1"/>
  <c r="F507" i="1"/>
  <c r="H464" i="1"/>
  <c r="E451" i="1"/>
  <c r="G451" i="1"/>
  <c r="I439" i="1"/>
  <c r="I462" i="1"/>
  <c r="F462" i="1"/>
  <c r="G408" i="1"/>
  <c r="I418" i="1"/>
  <c r="G399" i="1"/>
  <c r="E389" i="1"/>
  <c r="H389" i="1"/>
  <c r="G381" i="1"/>
  <c r="F356" i="1"/>
  <c r="G372" i="1"/>
  <c r="G363" i="1"/>
  <c r="G401" i="1"/>
  <c r="G390" i="1"/>
  <c r="I382" i="1"/>
  <c r="E357" i="1"/>
  <c r="G393" i="1"/>
  <c r="F369" i="1"/>
  <c r="F348" i="1"/>
  <c r="G320" i="1"/>
  <c r="I311" i="1"/>
  <c r="G274" i="1"/>
  <c r="F337" i="1"/>
  <c r="I337" i="1"/>
  <c r="E329" i="1"/>
  <c r="F288" i="1"/>
  <c r="I288" i="1"/>
  <c r="F352" i="1"/>
  <c r="H312" i="1"/>
  <c r="G304" i="1"/>
  <c r="I275" i="1"/>
  <c r="E267" i="1"/>
  <c r="E334" i="1"/>
  <c r="H326" i="1"/>
  <c r="G326" i="1"/>
  <c r="F295" i="1"/>
  <c r="I287" i="1"/>
  <c r="I262" i="1"/>
  <c r="H254" i="1"/>
  <c r="G231" i="1"/>
  <c r="H231" i="1"/>
  <c r="F223" i="1"/>
  <c r="I212" i="1"/>
  <c r="I187" i="1"/>
  <c r="F179" i="1"/>
  <c r="I154" i="1"/>
  <c r="I145" i="1"/>
  <c r="H230" i="1"/>
  <c r="E209" i="1"/>
  <c r="F209" i="1"/>
  <c r="H184" i="1"/>
  <c r="G151" i="1"/>
  <c r="F151" i="1"/>
  <c r="I242" i="1"/>
  <c r="F196" i="1"/>
  <c r="G196" i="1"/>
  <c r="I171" i="1"/>
  <c r="E163" i="1"/>
  <c r="F201" i="1"/>
  <c r="G129" i="1"/>
  <c r="F120" i="1"/>
  <c r="H120" i="1"/>
  <c r="E237" i="1"/>
  <c r="G168" i="1"/>
  <c r="F140" i="1"/>
  <c r="G132" i="1"/>
  <c r="I132" i="1"/>
  <c r="E241" i="1"/>
  <c r="H141" i="1"/>
  <c r="I133" i="1"/>
  <c r="I108" i="1"/>
  <c r="G108" i="1"/>
  <c r="G100" i="1"/>
  <c r="F92" i="1"/>
  <c r="F84" i="1"/>
  <c r="F70" i="1"/>
  <c r="H70" i="1"/>
  <c r="E103" i="1"/>
  <c r="I51" i="1"/>
  <c r="I26" i="1"/>
  <c r="F63" i="1"/>
  <c r="G199" i="1"/>
  <c r="H99" i="1"/>
  <c r="I71" i="1"/>
  <c r="G33" i="1"/>
  <c r="I33" i="1"/>
  <c r="E34" i="1"/>
  <c r="G107" i="1"/>
  <c r="I107" i="1"/>
  <c r="E50" i="1"/>
  <c r="E87" i="1"/>
  <c r="F87" i="1"/>
  <c r="F32" i="1"/>
  <c r="Z31" i="1"/>
  <c r="T29" i="1"/>
  <c r="W29" i="1" s="1"/>
  <c r="T362" i="1"/>
  <c r="E544" i="1"/>
  <c r="H568" i="1"/>
  <c r="I568" i="1"/>
  <c r="I541" i="1"/>
  <c r="G509" i="1"/>
  <c r="I461" i="1"/>
  <c r="F411" i="1"/>
  <c r="G450" i="1"/>
  <c r="I450" i="1"/>
  <c r="E412" i="1"/>
  <c r="H424" i="1"/>
  <c r="F424" i="1"/>
  <c r="E374" i="1"/>
  <c r="H359" i="1"/>
  <c r="E350" i="1"/>
  <c r="H350" i="1"/>
  <c r="G276" i="1"/>
  <c r="H331" i="1"/>
  <c r="G282" i="1"/>
  <c r="G306" i="1"/>
  <c r="F306" i="1"/>
  <c r="F328" i="1"/>
  <c r="G225" i="1"/>
  <c r="H225" i="1"/>
  <c r="F181" i="1"/>
  <c r="G224" i="1"/>
  <c r="E186" i="1"/>
  <c r="H259" i="1"/>
  <c r="I259" i="1"/>
  <c r="I165" i="1"/>
  <c r="F255" i="1"/>
  <c r="I142" i="1"/>
  <c r="E162" i="1"/>
  <c r="E86" i="1"/>
  <c r="G85" i="1"/>
  <c r="I53" i="1"/>
  <c r="H53" i="1"/>
  <c r="F36" i="1"/>
  <c r="G58" i="1"/>
  <c r="I52" i="1"/>
  <c r="V471" i="1"/>
  <c r="W471" i="1" s="1"/>
  <c r="T473" i="1"/>
  <c r="I569" i="1"/>
  <c r="E548" i="1"/>
  <c r="F540" i="1"/>
  <c r="H540" i="1"/>
  <c r="H538" i="1" s="1"/>
  <c r="E528" i="1"/>
  <c r="G566" i="1"/>
  <c r="G538" i="1"/>
  <c r="F529" i="1"/>
  <c r="E504" i="1"/>
  <c r="G471" i="1"/>
  <c r="E463" i="1"/>
  <c r="G496" i="1"/>
  <c r="F487" i="1"/>
  <c r="I492" i="1"/>
  <c r="G492" i="1"/>
  <c r="F484" i="1"/>
  <c r="F476" i="1"/>
  <c r="E440" i="1"/>
  <c r="F432" i="1"/>
  <c r="H432" i="1"/>
  <c r="G423" i="1"/>
  <c r="E415" i="1"/>
  <c r="F407" i="1"/>
  <c r="I474" i="1"/>
  <c r="H454" i="1"/>
  <c r="H497" i="1"/>
  <c r="H458" i="1"/>
  <c r="F449" i="1"/>
  <c r="E431" i="1"/>
  <c r="G437" i="1"/>
  <c r="H435" i="1"/>
  <c r="F435" i="1"/>
  <c r="E410" i="1"/>
  <c r="E398" i="1"/>
  <c r="G398" i="1"/>
  <c r="G387" i="1"/>
  <c r="F370" i="1"/>
  <c r="I370" i="1"/>
  <c r="G414" i="1"/>
  <c r="E400" i="1"/>
  <c r="H388" i="1"/>
  <c r="G380" i="1"/>
  <c r="F380" i="1"/>
  <c r="I355" i="1"/>
  <c r="H367" i="1"/>
  <c r="G367" i="1"/>
  <c r="G346" i="1"/>
  <c r="F317" i="1"/>
  <c r="I309" i="1"/>
  <c r="H301" i="1"/>
  <c r="G272" i="1"/>
  <c r="F335" i="1"/>
  <c r="I335" i="1"/>
  <c r="E327" i="1"/>
  <c r="H294" i="1"/>
  <c r="G286" i="1"/>
  <c r="G349" i="1"/>
  <c r="F349" i="1"/>
  <c r="H310" i="1"/>
  <c r="G302" i="1"/>
  <c r="I273" i="1"/>
  <c r="I354" i="1"/>
  <c r="E332" i="1"/>
  <c r="G324" i="1"/>
  <c r="F293" i="1"/>
  <c r="I285" i="1"/>
  <c r="I260" i="1"/>
  <c r="F252" i="1"/>
  <c r="G252" i="1"/>
  <c r="G249" i="1"/>
  <c r="F229" i="1"/>
  <c r="G219" i="1"/>
  <c r="I210" i="1"/>
  <c r="E185" i="1"/>
  <c r="G177" i="1"/>
  <c r="H177" i="1"/>
  <c r="F152" i="1"/>
  <c r="G264" i="1"/>
  <c r="G228" i="1"/>
  <c r="I215" i="1"/>
  <c r="E207" i="1"/>
  <c r="F207" i="1"/>
  <c r="F205" i="1" s="1"/>
  <c r="H182" i="1"/>
  <c r="I149" i="1"/>
  <c r="F149" i="1"/>
  <c r="I240" i="1"/>
  <c r="F194" i="1"/>
  <c r="G194" i="1"/>
  <c r="I169" i="1"/>
  <c r="H197" i="1"/>
  <c r="H190" i="1" s="1"/>
  <c r="I197" i="1"/>
  <c r="G126" i="1"/>
  <c r="I118" i="1"/>
  <c r="H164" i="1"/>
  <c r="I164" i="1"/>
  <c r="E138" i="1"/>
  <c r="G170" i="1"/>
  <c r="I139" i="1"/>
  <c r="I130" i="1"/>
  <c r="I106" i="1"/>
  <c r="F98" i="1"/>
  <c r="F90" i="1"/>
  <c r="H90" i="1"/>
  <c r="I82" i="1"/>
  <c r="F68" i="1"/>
  <c r="E101" i="1"/>
  <c r="G49" i="1"/>
  <c r="F195" i="1"/>
  <c r="H91" i="1"/>
  <c r="F91" i="1"/>
  <c r="E64" i="1"/>
  <c r="F39" i="1"/>
  <c r="G31" i="1"/>
  <c r="G16" i="1"/>
  <c r="I67" i="1"/>
  <c r="F243" i="1"/>
  <c r="H97" i="1"/>
  <c r="F97" i="1"/>
  <c r="T282" i="1"/>
  <c r="V280" i="1"/>
  <c r="W280" i="1" s="1"/>
  <c r="T192" i="1"/>
  <c r="V190" i="1"/>
  <c r="W190" i="1" s="1"/>
  <c r="X428" i="1"/>
  <c r="X426" i="1" s="1"/>
  <c r="Z426" i="1"/>
  <c r="AA426" i="1" s="1"/>
  <c r="T343" i="1"/>
  <c r="V341" i="1"/>
  <c r="L16" i="1"/>
  <c r="O16" i="1" s="1"/>
  <c r="I93" i="1"/>
  <c r="I55" i="1"/>
  <c r="G119" i="1"/>
  <c r="H123" i="1"/>
  <c r="F123" i="1"/>
  <c r="H37" i="1"/>
  <c r="E61" i="1"/>
  <c r="I89" i="1"/>
  <c r="F89" i="1"/>
  <c r="G54" i="1"/>
  <c r="T365" i="1"/>
  <c r="V363" i="1"/>
  <c r="W363" i="1" s="1"/>
  <c r="F532" i="1"/>
  <c r="I554" i="1"/>
  <c r="H525" i="1"/>
  <c r="E500" i="1"/>
  <c r="G491" i="1"/>
  <c r="I491" i="1"/>
  <c r="F488" i="1"/>
  <c r="I436" i="1"/>
  <c r="G419" i="1"/>
  <c r="H501" i="1"/>
  <c r="F501" i="1"/>
  <c r="G444" i="1"/>
  <c r="G416" i="1"/>
  <c r="F383" i="1"/>
  <c r="G366" i="1"/>
  <c r="G384" i="1"/>
  <c r="F384" i="1"/>
  <c r="F371" i="1"/>
  <c r="F313" i="1"/>
  <c r="I305" i="1"/>
  <c r="G340" i="1"/>
  <c r="F290" i="1"/>
  <c r="I290" i="1"/>
  <c r="I314" i="1"/>
  <c r="E269" i="1"/>
  <c r="E336" i="1"/>
  <c r="H289" i="1"/>
  <c r="G289" i="1"/>
  <c r="E253" i="1"/>
  <c r="I214" i="1"/>
  <c r="G156" i="1"/>
  <c r="I148" i="1"/>
  <c r="H148" i="1"/>
  <c r="H211" i="1"/>
  <c r="G153" i="1"/>
  <c r="H198" i="1"/>
  <c r="H239" i="1"/>
  <c r="I239" i="1"/>
  <c r="G172" i="1"/>
  <c r="E109" i="1"/>
  <c r="H110" i="1"/>
  <c r="G102" i="1"/>
  <c r="G65" i="1"/>
  <c r="F65" i="1"/>
  <c r="H95" i="1"/>
  <c r="G44" i="1"/>
  <c r="P277" i="1"/>
  <c r="T458" i="1"/>
  <c r="R75" i="1"/>
  <c r="Q75" i="1" s="1"/>
  <c r="H29" i="1" l="1"/>
  <c r="K29" i="1" s="1"/>
  <c r="H235" i="1"/>
  <c r="F130" i="1"/>
  <c r="F127" i="1" s="1"/>
  <c r="H474" i="1"/>
  <c r="T157" i="1"/>
  <c r="Y157" i="1" s="1"/>
  <c r="F519" i="1"/>
  <c r="F321" i="1"/>
  <c r="F318" i="1" s="1"/>
  <c r="V277" i="1"/>
  <c r="F220" i="1"/>
  <c r="H363" i="1"/>
  <c r="V511" i="1"/>
  <c r="F393" i="1"/>
  <c r="F390" i="1" s="1"/>
  <c r="H160" i="1"/>
  <c r="H157" i="1" s="1"/>
  <c r="F145" i="1"/>
  <c r="H280" i="1"/>
  <c r="F235" i="1"/>
  <c r="H378" i="1"/>
  <c r="F80" i="1"/>
  <c r="H444" i="1"/>
  <c r="S550" i="1"/>
  <c r="U516" i="1"/>
  <c r="Q509" i="1"/>
  <c r="O509" i="1"/>
  <c r="AA497" i="1"/>
  <c r="Y497" i="1"/>
  <c r="U494" i="1"/>
  <c r="Q441" i="1"/>
  <c r="S390" i="1"/>
  <c r="U378" i="1"/>
  <c r="S375" i="1"/>
  <c r="P73" i="1"/>
  <c r="U341" i="1"/>
  <c r="S338" i="1"/>
  <c r="U318" i="1"/>
  <c r="U321" i="1"/>
  <c r="S296" i="1"/>
  <c r="U277" i="1"/>
  <c r="S277" i="1"/>
  <c r="S202" i="1"/>
  <c r="AA112" i="1"/>
  <c r="Y112" i="1"/>
  <c r="P15" i="1"/>
  <c r="S15" i="1" s="1"/>
  <c r="S77" i="1"/>
  <c r="O71" i="1"/>
  <c r="U26" i="1"/>
  <c r="Z343" i="1"/>
  <c r="T341" i="1"/>
  <c r="T338" i="1" s="1"/>
  <c r="Z192" i="1"/>
  <c r="T190" i="1"/>
  <c r="Y190" i="1" s="1"/>
  <c r="F190" i="1"/>
  <c r="Z28" i="1"/>
  <c r="T26" i="1"/>
  <c r="T22" i="1"/>
  <c r="W22" i="1" s="1"/>
  <c r="H360" i="1"/>
  <c r="T474" i="1"/>
  <c r="Y474" i="1" s="1"/>
  <c r="Z476" i="1"/>
  <c r="Z58" i="1"/>
  <c r="W44" i="1"/>
  <c r="V41" i="1"/>
  <c r="W41" i="1" s="1"/>
  <c r="H494" i="1"/>
  <c r="H265" i="1"/>
  <c r="V550" i="1"/>
  <c r="V552" i="1"/>
  <c r="F299" i="1"/>
  <c r="H130" i="1"/>
  <c r="X553" i="1"/>
  <c r="F115" i="1"/>
  <c r="F112" i="1" s="1"/>
  <c r="P75" i="1"/>
  <c r="P16" i="1" s="1"/>
  <c r="F142" i="1"/>
  <c r="Z377" i="1"/>
  <c r="T459" i="1"/>
  <c r="Y459" i="1" s="1"/>
  <c r="Z461" i="1"/>
  <c r="W205" i="1"/>
  <c r="V202" i="1"/>
  <c r="Z189" i="1"/>
  <c r="H44" i="1"/>
  <c r="Z443" i="1"/>
  <c r="F22" i="1"/>
  <c r="Z340" i="1"/>
  <c r="R16" i="1"/>
  <c r="Q16" i="1" s="1"/>
  <c r="R14" i="1"/>
  <c r="R71" i="1"/>
  <c r="T205" i="1"/>
  <c r="Z207" i="1"/>
  <c r="T299" i="1"/>
  <c r="W299" i="1" s="1"/>
  <c r="Z301" i="1"/>
  <c r="F363" i="1"/>
  <c r="F360" i="1" s="1"/>
  <c r="Z320" i="1"/>
  <c r="V21" i="1"/>
  <c r="H393" i="1"/>
  <c r="Z234" i="1"/>
  <c r="T232" i="1"/>
  <c r="Y232" i="1" s="1"/>
  <c r="Z46" i="1"/>
  <c r="T44" i="1"/>
  <c r="H220" i="1"/>
  <c r="H217" i="1" s="1"/>
  <c r="H205" i="1"/>
  <c r="H202" i="1" s="1"/>
  <c r="V187" i="1"/>
  <c r="W187" i="1" s="1"/>
  <c r="X222" i="1"/>
  <c r="F280" i="1"/>
  <c r="F277" i="1" s="1"/>
  <c r="H341" i="1"/>
  <c r="Z496" i="1"/>
  <c r="T494" i="1"/>
  <c r="F232" i="1"/>
  <c r="T174" i="1"/>
  <c r="F187" i="1"/>
  <c r="X43" i="1"/>
  <c r="Z558" i="1"/>
  <c r="T554" i="1"/>
  <c r="W554" i="1" s="1"/>
  <c r="W538" i="1"/>
  <c r="V513" i="1"/>
  <c r="F429" i="1"/>
  <c r="F426" i="1" s="1"/>
  <c r="V390" i="1"/>
  <c r="H552" i="1"/>
  <c r="Z129" i="1"/>
  <c r="H115" i="1"/>
  <c r="F296" i="1"/>
  <c r="F202" i="1"/>
  <c r="H471" i="1"/>
  <c r="F554" i="1"/>
  <c r="F555" i="1"/>
  <c r="X159" i="1"/>
  <c r="P142" i="1"/>
  <c r="U142" i="1" s="1"/>
  <c r="H22" i="1"/>
  <c r="H175" i="1"/>
  <c r="F250" i="1"/>
  <c r="F247" i="1" s="1"/>
  <c r="H299" i="1"/>
  <c r="F378" i="1"/>
  <c r="F375" i="1" s="1"/>
  <c r="F552" i="1"/>
  <c r="T446" i="1"/>
  <c r="V444" i="1"/>
  <c r="U444" i="1" s="1"/>
  <c r="H172" i="1"/>
  <c r="F77" i="1"/>
  <c r="F74" i="1"/>
  <c r="F516" i="1"/>
  <c r="F512" i="1"/>
  <c r="V19" i="1"/>
  <c r="T177" i="1"/>
  <c r="V175" i="1"/>
  <c r="W175" i="1" s="1"/>
  <c r="V77" i="1"/>
  <c r="H555" i="1"/>
  <c r="U23" i="1"/>
  <c r="H250" i="1"/>
  <c r="H247" i="1" s="1"/>
  <c r="U220" i="1"/>
  <c r="P217" i="1"/>
  <c r="U217" i="1" s="1"/>
  <c r="H321" i="1"/>
  <c r="P172" i="1"/>
  <c r="U172" i="1" s="1"/>
  <c r="H535" i="1"/>
  <c r="X298" i="1"/>
  <c r="Z249" i="1"/>
  <c r="H262" i="1"/>
  <c r="H429" i="1"/>
  <c r="H426" i="1" s="1"/>
  <c r="T393" i="1"/>
  <c r="W393" i="1" s="1"/>
  <c r="Z395" i="1"/>
  <c r="H459" i="1"/>
  <c r="H456" i="1" s="1"/>
  <c r="H127" i="1"/>
  <c r="F265" i="1"/>
  <c r="F262" i="1" s="1"/>
  <c r="X264" i="1"/>
  <c r="H77" i="1"/>
  <c r="H74" i="1"/>
  <c r="T144" i="1"/>
  <c r="V296" i="1"/>
  <c r="H512" i="1"/>
  <c r="U130" i="1"/>
  <c r="P127" i="1"/>
  <c r="U127" i="1" s="1"/>
  <c r="H277" i="1"/>
  <c r="T538" i="1"/>
  <c r="Z540" i="1"/>
  <c r="T250" i="1"/>
  <c r="Y250" i="1" s="1"/>
  <c r="Z252" i="1"/>
  <c r="T537" i="1"/>
  <c r="V535" i="1"/>
  <c r="W535" i="1" s="1"/>
  <c r="Z267" i="1"/>
  <c r="T265" i="1"/>
  <c r="AA519" i="1"/>
  <c r="Z365" i="1"/>
  <c r="T363" i="1"/>
  <c r="Y363" i="1" s="1"/>
  <c r="F444" i="1"/>
  <c r="F441" i="1" s="1"/>
  <c r="F538" i="1"/>
  <c r="F511" i="1" s="1"/>
  <c r="Z29" i="1"/>
  <c r="Y29" i="1" s="1"/>
  <c r="X31" i="1"/>
  <c r="X29" i="1" s="1"/>
  <c r="Z458" i="1"/>
  <c r="L12" i="1"/>
  <c r="Z282" i="1"/>
  <c r="T280" i="1"/>
  <c r="Y280" i="1" s="1"/>
  <c r="F474" i="1"/>
  <c r="F471" i="1" s="1"/>
  <c r="Z362" i="1"/>
  <c r="V456" i="1"/>
  <c r="W456" i="1" s="1"/>
  <c r="F497" i="1"/>
  <c r="F494" i="1" s="1"/>
  <c r="H519" i="1"/>
  <c r="Z473" i="1"/>
  <c r="V360" i="1"/>
  <c r="W360" i="1" s="1"/>
  <c r="H441" i="1"/>
  <c r="P441" i="1"/>
  <c r="H41" i="1"/>
  <c r="Z380" i="1"/>
  <c r="T378" i="1"/>
  <c r="H145" i="1"/>
  <c r="H142" i="1" s="1"/>
  <c r="H187" i="1"/>
  <c r="H375" i="1"/>
  <c r="X204" i="1"/>
  <c r="V56" i="1"/>
  <c r="Z82" i="1"/>
  <c r="T80" i="1"/>
  <c r="W80" i="1" s="1"/>
  <c r="Z279" i="1"/>
  <c r="H59" i="1"/>
  <c r="H56" i="1" s="1"/>
  <c r="K56" i="1" s="1"/>
  <c r="X165" i="1"/>
  <c r="X160" i="1" s="1"/>
  <c r="Z160" i="1"/>
  <c r="AA160" i="1" s="1"/>
  <c r="F29" i="1"/>
  <c r="F175" i="1"/>
  <c r="F172" i="1" s="1"/>
  <c r="F217" i="1"/>
  <c r="T59" i="1"/>
  <c r="Y59" i="1" s="1"/>
  <c r="Z61" i="1"/>
  <c r="T516" i="1"/>
  <c r="Z518" i="1"/>
  <c r="T512" i="1"/>
  <c r="W512" i="1" s="1"/>
  <c r="T511" i="1"/>
  <c r="T223" i="1"/>
  <c r="V220" i="1"/>
  <c r="T132" i="1"/>
  <c r="V130" i="1"/>
  <c r="F44" i="1"/>
  <c r="F41" i="1" s="1"/>
  <c r="P19" i="1"/>
  <c r="V247" i="1"/>
  <c r="W247" i="1" s="1"/>
  <c r="F59" i="1"/>
  <c r="F56" i="1" s="1"/>
  <c r="V338" i="1"/>
  <c r="W265" i="1"/>
  <c r="V262" i="1"/>
  <c r="W262" i="1" s="1"/>
  <c r="F160" i="1"/>
  <c r="F157" i="1" s="1"/>
  <c r="F459" i="1"/>
  <c r="F456" i="1" s="1"/>
  <c r="Z323" i="1"/>
  <c r="T321" i="1"/>
  <c r="W321" i="1" s="1"/>
  <c r="F341" i="1"/>
  <c r="F338" i="1" s="1"/>
  <c r="V74" i="1"/>
  <c r="U74" i="1" s="1"/>
  <c r="H232" i="1"/>
  <c r="T147" i="1"/>
  <c r="V145" i="1"/>
  <c r="W145" i="1" s="1"/>
  <c r="V375" i="1"/>
  <c r="T74" i="1" l="1"/>
  <c r="H26" i="1"/>
  <c r="K26" i="1" s="1"/>
  <c r="T456" i="1"/>
  <c r="Y456" i="1" s="1"/>
  <c r="H21" i="1"/>
  <c r="H23" i="1"/>
  <c r="T187" i="1"/>
  <c r="Y187" i="1" s="1"/>
  <c r="F23" i="1"/>
  <c r="T23" i="1"/>
  <c r="W23" i="1" s="1"/>
  <c r="H390" i="1"/>
  <c r="H75" i="1"/>
  <c r="H296" i="1"/>
  <c r="U550" i="1"/>
  <c r="W516" i="1"/>
  <c r="U513" i="1"/>
  <c r="V509" i="1"/>
  <c r="W494" i="1"/>
  <c r="S441" i="1"/>
  <c r="U390" i="1"/>
  <c r="W378" i="1"/>
  <c r="U375" i="1"/>
  <c r="W338" i="1"/>
  <c r="U338" i="1"/>
  <c r="W341" i="1"/>
  <c r="H318" i="1"/>
  <c r="K318" i="1" s="1"/>
  <c r="K321" i="1"/>
  <c r="H338" i="1"/>
  <c r="K338" i="1" s="1"/>
  <c r="K341" i="1"/>
  <c r="U296" i="1"/>
  <c r="S75" i="1"/>
  <c r="U202" i="1"/>
  <c r="U77" i="1"/>
  <c r="Q71" i="1"/>
  <c r="P71" i="1"/>
  <c r="U56" i="1"/>
  <c r="W26" i="1"/>
  <c r="U19" i="1"/>
  <c r="S19" i="1"/>
  <c r="O12" i="1"/>
  <c r="W220" i="1"/>
  <c r="V217" i="1"/>
  <c r="W217" i="1" s="1"/>
  <c r="X473" i="1"/>
  <c r="X249" i="1"/>
  <c r="X247" i="1" s="1"/>
  <c r="T175" i="1"/>
  <c r="Y175" i="1" s="1"/>
  <c r="Z177" i="1"/>
  <c r="Z232" i="1"/>
  <c r="AA232" i="1" s="1"/>
  <c r="X234" i="1"/>
  <c r="X232" i="1" s="1"/>
  <c r="W130" i="1"/>
  <c r="V127" i="1"/>
  <c r="W127" i="1" s="1"/>
  <c r="X61" i="1"/>
  <c r="X59" i="1" s="1"/>
  <c r="X23" i="1" s="1"/>
  <c r="Z59" i="1"/>
  <c r="AA59" i="1" s="1"/>
  <c r="T277" i="1"/>
  <c r="H515" i="1"/>
  <c r="H513" i="1"/>
  <c r="X362" i="1"/>
  <c r="Y265" i="1"/>
  <c r="T262" i="1"/>
  <c r="Y262" i="1" s="1"/>
  <c r="X252" i="1"/>
  <c r="X250" i="1" s="1"/>
  <c r="Z250" i="1"/>
  <c r="AA250" i="1" s="1"/>
  <c r="P12" i="1"/>
  <c r="V172" i="1"/>
  <c r="W172" i="1" s="1"/>
  <c r="Z44" i="1"/>
  <c r="X46" i="1"/>
  <c r="X44" i="1" s="1"/>
  <c r="X41" i="1" s="1"/>
  <c r="F535" i="1"/>
  <c r="X320" i="1"/>
  <c r="T296" i="1"/>
  <c r="X340" i="1"/>
  <c r="P14" i="1"/>
  <c r="T56" i="1"/>
  <c r="T21" i="1"/>
  <c r="X192" i="1"/>
  <c r="X190" i="1" s="1"/>
  <c r="Z190" i="1"/>
  <c r="AA190" i="1" s="1"/>
  <c r="F75" i="1"/>
  <c r="W74" i="1"/>
  <c r="T390" i="1"/>
  <c r="Z446" i="1"/>
  <c r="T444" i="1"/>
  <c r="X157" i="1"/>
  <c r="X129" i="1"/>
  <c r="T145" i="1"/>
  <c r="Y145" i="1" s="1"/>
  <c r="Z147" i="1"/>
  <c r="X323" i="1"/>
  <c r="X321" i="1" s="1"/>
  <c r="Z321" i="1"/>
  <c r="Z132" i="1"/>
  <c r="T130" i="1"/>
  <c r="X279" i="1"/>
  <c r="Z23" i="1"/>
  <c r="Y23" i="1" s="1"/>
  <c r="AA29" i="1"/>
  <c r="Z363" i="1"/>
  <c r="AA363" i="1" s="1"/>
  <c r="X365" i="1"/>
  <c r="X363" i="1" s="1"/>
  <c r="Z265" i="1"/>
  <c r="X267" i="1"/>
  <c r="X265" i="1" s="1"/>
  <c r="X262" i="1" s="1"/>
  <c r="H516" i="1"/>
  <c r="V142" i="1"/>
  <c r="W142" i="1" s="1"/>
  <c r="H73" i="1"/>
  <c r="V73" i="1"/>
  <c r="X395" i="1"/>
  <c r="X393" i="1" s="1"/>
  <c r="X390" i="1" s="1"/>
  <c r="Z393" i="1"/>
  <c r="Y393" i="1" s="1"/>
  <c r="H112" i="1"/>
  <c r="W444" i="1"/>
  <c r="V441" i="1"/>
  <c r="Z174" i="1"/>
  <c r="T172" i="1"/>
  <c r="Y172" i="1" s="1"/>
  <c r="Z494" i="1"/>
  <c r="X496" i="1"/>
  <c r="X494" i="1" s="1"/>
  <c r="Z205" i="1"/>
  <c r="X207" i="1"/>
  <c r="X205" i="1" s="1"/>
  <c r="X202" i="1" s="1"/>
  <c r="S16" i="1"/>
  <c r="R12" i="1"/>
  <c r="F21" i="1"/>
  <c r="T375" i="1"/>
  <c r="X476" i="1"/>
  <c r="X474" i="1" s="1"/>
  <c r="Z474" i="1"/>
  <c r="AA474" i="1" s="1"/>
  <c r="T15" i="1"/>
  <c r="T19" i="1"/>
  <c r="F513" i="1"/>
  <c r="X518" i="1"/>
  <c r="Z516" i="1"/>
  <c r="T77" i="1"/>
  <c r="X540" i="1"/>
  <c r="X538" i="1" s="1"/>
  <c r="X513" i="1" s="1"/>
  <c r="Z538" i="1"/>
  <c r="Z144" i="1"/>
  <c r="T552" i="1"/>
  <c r="T550" i="1"/>
  <c r="Y205" i="1"/>
  <c r="T202" i="1"/>
  <c r="F19" i="1"/>
  <c r="F15" i="1"/>
  <c r="X443" i="1"/>
  <c r="X189" i="1"/>
  <c r="X187" i="1" s="1"/>
  <c r="X377" i="1"/>
  <c r="Z341" i="1"/>
  <c r="X343" i="1"/>
  <c r="X341" i="1" s="1"/>
  <c r="F515" i="1"/>
  <c r="Z223" i="1"/>
  <c r="T220" i="1"/>
  <c r="X82" i="1"/>
  <c r="X80" i="1" s="1"/>
  <c r="Z80" i="1"/>
  <c r="Y80" i="1" s="1"/>
  <c r="Z378" i="1"/>
  <c r="X380" i="1"/>
  <c r="X378" i="1" s="1"/>
  <c r="T471" i="1"/>
  <c r="Y471" i="1" s="1"/>
  <c r="T360" i="1"/>
  <c r="Y360" i="1" s="1"/>
  <c r="X282" i="1"/>
  <c r="X280" i="1" s="1"/>
  <c r="Z280" i="1"/>
  <c r="AA280" i="1" s="1"/>
  <c r="X458" i="1"/>
  <c r="F73" i="1"/>
  <c r="Z537" i="1"/>
  <c r="T535" i="1"/>
  <c r="Y535" i="1" s="1"/>
  <c r="Y538" i="1"/>
  <c r="T513" i="1"/>
  <c r="H511" i="1"/>
  <c r="T247" i="1"/>
  <c r="Y247" i="1" s="1"/>
  <c r="V75" i="1"/>
  <c r="U75" i="1" s="1"/>
  <c r="V15" i="1"/>
  <c r="U15" i="1" s="1"/>
  <c r="H15" i="1"/>
  <c r="H19" i="1"/>
  <c r="Z157" i="1"/>
  <c r="AA157" i="1" s="1"/>
  <c r="Z554" i="1"/>
  <c r="Y554" i="1" s="1"/>
  <c r="X558" i="1"/>
  <c r="X554" i="1" s="1"/>
  <c r="X552" i="1" s="1"/>
  <c r="Y44" i="1"/>
  <c r="T41" i="1"/>
  <c r="Y41" i="1" s="1"/>
  <c r="T318" i="1"/>
  <c r="X301" i="1"/>
  <c r="X299" i="1" s="1"/>
  <c r="X296" i="1" s="1"/>
  <c r="Z299" i="1"/>
  <c r="Y299" i="1" s="1"/>
  <c r="F26" i="1"/>
  <c r="X461" i="1"/>
  <c r="X459" i="1" s="1"/>
  <c r="Z459" i="1"/>
  <c r="AA459" i="1" s="1"/>
  <c r="X58" i="1"/>
  <c r="Z56" i="1"/>
  <c r="Z26" i="1"/>
  <c r="Z22" i="1"/>
  <c r="Y22" i="1" s="1"/>
  <c r="X28" i="1"/>
  <c r="Z471" i="1" l="1"/>
  <c r="AA471" i="1" s="1"/>
  <c r="Z456" i="1"/>
  <c r="AA456" i="1" s="1"/>
  <c r="T142" i="1"/>
  <c r="Y142" i="1" s="1"/>
  <c r="F16" i="1"/>
  <c r="H14" i="1"/>
  <c r="H71" i="1"/>
  <c r="K71" i="1" s="1"/>
  <c r="H16" i="1"/>
  <c r="W550" i="1"/>
  <c r="W513" i="1"/>
  <c r="Y516" i="1"/>
  <c r="U509" i="1"/>
  <c r="T509" i="1"/>
  <c r="W509" i="1" s="1"/>
  <c r="AA494" i="1"/>
  <c r="Y494" i="1"/>
  <c r="U441" i="1"/>
  <c r="W390" i="1"/>
  <c r="AA378" i="1"/>
  <c r="Y378" i="1"/>
  <c r="W375" i="1"/>
  <c r="X375" i="1"/>
  <c r="AA341" i="1"/>
  <c r="Y341" i="1"/>
  <c r="Z338" i="1"/>
  <c r="F14" i="1"/>
  <c r="AA321" i="1"/>
  <c r="W318" i="1"/>
  <c r="Y321" i="1"/>
  <c r="Z318" i="1"/>
  <c r="W296" i="1"/>
  <c r="W277" i="1"/>
  <c r="W202" i="1"/>
  <c r="S12" i="1"/>
  <c r="W77" i="1"/>
  <c r="S71" i="1"/>
  <c r="Y56" i="1"/>
  <c r="W56" i="1"/>
  <c r="W19" i="1"/>
  <c r="Y26" i="1"/>
  <c r="Q12" i="1"/>
  <c r="AA538" i="1"/>
  <c r="Z513" i="1"/>
  <c r="AA513" i="1" s="1"/>
  <c r="AA265" i="1"/>
  <c r="Z262" i="1"/>
  <c r="AA262" i="1" s="1"/>
  <c r="T441" i="1"/>
  <c r="X550" i="1"/>
  <c r="AA44" i="1"/>
  <c r="Z41" i="1"/>
  <c r="AA41" i="1" s="1"/>
  <c r="X21" i="1"/>
  <c r="X26" i="1"/>
  <c r="AA26" i="1" s="1"/>
  <c r="X22" i="1"/>
  <c r="AA22" i="1" s="1"/>
  <c r="X56" i="1"/>
  <c r="AA56" i="1" s="1"/>
  <c r="AA299" i="1"/>
  <c r="Z296" i="1"/>
  <c r="AA296" i="1" s="1"/>
  <c r="W15" i="1"/>
  <c r="X537" i="1"/>
  <c r="X535" i="1" s="1"/>
  <c r="Z535" i="1"/>
  <c r="AA535" i="1" s="1"/>
  <c r="Y220" i="1"/>
  <c r="T217" i="1"/>
  <c r="Y217" i="1" s="1"/>
  <c r="Z187" i="1"/>
  <c r="AA187" i="1" s="1"/>
  <c r="F12" i="1"/>
  <c r="X277" i="1"/>
  <c r="X132" i="1"/>
  <c r="X130" i="1" s="1"/>
  <c r="X127" i="1" s="1"/>
  <c r="Z130" i="1"/>
  <c r="F71" i="1"/>
  <c r="Z360" i="1"/>
  <c r="AA360" i="1" s="1"/>
  <c r="X177" i="1"/>
  <c r="X175" i="1" s="1"/>
  <c r="Z175" i="1"/>
  <c r="AA175" i="1" s="1"/>
  <c r="AA554" i="1"/>
  <c r="Z552" i="1"/>
  <c r="Z550" i="1"/>
  <c r="AA80" i="1"/>
  <c r="Z77" i="1"/>
  <c r="X516" i="1"/>
  <c r="AA516" i="1" s="1"/>
  <c r="X512" i="1"/>
  <c r="X509" i="1" s="1"/>
  <c r="Z19" i="1"/>
  <c r="V16" i="1"/>
  <c r="X223" i="1"/>
  <c r="X220" i="1" s="1"/>
  <c r="X217" i="1" s="1"/>
  <c r="Z220" i="1"/>
  <c r="Z375" i="1"/>
  <c r="X144" i="1"/>
  <c r="T75" i="1"/>
  <c r="W75" i="1" s="1"/>
  <c r="Z511" i="1"/>
  <c r="Z74" i="1"/>
  <c r="Y74" i="1" s="1"/>
  <c r="X471" i="1"/>
  <c r="AA23" i="1"/>
  <c r="Z21" i="1"/>
  <c r="T73" i="1"/>
  <c r="H12" i="1"/>
  <c r="X456" i="1"/>
  <c r="X77" i="1"/>
  <c r="Z512" i="1"/>
  <c r="Y512" i="1" s="1"/>
  <c r="AA205" i="1"/>
  <c r="Z202" i="1"/>
  <c r="AA202" i="1" s="1"/>
  <c r="X174" i="1"/>
  <c r="X172" i="1" s="1"/>
  <c r="Z172" i="1"/>
  <c r="AA172" i="1" s="1"/>
  <c r="AA393" i="1"/>
  <c r="Z390" i="1"/>
  <c r="AA390" i="1" s="1"/>
  <c r="Z277" i="1"/>
  <c r="AA277" i="1" s="1"/>
  <c r="Y130" i="1"/>
  <c r="T127" i="1"/>
  <c r="Y127" i="1" s="1"/>
  <c r="Z145" i="1"/>
  <c r="AA145" i="1" s="1"/>
  <c r="X147" i="1"/>
  <c r="X145" i="1" s="1"/>
  <c r="X446" i="1"/>
  <c r="X444" i="1" s="1"/>
  <c r="X441" i="1" s="1"/>
  <c r="Z444" i="1"/>
  <c r="Z73" i="1" s="1"/>
  <c r="V71" i="1"/>
  <c r="X338" i="1"/>
  <c r="X318" i="1"/>
  <c r="X360" i="1"/>
  <c r="Z247" i="1"/>
  <c r="AA247" i="1" s="1"/>
  <c r="V14" i="1"/>
  <c r="X511" i="1" l="1"/>
  <c r="AA550" i="1"/>
  <c r="Y550" i="1"/>
  <c r="Y513" i="1"/>
  <c r="Y444" i="1"/>
  <c r="W441" i="1"/>
  <c r="Y390" i="1"/>
  <c r="AA375" i="1"/>
  <c r="Y375" i="1"/>
  <c r="X75" i="1"/>
  <c r="X16" i="1" s="1"/>
  <c r="AA338" i="1"/>
  <c r="Y338" i="1"/>
  <c r="AA318" i="1"/>
  <c r="Y318" i="1"/>
  <c r="Y296" i="1"/>
  <c r="Y277" i="1"/>
  <c r="Y202" i="1"/>
  <c r="AA77" i="1"/>
  <c r="Y77" i="1"/>
  <c r="U71" i="1"/>
  <c r="Y19" i="1"/>
  <c r="U16" i="1"/>
  <c r="X19" i="1"/>
  <c r="AA19" i="1" s="1"/>
  <c r="AA444" i="1"/>
  <c r="Z441" i="1"/>
  <c r="AA441" i="1" s="1"/>
  <c r="Z142" i="1"/>
  <c r="AA142" i="1" s="1"/>
  <c r="Z75" i="1"/>
  <c r="Y75" i="1" s="1"/>
  <c r="AA130" i="1"/>
  <c r="Z127" i="1"/>
  <c r="AA127" i="1" s="1"/>
  <c r="AA512" i="1"/>
  <c r="Z509" i="1"/>
  <c r="AA509" i="1" s="1"/>
  <c r="X142" i="1"/>
  <c r="X74" i="1"/>
  <c r="V12" i="1"/>
  <c r="X73" i="1"/>
  <c r="T16" i="1"/>
  <c r="W16" i="1" s="1"/>
  <c r="T71" i="1"/>
  <c r="T14" i="1"/>
  <c r="AA220" i="1"/>
  <c r="Z217" i="1"/>
  <c r="AA217" i="1" s="1"/>
  <c r="Z15" i="1"/>
  <c r="Y15" i="1" s="1"/>
  <c r="Y509" i="1" l="1"/>
  <c r="Y441" i="1"/>
  <c r="X71" i="1"/>
  <c r="AA74" i="1"/>
  <c r="W71" i="1"/>
  <c r="U12" i="1"/>
  <c r="AA75" i="1"/>
  <c r="Z16" i="1"/>
  <c r="AA16" i="1" s="1"/>
  <c r="Z14" i="1"/>
  <c r="T12" i="1"/>
  <c r="X14" i="1"/>
  <c r="Z71" i="1"/>
  <c r="X15" i="1"/>
  <c r="X12" i="1" s="1"/>
  <c r="AA71" i="1" l="1"/>
  <c r="Y71" i="1"/>
  <c r="AA15" i="1"/>
  <c r="Y16" i="1"/>
  <c r="W12" i="1"/>
  <c r="Z12" i="1"/>
  <c r="AA12" i="1" s="1"/>
  <c r="Y12" i="1" l="1"/>
</calcChain>
</file>

<file path=xl/sharedStrings.xml><?xml version="1.0" encoding="utf-8"?>
<sst xmlns="http://schemas.openxmlformats.org/spreadsheetml/2006/main" count="6347" uniqueCount="281">
  <si>
    <t>Код раздела</t>
  </si>
  <si>
    <t>Код МО</t>
  </si>
  <si>
    <t>Прогноз социально-экономического развития муниципальных образований Ростовской области на 2026 – 2028 годы</t>
  </si>
  <si>
    <t>I. Промышленность</t>
  </si>
  <si>
    <t xml:space="preserve">Октябрьский район            </t>
  </si>
  <si>
    <t>Обозначения ячеек:</t>
  </si>
  <si>
    <t>Ячейки, отмеченные голубым цветом</t>
  </si>
  <si>
    <t>Доступные для заполнения МО ячейки</t>
  </si>
  <si>
    <t>Ячейки, отмеченные белым цветом</t>
  </si>
  <si>
    <t>Недоступные для заполнения МО ячейки</t>
  </si>
  <si>
    <t>Ячейки, отмеченные зелёным цветом</t>
  </si>
  <si>
    <t>Ячейки со стат. данными, доступные для корректировки</t>
  </si>
  <si>
    <t>Код</t>
  </si>
  <si>
    <t>Код для Excel (поисковый)</t>
  </si>
  <si>
    <t>Код показателя</t>
  </si>
  <si>
    <t>Показатели</t>
  </si>
  <si>
    <t>отчет</t>
  </si>
  <si>
    <t>оценка</t>
  </si>
  <si>
    <t>прогноз</t>
  </si>
  <si>
    <t>Введенные данные соответствуют вычислениям</t>
  </si>
  <si>
    <t>Объем отгруженных товаров, работ и услуг, в ценах каждого года, тыс. руб.</t>
  </si>
  <si>
    <t>Темп роста объемов производства (в сопоставимых ценах), % к предыдущему году</t>
  </si>
  <si>
    <t>Объем отгруженных товаров, работ и услуг, в сопоставимых ценах (к предыдущему году), тыс. руб.</t>
  </si>
  <si>
    <t>Индекс цен, 
% к предыдущему году</t>
  </si>
  <si>
    <t>Введенные данные не соответствуют вычислениям</t>
  </si>
  <si>
    <t>Промышленное производство всего (РАЗДЕЛ B+РАЗДЕЛ C+ РАЗДЕЛ D+РАЗДЕЛ E)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</si>
  <si>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</si>
  <si>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>СПРАВОЧНО: Статистические данные (Ростовстат) - Темп роста объемов производства (в сопоставимых ценах), % к предыдущему году</t>
  </si>
  <si>
    <t>Отчетные данные за 2022-2023 гг. в ячейках, отмеченных голубым цветом, внесены в соответствии с данными по итогам прогнозирования в 2023 году. Возможна корректировка Исполнителем.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</si>
  <si>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</si>
  <si>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по предприятиям малого бизнеса</t>
  </si>
  <si>
    <t>Рассчитано как сумма объема отгруженных товаров, работ и услуг предприятий малого бизнеса по видам деятельности</t>
  </si>
  <si>
    <t>по крупным и средним предприятиям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</si>
  <si>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</si>
  <si>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 xml:space="preserve">СПРАВОЧНО: Статистические данные (Ростовстат) </t>
  </si>
  <si>
    <t>из общего объема по видам деятельности:</t>
  </si>
  <si>
    <t>РАЗДЕЛ B Добыча полезных ископаемых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</si>
  <si>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</si>
  <si>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</si>
  <si>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</si>
  <si>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</si>
  <si>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из них:</t>
  </si>
  <si>
    <t xml:space="preserve">Добыча угля 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</si>
  <si>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</si>
  <si>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в том числе:</t>
  </si>
  <si>
    <t xml:space="preserve"> в том числе по ведущим:</t>
  </si>
  <si>
    <t>Данная строка используется для корректировки показателей, рассчитываемых автоматически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</si>
  <si>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</si>
  <si>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</si>
  <si>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</si>
  <si>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в т.ч. 
(справочно: сумма объема отгруженных товаров, работ и услуг по видам деятельности в сравнении с "РАЗДЕЛ C")</t>
  </si>
  <si>
    <r>
      <t xml:space="preserve">Производство пищевых продуктов
</t>
    </r>
    <r>
      <rPr>
        <sz val="12"/>
        <rFont val="Times New Roman"/>
      </rPr>
      <t>(</t>
    </r>
    <r>
      <rPr>
        <i/>
        <sz val="12"/>
        <rFont val="Times New Roman"/>
      </rPr>
      <t>до 2017 года производство пищевых продуктов, включая напитки, и табака)</t>
    </r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</si>
  <si>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</si>
  <si>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</si>
  <si>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</si>
  <si>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</si>
  <si>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</si>
  <si>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</si>
  <si>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</si>
  <si>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</si>
  <si>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</si>
  <si>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</si>
  <si>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</si>
  <si>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</si>
  <si>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</si>
  <si>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</si>
  <si>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</si>
  <si>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</si>
  <si>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</si>
  <si>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</si>
  <si>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</si>
  <si>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</si>
  <si>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</si>
  <si>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</si>
  <si>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</si>
  <si>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</si>
  <si>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в т.ч. 
(справочно: сумма объема отгруженных товаров, работ и услуг по видам деятельности в сравнении с "РАЗДЕЛ D")</t>
  </si>
  <si>
    <t>СПРАВОЧНО: Статистические данные (Ростовстат) по крупным и средним предприятиям</t>
  </si>
  <si>
    <t>ПРОВЕРОЧНО (расчет по подвидам деятельности): по крупным и средним предприятиям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</si>
  <si>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</si>
  <si>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</si>
  <si>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</si>
  <si>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в т.ч. 
(справочно: сумма объема отгруженных товаров, работ и услуг по видам деятельности в сравнении с "РАЗДЕЛ E")</t>
  </si>
  <si>
    <t>Исполнтель:</t>
  </si>
  <si>
    <t>Согласовано:</t>
  </si>
  <si>
    <t xml:space="preserve"> </t>
  </si>
  <si>
    <t xml:space="preserve">        </t>
  </si>
  <si>
    <t>Даные Прогноза социально-экономического развития муниципальных образований Ростовской области на 2025 – 2027 годы</t>
  </si>
  <si>
    <t/>
  </si>
  <si>
    <t>ООО Шахта Октябрьская Южная</t>
  </si>
  <si>
    <t>Шахтинский ГДЦ ООО "Дорстрой-Информ"</t>
  </si>
  <si>
    <t>Производство пищевых продуктов
(до 2017 года производство пищевых продуктов, включая напитки, и табака)</t>
  </si>
  <si>
    <t>ООО Евродон</t>
  </si>
  <si>
    <t>ООО Индюшкин Двор</t>
  </si>
  <si>
    <t>Производство текстильных изделий
(до 2017 года  Текстильное и швейное производство)</t>
  </si>
  <si>
    <t>Производство кожи и изделий из кожи (до 2017 года   Производство кожи, изделий из кожи и производство обуви)</t>
  </si>
  <si>
    <t xml:space="preserve">Обработка древесины и производство изделий из дерева и пробки, кроме мебели, производство изделий из соломки и материалов для плетения
(до 2017 года Обработка древесины и производство изделий из дерева) </t>
  </si>
  <si>
    <t xml:space="preserve">Производство бумаги и бумажных изделий
(до 2017 года Целлюлозно - бумажное производство ; издательская и полиграфическая деятельность) </t>
  </si>
  <si>
    <t>Производство химических веществ и химических продуктов 
(до 2017 года Химическое производство)</t>
  </si>
  <si>
    <t xml:space="preserve">ООО РЗУП </t>
  </si>
  <si>
    <t>Производство прочей неметаллической минеральной продукции
(с 2017 года Производство прочих неметаллических минеральных продуктов)</t>
  </si>
  <si>
    <t>ООО "КСМК-Север"</t>
  </si>
  <si>
    <t>ООО ЭИР</t>
  </si>
  <si>
    <t>ТОСП ООО НЗСМ</t>
  </si>
  <si>
    <t>ОАО ВКТГ в Октябрьском районе (ООО Маркинский кирпич)</t>
  </si>
  <si>
    <t>Производство металлургическое
(с 2017 года Металлургическое производство и производство готовых металлических изделий)</t>
  </si>
  <si>
    <t>ООО Металл-Дон</t>
  </si>
  <si>
    <t>ООО Венталл-Дон</t>
  </si>
  <si>
    <t xml:space="preserve">Производство электрического оборудования
(до 2017 года Производство электрооборудования, электронного и оптического оборудования)  </t>
  </si>
  <si>
    <t xml:space="preserve">Производство машин и оборудования, не включенных в другие группировки
(до 2017 года  Производство машин и оборудования) </t>
  </si>
  <si>
    <t>ООО "БАУЭР Таганрог"</t>
  </si>
  <si>
    <t>ООО "НМС"</t>
  </si>
  <si>
    <t xml:space="preserve">Производство автотранспортных средств, прицепов и полуприцепов
(до 2017 года Производство транспортных средств и оборудования) </t>
  </si>
  <si>
    <t>ОАО ВРК-2 (ООО НВК)</t>
  </si>
  <si>
    <t>ООО ЮТЭР</t>
  </si>
  <si>
    <t>Каменоломненский участок ГУП РО "Донэнерго"</t>
  </si>
  <si>
    <t>ГУП РО "Октябрьский УРСВ"</t>
  </si>
  <si>
    <t>МП "Благоустроитель"</t>
  </si>
  <si>
    <t>ООО "Экострой-Дон"</t>
  </si>
  <si>
    <t>Наименование территории</t>
  </si>
  <si>
    <t>Код территории</t>
  </si>
  <si>
    <t>Вспомогательный столбец</t>
  </si>
  <si>
    <t>Код для именования листа</t>
  </si>
  <si>
    <t>Ростовская область</t>
  </si>
  <si>
    <t>г. Ростов-на-Дону</t>
  </si>
  <si>
    <t>г.Ростов_на_Дону</t>
  </si>
  <si>
    <t>г. Азов</t>
  </si>
  <si>
    <t>г.Азов</t>
  </si>
  <si>
    <t>г. Батайск</t>
  </si>
  <si>
    <t>г.Батайск</t>
  </si>
  <si>
    <t>г. Волгодонск</t>
  </si>
  <si>
    <t>г.Волгодонск</t>
  </si>
  <si>
    <t>г. Гуково</t>
  </si>
  <si>
    <t>г.Гуково</t>
  </si>
  <si>
    <t>г. Донецк</t>
  </si>
  <si>
    <t>г.Донецк</t>
  </si>
  <si>
    <t>г. Зверево</t>
  </si>
  <si>
    <t>г.Зверево</t>
  </si>
  <si>
    <t>г. Каменск-Шахтинский</t>
  </si>
  <si>
    <t>г.Каменск_Шахтинский</t>
  </si>
  <si>
    <t>г. Новочеркасск</t>
  </si>
  <si>
    <t>г.Новочеркасск</t>
  </si>
  <si>
    <t>г. Новошахтинск</t>
  </si>
  <si>
    <t>г.Новошахтинск</t>
  </si>
  <si>
    <t>г. Таганрог</t>
  </si>
  <si>
    <t>г.Таганрог</t>
  </si>
  <si>
    <t>г. Шахты</t>
  </si>
  <si>
    <t>г.Шахты</t>
  </si>
  <si>
    <t>Азовский район</t>
  </si>
  <si>
    <t>Азовский_район</t>
  </si>
  <si>
    <t>Аксайский район</t>
  </si>
  <si>
    <t>Аксайский_район</t>
  </si>
  <si>
    <t>Багаевский район</t>
  </si>
  <si>
    <t>Багаевский_район</t>
  </si>
  <si>
    <t>Белокалитвинский район</t>
  </si>
  <si>
    <t>Белокалитвинский_район</t>
  </si>
  <si>
    <t>Боковский район</t>
  </si>
  <si>
    <t>Боковский_район</t>
  </si>
  <si>
    <t>Верхнедонской район</t>
  </si>
  <si>
    <t>Верхнедонской_район</t>
  </si>
  <si>
    <t>Веселовский район</t>
  </si>
  <si>
    <t>Веселовский_район</t>
  </si>
  <si>
    <t>Волгодонской район</t>
  </si>
  <si>
    <t>Волгодонской_район</t>
  </si>
  <si>
    <t>Дубовский район</t>
  </si>
  <si>
    <t>Дубовский_район</t>
  </si>
  <si>
    <t>Егорлыкский район</t>
  </si>
  <si>
    <t>Егорлыкский_район</t>
  </si>
  <si>
    <t>Заветинский район</t>
  </si>
  <si>
    <t>Заветинский_район</t>
  </si>
  <si>
    <t>Зерноградский район</t>
  </si>
  <si>
    <t>Зерноградский_район</t>
  </si>
  <si>
    <t>Зимовниковский район</t>
  </si>
  <si>
    <t>Зимовниковский_район</t>
  </si>
  <si>
    <t>Кагальницкий район</t>
  </si>
  <si>
    <t>Кагальницкий_район</t>
  </si>
  <si>
    <t>Каменский район</t>
  </si>
  <si>
    <t>Каменский_район</t>
  </si>
  <si>
    <t>Кашарский район</t>
  </si>
  <si>
    <t>Кашарский_район</t>
  </si>
  <si>
    <t>Константиновский район</t>
  </si>
  <si>
    <t>Константиновский_район</t>
  </si>
  <si>
    <t>Красносулинский район</t>
  </si>
  <si>
    <t>Красносулинский_район</t>
  </si>
  <si>
    <t>Куйбышевский район</t>
  </si>
  <si>
    <t>Куйбышевский_район</t>
  </si>
  <si>
    <t>Мартыновский район</t>
  </si>
  <si>
    <t>Мартыновский_район</t>
  </si>
  <si>
    <t>Матвеево- Курганский район</t>
  </si>
  <si>
    <t>Матвеево_Курганский_район</t>
  </si>
  <si>
    <t>Миллеровский район</t>
  </si>
  <si>
    <t>Миллеровский_район</t>
  </si>
  <si>
    <t>Милютинский район</t>
  </si>
  <si>
    <t>Милютинский_район</t>
  </si>
  <si>
    <t>Морозовский район</t>
  </si>
  <si>
    <t>Морозовский_район</t>
  </si>
  <si>
    <t>Мясниковский район</t>
  </si>
  <si>
    <t>Мясниковский_район</t>
  </si>
  <si>
    <t>Неклиновский район</t>
  </si>
  <si>
    <t>Неклиновский_район</t>
  </si>
  <si>
    <t>Обливский район</t>
  </si>
  <si>
    <t>Обливский_район</t>
  </si>
  <si>
    <t>Октябрьский район</t>
  </si>
  <si>
    <t>Октябрьский_район</t>
  </si>
  <si>
    <t>Орловский район</t>
  </si>
  <si>
    <t>Орловский_район</t>
  </si>
  <si>
    <t>Песчанокопский район</t>
  </si>
  <si>
    <t>Песчанокопский_район</t>
  </si>
  <si>
    <t>Пролетарский район</t>
  </si>
  <si>
    <t>Пролетарский_район</t>
  </si>
  <si>
    <t>Ремонтненский район</t>
  </si>
  <si>
    <t>Ремонтненский_район</t>
  </si>
  <si>
    <t>Родионово-Несветайский район</t>
  </si>
  <si>
    <t>Родионово_Несветайский_район</t>
  </si>
  <si>
    <t>Сальский район</t>
  </si>
  <si>
    <t>Сальский_район</t>
  </si>
  <si>
    <t>Семикаракорский район</t>
  </si>
  <si>
    <t>Семикаракорский_район</t>
  </si>
  <si>
    <t>Советский район</t>
  </si>
  <si>
    <t>Советский_район</t>
  </si>
  <si>
    <t>Тарасовский район</t>
  </si>
  <si>
    <t>Тарасовский_район</t>
  </si>
  <si>
    <t>Тацинский район</t>
  </si>
  <si>
    <t>Тацинский_район</t>
  </si>
  <si>
    <t>Усть-Донецкий район</t>
  </si>
  <si>
    <t>Усть_Донецкий_район</t>
  </si>
  <si>
    <t>Целинский район</t>
  </si>
  <si>
    <t>Целинский_район</t>
  </si>
  <si>
    <t>Цимлянский район</t>
  </si>
  <si>
    <t>Цимлянский_район</t>
  </si>
  <si>
    <t>Чертковский район</t>
  </si>
  <si>
    <t>Чертковский_район</t>
  </si>
  <si>
    <t>Шолоховский район</t>
  </si>
  <si>
    <t>Шолоховский_район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</si>
  <si>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</si>
  <si>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</si>
  <si>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</si>
  <si>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</si>
  <si>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</si>
  <si>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</si>
  <si>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</si>
  <si>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</si>
  <si>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</si>
  <si>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</si>
  <si>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</si>
  <si>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</si>
  <si>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</si>
  <si>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</si>
  <si>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</si>
  <si>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</si>
  <si>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</si>
  <si>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</si>
  <si>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</si>
  <si>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</si>
  <si>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</si>
  <si>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</si>
  <si>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</si>
  <si>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</si>
  <si>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</si>
  <si>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</si>
  <si>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</si>
  <si>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</si>
  <si>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</si>
  <si>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</si>
  <si>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</si>
  <si>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</si>
  <si>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</si>
  <si>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</si>
  <si>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</si>
  <si>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</si>
  <si>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</si>
  <si>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</si>
  <si>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</si>
  <si>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</si>
  <si>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ООО "Ди Ферро"</t>
  </si>
  <si>
    <t>ООО "Венталл-Дон" (ООО "Ферроцинк-Дон")</t>
  </si>
  <si>
    <t>8(86360)2-04-09</t>
  </si>
  <si>
    <t>Начальник ФЭС</t>
  </si>
  <si>
    <t>О.В. Уманчук</t>
  </si>
  <si>
    <t>Глава Администрации Краснолучского сельского поселения</t>
  </si>
  <si>
    <t>А.С. Шаблий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</si>
</sst>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)"/>
    <numFmt numFmtId="165" formatCode="_-* #,##0.00_р_._-;\-* #,##0.00_р_._-;_-* &quot;-&quot;??_р_._-;_-@_-"/>
    <numFmt numFmtId="166" formatCode="#,##0.0"/>
    <numFmt numFmtId="167" formatCode="#,##0.000"/>
  </numFmts>
  <fonts count="49">
    <font>
      <sz val="10"/>
      <color theme="1"/>
      <name val="Arial Cyr"/>
    </font>
    <font>
      <sz val="10"/>
      <name val="Arial"/>
    </font>
    <font>
      <sz val="10"/>
      <color indexed="64"/>
      <name val="Arial Cyr"/>
    </font>
    <font>
      <sz val="10"/>
      <name val="Arial Cyr"/>
    </font>
    <font>
      <u/>
      <sz val="10"/>
      <color theme="10"/>
      <name val="Arial Cyr"/>
    </font>
    <font>
      <u/>
      <sz val="11"/>
      <color theme="10"/>
      <name val="Calibri"/>
      <scheme val="minor"/>
    </font>
    <font>
      <sz val="11"/>
      <color theme="1"/>
      <name val="Calibri"/>
      <scheme val="minor"/>
    </font>
    <font>
      <sz val="11"/>
      <color indexed="64"/>
      <name val="Calibri"/>
      <scheme val="minor"/>
    </font>
    <font>
      <sz val="10"/>
      <name val="Courier"/>
    </font>
    <font>
      <sz val="12"/>
      <color theme="1"/>
      <name val="Times New Roman"/>
    </font>
    <font>
      <sz val="10"/>
      <color indexed="64"/>
      <name val="Arial"/>
    </font>
    <font>
      <sz val="10"/>
      <name val="Times New Roman"/>
    </font>
    <font>
      <sz val="9"/>
      <name val="Times New Roman"/>
    </font>
    <font>
      <b/>
      <sz val="14"/>
      <name val="Times New Roman"/>
    </font>
    <font>
      <sz val="16"/>
      <name val="Times New Roman"/>
    </font>
    <font>
      <b/>
      <sz val="10"/>
      <name val="Times New Roman"/>
    </font>
    <font>
      <sz val="10"/>
      <color theme="0"/>
      <name val="Times New Roman"/>
    </font>
    <font>
      <sz val="14"/>
      <name val="Times New Roman"/>
    </font>
    <font>
      <sz val="11"/>
      <name val="Times New Roman"/>
    </font>
    <font>
      <i/>
      <sz val="12"/>
      <color indexed="64"/>
      <name val="Times New Roman"/>
    </font>
    <font>
      <b/>
      <sz val="12"/>
      <name val="Times New Roman"/>
    </font>
    <font>
      <sz val="10"/>
      <color theme="0" tint="-0.499984740745262"/>
      <name val="Times New Roman"/>
    </font>
    <font>
      <sz val="12"/>
      <color indexed="64"/>
      <name val="Times New Roman"/>
    </font>
    <font>
      <b/>
      <sz val="16"/>
      <name val="Times New Roman"/>
    </font>
    <font>
      <sz val="12"/>
      <color theme="0" tint="-0.34998626667073579"/>
      <name val="Times New Roman"/>
    </font>
    <font>
      <sz val="8"/>
      <name val="Times New Roman"/>
    </font>
    <font>
      <sz val="11"/>
      <name val="Times New Roman "/>
    </font>
    <font>
      <sz val="9"/>
      <name val="Arial Cyr"/>
    </font>
    <font>
      <sz val="11"/>
      <color theme="1"/>
      <name val="Times New Roman"/>
    </font>
    <font>
      <b/>
      <sz val="14"/>
      <color indexed="64"/>
      <name val="Times New Roman"/>
    </font>
    <font>
      <b/>
      <sz val="12"/>
      <color indexed="64"/>
      <name val="Times New Roman"/>
    </font>
    <font>
      <sz val="12"/>
      <name val="Times New Roman"/>
    </font>
    <font>
      <b/>
      <sz val="10"/>
      <color rgb="FF002060"/>
      <name val="Times New Roman"/>
    </font>
    <font>
      <sz val="12"/>
      <name val="Arial Cyr"/>
    </font>
    <font>
      <i/>
      <sz val="12"/>
      <name val="Times New Roman"/>
    </font>
    <font>
      <sz val="12"/>
      <color indexed="6"/>
      <name val="Times New Roman"/>
    </font>
    <font>
      <sz val="12"/>
      <color indexed="4"/>
      <name val="Times New Roman"/>
    </font>
    <font>
      <b/>
      <sz val="12"/>
      <color indexed="4"/>
      <name val="Times New Roman"/>
    </font>
    <font>
      <b/>
      <sz val="12"/>
      <color theme="1"/>
      <name val="Times New Roman"/>
    </font>
    <font>
      <sz val="12"/>
      <color indexed="2"/>
      <name val="Times New Roman"/>
    </font>
    <font>
      <sz val="10"/>
      <color indexed="6"/>
      <name val="Times New Roman"/>
    </font>
    <font>
      <sz val="12"/>
      <color indexed="57"/>
      <name val="Times New Roman"/>
    </font>
    <font>
      <b/>
      <sz val="11"/>
      <color indexed="64"/>
      <name val="Times New Roman"/>
    </font>
    <font>
      <i/>
      <sz val="11"/>
      <name val="Times New Roman"/>
    </font>
    <font>
      <sz val="11"/>
      <color indexed="6"/>
      <name val="Times New Roman"/>
    </font>
    <font>
      <sz val="11"/>
      <color indexed="4"/>
      <name val="Times New Roman"/>
    </font>
    <font>
      <b/>
      <sz val="11"/>
      <name val="Times New Roman"/>
    </font>
    <font>
      <sz val="11"/>
      <color indexed="64"/>
      <name val="Times New Roman"/>
    </font>
    <font>
      <b/>
      <i/>
      <sz val="11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indexed="5"/>
        <bgColor indexed="5"/>
      </patternFill>
    </fill>
    <fill>
      <patternFill patternType="solid">
        <fgColor theme="6" tint="0.79998168889431442"/>
        <bgColor theme="6" tint="0.7999816888943144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502">
    <xf numFmtId="0" fontId="0" fillId="0" borderId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2" fillId="0" borderId="0"/>
    <xf numFmtId="0" fontId="3" fillId="0" borderId="0"/>
    <xf numFmtId="0" fontId="4" fillId="0" borderId="0" applyNumberFormat="0" applyFill="0" applyBorder="0" applyProtection="0"/>
    <xf numFmtId="0" fontId="5" fillId="0" borderId="0" applyNumberForma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165" fontId="3" fillId="0" borderId="0" applyFont="0" applyFill="0" applyBorder="0" applyProtection="0"/>
    <xf numFmtId="165" fontId="6" fillId="0" borderId="0" applyFont="0" applyFill="0" applyBorder="0" applyProtection="0"/>
    <xf numFmtId="165" fontId="1" fillId="0" borderId="0" applyFont="0" applyFill="0" applyBorder="0" applyProtection="0"/>
    <xf numFmtId="165" fontId="6" fillId="0" borderId="0" applyFont="0" applyFill="0" applyBorder="0" applyProtection="0"/>
    <xf numFmtId="165" fontId="1" fillId="0" borderId="0" applyFont="0" applyFill="0" applyBorder="0" applyProtection="0"/>
    <xf numFmtId="165" fontId="3" fillId="0" borderId="0" applyFont="0" applyFill="0" applyBorder="0" applyProtection="0"/>
    <xf numFmtId="165" fontId="1" fillId="0" borderId="0" applyFont="0" applyFill="0" applyBorder="0" applyProtection="0"/>
    <xf numFmtId="165" fontId="3" fillId="0" borderId="0" applyFont="0" applyFill="0" applyBorder="0" applyProtection="0"/>
    <xf numFmtId="165" fontId="1" fillId="0" borderId="0" applyFont="0" applyFill="0" applyBorder="0" applyProtection="0"/>
    <xf numFmtId="165" fontId="6" fillId="0" borderId="0" applyFont="0" applyFill="0" applyBorder="0" applyProtection="0"/>
  </cellStyleXfs>
  <cellXfs count="245">
    <xf numFmtId="0" fontId="0" fillId="0" borderId="0" xfId="0"/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/>
    <xf numFmtId="0" fontId="14" fillId="0" borderId="0" xfId="0" applyFont="1"/>
    <xf numFmtId="0" fontId="11" fillId="0" borderId="0" xfId="36" applyFont="1" applyAlignment="1">
      <alignment horizontal="center" vertical="center"/>
    </xf>
    <xf numFmtId="0" fontId="12" fillId="2" borderId="3" xfId="36" applyFont="1" applyFill="1" applyBorder="1" applyAlignment="1">
      <alignment horizontal="center" vertical="center"/>
    </xf>
    <xf numFmtId="0" fontId="12" fillId="2" borderId="0" xfId="36" applyFont="1" applyFill="1" applyAlignment="1">
      <alignment horizontal="center" vertical="center"/>
    </xf>
    <xf numFmtId="0" fontId="15" fillId="0" borderId="0" xfId="36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2" fillId="0" borderId="0" xfId="0" applyFont="1"/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166" fontId="19" fillId="4" borderId="1" xfId="36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vertical="center" wrapText="1"/>
    </xf>
    <xf numFmtId="0" fontId="20" fillId="0" borderId="1" xfId="36" applyFont="1" applyBorder="1" applyAlignment="1" applyProtection="1">
      <alignment horizontal="center" vertical="top" wrapText="1"/>
      <protection locked="0"/>
    </xf>
    <xf numFmtId="0" fontId="21" fillId="0" borderId="0" xfId="0" applyFont="1"/>
    <xf numFmtId="0" fontId="11" fillId="0" borderId="0" xfId="0" applyFont="1" applyAlignment="1">
      <alignment horizontal="right" vertical="center" wrapText="1"/>
    </xf>
    <xf numFmtId="166" fontId="22" fillId="5" borderId="1" xfId="36" applyNumberFormat="1" applyFont="1" applyFill="1" applyBorder="1" applyAlignment="1" applyProtection="1">
      <alignment vertical="center" wrapText="1"/>
      <protection locked="0"/>
    </xf>
    <xf numFmtId="0" fontId="12" fillId="2" borderId="6" xfId="440" applyFont="1" applyFill="1" applyBorder="1" applyAlignment="1">
      <alignment horizontal="center" vertical="center" wrapText="1"/>
    </xf>
    <xf numFmtId="0" fontId="12" fillId="2" borderId="7" xfId="440" applyFont="1" applyFill="1" applyBorder="1" applyAlignment="1">
      <alignment horizontal="center" vertical="center" wrapText="1"/>
    </xf>
    <xf numFmtId="0" fontId="24" fillId="0" borderId="1" xfId="36" applyFont="1" applyBorder="1" applyAlignment="1">
      <alignment horizontal="center"/>
    </xf>
    <xf numFmtId="0" fontId="25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/>
    </xf>
    <xf numFmtId="0" fontId="27" fillId="0" borderId="0" xfId="0" applyFont="1"/>
    <xf numFmtId="0" fontId="12" fillId="2" borderId="8" xfId="44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1" fontId="12" fillId="6" borderId="1" xfId="222" applyNumberFormat="1" applyFont="1" applyFill="1" applyBorder="1" applyAlignment="1">
      <alignment horizontal="center" vertical="center"/>
    </xf>
    <xf numFmtId="0" fontId="12" fillId="6" borderId="1" xfId="222" applyFont="1" applyFill="1" applyBorder="1" applyAlignment="1">
      <alignment horizontal="center" vertical="center"/>
    </xf>
    <xf numFmtId="0" fontId="28" fillId="2" borderId="1" xfId="36" applyFont="1" applyFill="1" applyBorder="1" applyAlignment="1">
      <alignment horizontal="center" vertical="top"/>
    </xf>
    <xf numFmtId="0" fontId="29" fillId="0" borderId="1" xfId="0" applyFont="1" applyBorder="1" applyAlignment="1">
      <alignment vertical="top" wrapText="1"/>
    </xf>
    <xf numFmtId="167" fontId="30" fillId="4" borderId="1" xfId="492" applyNumberFormat="1" applyFont="1" applyFill="1" applyBorder="1" applyAlignment="1" applyProtection="1">
      <alignment horizontal="center" wrapText="1"/>
      <protection locked="0"/>
    </xf>
    <xf numFmtId="166" fontId="30" fillId="4" borderId="1" xfId="492" applyNumberFormat="1" applyFont="1" applyFill="1" applyBorder="1" applyAlignment="1" applyProtection="1">
      <alignment horizontal="center" wrapText="1"/>
      <protection locked="0"/>
    </xf>
    <xf numFmtId="166" fontId="30" fillId="0" borderId="1" xfId="492" applyNumberFormat="1" applyFont="1" applyBorder="1" applyAlignment="1">
      <alignment horizontal="center" wrapText="1"/>
    </xf>
    <xf numFmtId="0" fontId="31" fillId="5" borderId="1" xfId="0" applyFont="1" applyFill="1" applyBorder="1" applyAlignment="1" applyProtection="1">
      <alignment wrapText="1"/>
      <protection hidden="1"/>
    </xf>
    <xf numFmtId="167" fontId="31" fillId="0" borderId="1" xfId="0" applyNumberFormat="1" applyFont="1" applyBorder="1" applyAlignment="1" applyProtection="1">
      <alignment horizontal="center" wrapText="1"/>
      <protection hidden="1"/>
    </xf>
    <xf numFmtId="166" fontId="31" fillId="5" borderId="1" xfId="0" applyNumberFormat="1" applyFont="1" applyFill="1" applyBorder="1" applyAlignment="1" applyProtection="1">
      <alignment horizontal="center" wrapText="1"/>
      <protection hidden="1"/>
    </xf>
    <xf numFmtId="166" fontId="20" fillId="0" borderId="1" xfId="492" applyNumberFormat="1" applyFont="1" applyBorder="1" applyAlignment="1">
      <alignment horizontal="center" wrapText="1"/>
    </xf>
    <xf numFmtId="0" fontId="33" fillId="0" borderId="0" xfId="0" applyFont="1"/>
    <xf numFmtId="0" fontId="9" fillId="2" borderId="1" xfId="36" applyFont="1" applyFill="1" applyBorder="1" applyAlignment="1">
      <alignment horizontal="center" vertical="top"/>
    </xf>
    <xf numFmtId="0" fontId="34" fillId="0" borderId="1" xfId="0" applyFont="1" applyBorder="1" applyAlignment="1">
      <alignment horizontal="right" vertical="center" wrapText="1"/>
    </xf>
    <xf numFmtId="167" fontId="31" fillId="0" borderId="1" xfId="0" applyNumberFormat="1" applyFont="1" applyBorder="1" applyAlignment="1">
      <alignment horizontal="center" wrapText="1"/>
    </xf>
    <xf numFmtId="166" fontId="31" fillId="0" borderId="1" xfId="0" applyNumberFormat="1" applyFont="1" applyBorder="1" applyAlignment="1">
      <alignment horizontal="center" wrapText="1"/>
    </xf>
    <xf numFmtId="0" fontId="33" fillId="0" borderId="0" xfId="0" applyFont="1" applyAlignment="1">
      <alignment wrapText="1"/>
    </xf>
    <xf numFmtId="0" fontId="35" fillId="0" borderId="1" xfId="0" applyFont="1" applyBorder="1" applyAlignment="1">
      <alignment wrapText="1"/>
    </xf>
    <xf numFmtId="167" fontId="35" fillId="0" borderId="1" xfId="0" applyNumberFormat="1" applyFont="1" applyBorder="1" applyAlignment="1">
      <alignment horizontal="center" wrapText="1"/>
    </xf>
    <xf numFmtId="166" fontId="35" fillId="4" borderId="1" xfId="492" applyNumberFormat="1" applyFont="1" applyFill="1" applyBorder="1" applyAlignment="1" applyProtection="1">
      <alignment horizontal="center" wrapText="1"/>
      <protection locked="0"/>
    </xf>
    <xf numFmtId="166" fontId="35" fillId="0" borderId="1" xfId="0" applyNumberFormat="1" applyFont="1" applyBorder="1" applyAlignment="1">
      <alignment horizontal="center" wrapText="1"/>
    </xf>
    <xf numFmtId="0" fontId="31" fillId="0" borderId="0" xfId="0" applyFont="1"/>
    <xf numFmtId="0" fontId="33" fillId="0" borderId="1" xfId="0" applyFont="1" applyBorder="1"/>
    <xf numFmtId="0" fontId="36" fillId="0" borderId="1" xfId="0" applyFont="1" applyBorder="1" applyAlignment="1">
      <alignment wrapText="1"/>
    </xf>
    <xf numFmtId="167" fontId="36" fillId="0" borderId="1" xfId="0" applyNumberFormat="1" applyFont="1" applyBorder="1" applyAlignment="1">
      <alignment horizontal="center" wrapText="1"/>
    </xf>
    <xf numFmtId="166" fontId="37" fillId="4" borderId="1" xfId="0" applyNumberFormat="1" applyFont="1" applyFill="1" applyBorder="1" applyAlignment="1" applyProtection="1">
      <alignment horizontal="center" wrapText="1"/>
      <protection locked="0"/>
    </xf>
    <xf numFmtId="166" fontId="36" fillId="0" borderId="1" xfId="0" applyNumberFormat="1" applyFont="1" applyBorder="1" applyAlignment="1">
      <alignment horizontal="center" wrapText="1"/>
    </xf>
    <xf numFmtId="0" fontId="9" fillId="7" borderId="1" xfId="36" applyFont="1" applyFill="1" applyBorder="1" applyAlignment="1">
      <alignment horizontal="center" vertical="top"/>
    </xf>
    <xf numFmtId="0" fontId="36" fillId="5" borderId="1" xfId="0" applyFont="1" applyFill="1" applyBorder="1" applyAlignment="1" applyProtection="1">
      <alignment wrapText="1"/>
      <protection hidden="1"/>
    </xf>
    <xf numFmtId="166" fontId="36" fillId="5" borderId="1" xfId="0" applyNumberFormat="1" applyFont="1" applyFill="1" applyBorder="1" applyAlignment="1" applyProtection="1">
      <alignment horizontal="center" wrapText="1"/>
      <protection hidden="1"/>
    </xf>
    <xf numFmtId="0" fontId="31" fillId="0" borderId="1" xfId="0" applyFont="1" applyBorder="1" applyAlignment="1">
      <alignment wrapText="1"/>
    </xf>
    <xf numFmtId="0" fontId="13" fillId="0" borderId="1" xfId="0" applyFont="1" applyBorder="1" applyAlignment="1">
      <alignment vertical="top" wrapText="1"/>
    </xf>
    <xf numFmtId="166" fontId="20" fillId="0" borderId="1" xfId="492" applyNumberFormat="1" applyFont="1" applyBorder="1" applyAlignment="1" applyProtection="1">
      <alignment horizontal="center" wrapText="1"/>
    </xf>
    <xf numFmtId="167" fontId="20" fillId="0" borderId="1" xfId="492" applyNumberFormat="1" applyFont="1" applyBorder="1" applyAlignment="1" applyProtection="1">
      <alignment horizontal="center" wrapText="1"/>
    </xf>
    <xf numFmtId="0" fontId="34" fillId="0" borderId="1" xfId="0" applyFont="1" applyBorder="1" applyAlignment="1">
      <alignment horizontal="right" wrapText="1"/>
    </xf>
    <xf numFmtId="0" fontId="31" fillId="0" borderId="1" xfId="0" applyFont="1" applyBorder="1" applyAlignment="1">
      <alignment horizontal="right" wrapText="1"/>
    </xf>
    <xf numFmtId="167" fontId="30" fillId="0" borderId="1" xfId="492" applyNumberFormat="1" applyFont="1" applyBorder="1" applyAlignment="1">
      <alignment horizontal="center" wrapText="1"/>
    </xf>
    <xf numFmtId="0" fontId="38" fillId="2" borderId="1" xfId="36" applyFont="1" applyFill="1" applyBorder="1" applyAlignment="1">
      <alignment horizontal="center" vertical="top"/>
    </xf>
    <xf numFmtId="167" fontId="35" fillId="4" borderId="1" xfId="492" applyNumberFormat="1" applyFont="1" applyFill="1" applyBorder="1" applyAlignment="1" applyProtection="1">
      <alignment horizontal="center" wrapText="1"/>
      <protection locked="0"/>
    </xf>
    <xf numFmtId="166" fontId="22" fillId="4" borderId="1" xfId="492" applyNumberFormat="1" applyFont="1" applyFill="1" applyBorder="1" applyAlignment="1" applyProtection="1">
      <alignment horizontal="center" wrapText="1"/>
      <protection locked="0"/>
    </xf>
    <xf numFmtId="166" fontId="22" fillId="4" borderId="1" xfId="497" applyNumberFormat="1" applyFont="1" applyFill="1" applyBorder="1" applyAlignment="1" applyProtection="1">
      <alignment horizontal="left" wrapText="1"/>
      <protection locked="0"/>
    </xf>
    <xf numFmtId="167" fontId="22" fillId="4" borderId="1" xfId="492" applyNumberFormat="1" applyFont="1" applyFill="1" applyBorder="1" applyAlignment="1" applyProtection="1">
      <alignment horizontal="center" wrapText="1"/>
      <protection locked="0"/>
    </xf>
    <xf numFmtId="167" fontId="31" fillId="4" borderId="1" xfId="0" applyNumberFormat="1" applyFont="1" applyFill="1" applyBorder="1" applyAlignment="1" applyProtection="1">
      <alignment horizontal="center" wrapText="1"/>
      <protection locked="0"/>
    </xf>
    <xf numFmtId="166" fontId="11" fillId="0" borderId="1" xfId="0" applyNumberFormat="1" applyFont="1" applyBorder="1" applyAlignment="1">
      <alignment horizontal="center" wrapText="1"/>
    </xf>
    <xf numFmtId="167" fontId="11" fillId="0" borderId="1" xfId="0" applyNumberFormat="1" applyFont="1" applyBorder="1" applyAlignment="1">
      <alignment horizontal="center" wrapText="1"/>
    </xf>
    <xf numFmtId="167" fontId="31" fillId="0" borderId="1" xfId="492" applyNumberFormat="1" applyFont="1" applyBorder="1" applyAlignment="1" applyProtection="1">
      <alignment horizontal="center" wrapText="1"/>
      <protection locked="0"/>
    </xf>
    <xf numFmtId="166" fontId="31" fillId="0" borderId="1" xfId="492" applyNumberFormat="1" applyFont="1" applyBorder="1" applyAlignment="1" applyProtection="1">
      <alignment horizontal="center" wrapText="1"/>
      <protection locked="0"/>
    </xf>
    <xf numFmtId="167" fontId="9" fillId="0" borderId="1" xfId="0" applyNumberFormat="1" applyFont="1" applyBorder="1" applyAlignment="1">
      <alignment horizontal="center" wrapText="1"/>
    </xf>
    <xf numFmtId="166" fontId="39" fillId="0" borderId="1" xfId="0" applyNumberFormat="1" applyFont="1" applyBorder="1" applyAlignment="1">
      <alignment horizontal="center" wrapText="1"/>
    </xf>
    <xf numFmtId="167" fontId="36" fillId="0" borderId="5" xfId="0" applyNumberFormat="1" applyFont="1" applyBorder="1" applyAlignment="1">
      <alignment horizontal="center" wrapText="1"/>
    </xf>
    <xf numFmtId="0" fontId="20" fillId="0" borderId="1" xfId="0" applyFont="1" applyBorder="1" applyAlignment="1">
      <alignment vertical="top" wrapText="1"/>
    </xf>
    <xf numFmtId="167" fontId="30" fillId="0" borderId="5" xfId="492" applyNumberFormat="1" applyFont="1" applyBorder="1" applyAlignment="1">
      <alignment horizontal="center" wrapText="1"/>
    </xf>
    <xf numFmtId="167" fontId="31" fillId="0" borderId="5" xfId="0" applyNumberFormat="1" applyFont="1" applyBorder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67" fontId="40" fillId="0" borderId="5" xfId="0" applyNumberFormat="1" applyFont="1" applyBorder="1" applyAlignment="1">
      <alignment horizontal="center" wrapText="1"/>
    </xf>
    <xf numFmtId="166" fontId="40" fillId="0" borderId="1" xfId="0" applyNumberFormat="1" applyFont="1" applyBorder="1" applyAlignment="1">
      <alignment horizontal="center" wrapText="1"/>
    </xf>
    <xf numFmtId="167" fontId="40" fillId="0" borderId="1" xfId="0" applyNumberFormat="1" applyFont="1" applyBorder="1" applyAlignment="1">
      <alignment horizontal="center" wrapText="1"/>
    </xf>
    <xf numFmtId="166" fontId="31" fillId="0" borderId="5" xfId="0" applyNumberFormat="1" applyFont="1" applyBorder="1" applyAlignment="1">
      <alignment horizontal="center" wrapText="1"/>
    </xf>
    <xf numFmtId="0" fontId="33" fillId="8" borderId="0" xfId="0" applyFont="1" applyFill="1"/>
    <xf numFmtId="166" fontId="31" fillId="0" borderId="1" xfId="0" applyNumberFormat="1" applyFont="1" applyBorder="1" applyAlignment="1">
      <alignment horizontal="center"/>
    </xf>
    <xf numFmtId="166" fontId="22" fillId="0" borderId="1" xfId="0" applyNumberFormat="1" applyFont="1" applyBorder="1" applyAlignment="1">
      <alignment horizontal="center" wrapText="1"/>
    </xf>
    <xf numFmtId="167" fontId="11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166" fontId="31" fillId="0" borderId="1" xfId="0" applyNumberFormat="1" applyFont="1" applyBorder="1" applyAlignment="1" applyProtection="1">
      <alignment horizontal="center" wrapText="1"/>
      <protection hidden="1"/>
    </xf>
    <xf numFmtId="166" fontId="31" fillId="0" borderId="1" xfId="492" applyNumberFormat="1" applyFont="1" applyBorder="1" applyAlignment="1" applyProtection="1">
      <alignment horizontal="center" wrapText="1"/>
      <protection hidden="1"/>
    </xf>
    <xf numFmtId="167" fontId="31" fillId="0" borderId="1" xfId="492" applyNumberFormat="1" applyFont="1" applyBorder="1" applyAlignment="1" applyProtection="1">
      <alignment horizontal="center" wrapText="1"/>
      <protection hidden="1"/>
    </xf>
    <xf numFmtId="166" fontId="41" fillId="0" borderId="1" xfId="0" applyNumberFormat="1" applyFont="1" applyBorder="1" applyAlignment="1">
      <alignment horizontal="center" wrapText="1"/>
    </xf>
    <xf numFmtId="167" fontId="36" fillId="4" borderId="1" xfId="0" applyNumberFormat="1" applyFont="1" applyFill="1" applyBorder="1" applyAlignment="1" applyProtection="1">
      <alignment horizontal="center" wrapText="1"/>
      <protection locked="0"/>
    </xf>
    <xf numFmtId="0" fontId="36" fillId="5" borderId="1" xfId="0" applyFont="1" applyFill="1" applyBorder="1" applyAlignment="1">
      <alignment wrapText="1"/>
    </xf>
    <xf numFmtId="167" fontId="31" fillId="0" borderId="1" xfId="492" applyNumberFormat="1" applyFont="1" applyBorder="1" applyAlignment="1" applyProtection="1">
      <alignment horizontal="center" wrapText="1"/>
    </xf>
    <xf numFmtId="166" fontId="31" fillId="0" borderId="1" xfId="492" applyNumberFormat="1" applyFont="1" applyBorder="1" applyAlignment="1" applyProtection="1">
      <alignment horizontal="center" wrapText="1"/>
    </xf>
    <xf numFmtId="166" fontId="9" fillId="0" borderId="1" xfId="0" applyNumberFormat="1" applyFont="1" applyBorder="1" applyAlignment="1">
      <alignment horizontal="center" wrapText="1"/>
    </xf>
    <xf numFmtId="167" fontId="0" fillId="0" borderId="0" xfId="0" applyNumberFormat="1"/>
    <xf numFmtId="0" fontId="15" fillId="4" borderId="0" xfId="36" applyFont="1" applyFill="1" applyProtection="1">
      <protection locked="0"/>
    </xf>
    <xf numFmtId="0" fontId="3" fillId="0" borderId="0" xfId="36"/>
    <xf numFmtId="167" fontId="3" fillId="0" borderId="0" xfId="36" applyNumberFormat="1"/>
    <xf numFmtId="0" fontId="3" fillId="4" borderId="0" xfId="36" applyFill="1" applyProtection="1">
      <protection locked="0"/>
    </xf>
    <xf numFmtId="167" fontId="3" fillId="4" borderId="0" xfId="36" applyNumberFormat="1" applyFill="1" applyProtection="1">
      <protection locked="0"/>
    </xf>
    <xf numFmtId="0" fontId="11" fillId="4" borderId="0" xfId="36" applyFont="1" applyFill="1" applyProtection="1">
      <protection locked="0"/>
    </xf>
    <xf numFmtId="167" fontId="11" fillId="4" borderId="0" xfId="36" applyNumberFormat="1" applyFont="1" applyFill="1" applyProtection="1">
      <protection locked="0"/>
    </xf>
    <xf numFmtId="0" fontId="6" fillId="0" borderId="0" xfId="222" applyProtection="1">
      <protection hidden="1"/>
    </xf>
    <xf numFmtId="0" fontId="11" fillId="0" borderId="0" xfId="36" applyFont="1" applyProtection="1">
      <protection hidden="1"/>
    </xf>
    <xf numFmtId="0" fontId="12" fillId="2" borderId="1" xfId="36" applyFont="1" applyFill="1" applyBorder="1" applyAlignment="1" applyProtection="1">
      <alignment horizontal="center" vertical="center" wrapText="1"/>
      <protection hidden="1"/>
    </xf>
    <xf numFmtId="0" fontId="12" fillId="2" borderId="1" xfId="36" applyFont="1" applyFill="1" applyBorder="1" applyAlignment="1" applyProtection="1">
      <alignment horizontal="center" vertical="center"/>
      <protection hidden="1"/>
    </xf>
    <xf numFmtId="0" fontId="12" fillId="2" borderId="0" xfId="222" applyFont="1" applyFill="1" applyAlignment="1" applyProtection="1">
      <alignment horizontal="center" vertical="center"/>
      <protection hidden="1"/>
    </xf>
    <xf numFmtId="0" fontId="13" fillId="0" borderId="0" xfId="36" applyFont="1" applyAlignment="1" applyProtection="1">
      <alignment vertical="top" wrapText="1"/>
      <protection hidden="1"/>
    </xf>
    <xf numFmtId="0" fontId="3" fillId="0" borderId="0" xfId="36" applyProtection="1">
      <protection hidden="1"/>
    </xf>
    <xf numFmtId="0" fontId="13" fillId="0" borderId="0" xfId="36" applyFont="1" applyAlignment="1" applyProtection="1">
      <alignment wrapText="1"/>
      <protection hidden="1"/>
    </xf>
    <xf numFmtId="0" fontId="13" fillId="0" borderId="0" xfId="36" applyFont="1" applyProtection="1">
      <protection hidden="1"/>
    </xf>
    <xf numFmtId="0" fontId="11" fillId="0" borderId="0" xfId="36" applyFont="1" applyAlignment="1" applyProtection="1">
      <alignment horizontal="center" vertical="center"/>
      <protection hidden="1"/>
    </xf>
    <xf numFmtId="0" fontId="12" fillId="2" borderId="0" xfId="36" applyFont="1" applyFill="1" applyAlignment="1" applyProtection="1">
      <alignment horizontal="center" vertical="center"/>
      <protection hidden="1"/>
    </xf>
    <xf numFmtId="0" fontId="15" fillId="0" borderId="0" xfId="36" applyFont="1" applyAlignment="1" applyProtection="1">
      <alignment horizontal="center"/>
      <protection hidden="1"/>
    </xf>
    <xf numFmtId="0" fontId="16" fillId="0" borderId="0" xfId="36" applyFont="1" applyProtection="1">
      <protection hidden="1"/>
    </xf>
    <xf numFmtId="0" fontId="11" fillId="0" borderId="0" xfId="222" applyFont="1" applyProtection="1">
      <protection hidden="1"/>
    </xf>
    <xf numFmtId="0" fontId="17" fillId="0" borderId="0" xfId="36" applyFont="1" applyAlignment="1" applyProtection="1">
      <alignment horizontal="center" vertical="center" wrapText="1"/>
      <protection hidden="1"/>
    </xf>
    <xf numFmtId="0" fontId="18" fillId="0" borderId="0" xfId="36" applyFont="1" applyAlignment="1" applyProtection="1">
      <alignment vertical="center" wrapText="1"/>
      <protection hidden="1"/>
    </xf>
    <xf numFmtId="0" fontId="18" fillId="0" borderId="0" xfId="36" applyFont="1" applyAlignment="1" applyProtection="1">
      <alignment horizontal="right" vertical="center" wrapText="1"/>
      <protection hidden="1"/>
    </xf>
    <xf numFmtId="0" fontId="18" fillId="0" borderId="0" xfId="222" applyFont="1" applyAlignment="1" applyProtection="1">
      <alignment vertical="center" wrapText="1"/>
      <protection hidden="1"/>
    </xf>
    <xf numFmtId="0" fontId="11" fillId="0" borderId="0" xfId="222" applyFont="1" applyAlignment="1" applyProtection="1">
      <alignment horizontal="right" vertical="center" wrapText="1"/>
      <protection hidden="1"/>
    </xf>
    <xf numFmtId="0" fontId="12" fillId="2" borderId="6" xfId="440" applyFont="1" applyFill="1" applyBorder="1" applyAlignment="1" applyProtection="1">
      <alignment horizontal="center" vertical="center" wrapText="1"/>
      <protection hidden="1"/>
    </xf>
    <xf numFmtId="0" fontId="12" fillId="2" borderId="6" xfId="440" applyFont="1" applyFill="1" applyBorder="1" applyAlignment="1" applyProtection="1">
      <alignment vertical="center" wrapText="1"/>
      <protection hidden="1"/>
    </xf>
    <xf numFmtId="0" fontId="12" fillId="2" borderId="7" xfId="440" applyFont="1" applyFill="1" applyBorder="1" applyAlignment="1" applyProtection="1">
      <alignment horizontal="center" vertical="center" wrapText="1"/>
      <protection hidden="1"/>
    </xf>
    <xf numFmtId="0" fontId="12" fillId="2" borderId="7" xfId="440" applyFont="1" applyFill="1" applyBorder="1" applyAlignment="1" applyProtection="1">
      <alignment vertical="center" wrapText="1"/>
      <protection hidden="1"/>
    </xf>
    <xf numFmtId="0" fontId="12" fillId="2" borderId="8" xfId="440" applyFont="1" applyFill="1" applyBorder="1" applyAlignment="1" applyProtection="1">
      <alignment horizontal="center" vertical="center" wrapText="1"/>
      <protection hidden="1"/>
    </xf>
    <xf numFmtId="0" fontId="12" fillId="2" borderId="8" xfId="440" applyFont="1" applyFill="1" applyBorder="1" applyAlignment="1" applyProtection="1">
      <alignment vertical="center" wrapText="1"/>
      <protection hidden="1"/>
    </xf>
    <xf numFmtId="0" fontId="12" fillId="6" borderId="1" xfId="222" applyFont="1" applyFill="1" applyBorder="1" applyAlignment="1" applyProtection="1">
      <alignment horizontal="center" vertical="center"/>
      <protection hidden="1"/>
    </xf>
    <xf numFmtId="1" fontId="12" fillId="6" borderId="1" xfId="222" applyNumberFormat="1" applyFont="1" applyFill="1" applyBorder="1" applyAlignment="1" applyProtection="1">
      <alignment horizontal="center" vertical="center"/>
      <protection hidden="1"/>
    </xf>
    <xf numFmtId="0" fontId="28" fillId="2" borderId="1" xfId="36" applyFont="1" applyFill="1" applyBorder="1" applyAlignment="1" applyProtection="1">
      <alignment horizontal="center" vertical="top"/>
      <protection hidden="1"/>
    </xf>
    <xf numFmtId="0" fontId="42" fillId="0" borderId="1" xfId="222" applyFont="1" applyBorder="1" applyAlignment="1" applyProtection="1">
      <alignment vertical="top" wrapText="1"/>
      <protection hidden="1"/>
    </xf>
    <xf numFmtId="0" fontId="9" fillId="2" borderId="1" xfId="36" applyFont="1" applyFill="1" applyBorder="1" applyAlignment="1" applyProtection="1">
      <alignment horizontal="center" vertical="top"/>
      <protection hidden="1"/>
    </xf>
    <xf numFmtId="0" fontId="43" fillId="0" borderId="1" xfId="222" applyFont="1" applyBorder="1" applyAlignment="1" applyProtection="1">
      <alignment horizontal="right" vertical="center" wrapText="1"/>
      <protection hidden="1"/>
    </xf>
    <xf numFmtId="0" fontId="44" fillId="0" borderId="1" xfId="222" applyFont="1" applyBorder="1" applyAlignment="1" applyProtection="1">
      <alignment wrapText="1"/>
      <protection hidden="1"/>
    </xf>
    <xf numFmtId="0" fontId="9" fillId="7" borderId="1" xfId="36" applyFont="1" applyFill="1" applyBorder="1" applyAlignment="1" applyProtection="1">
      <alignment horizontal="center" vertical="top"/>
      <protection hidden="1"/>
    </xf>
    <xf numFmtId="0" fontId="45" fillId="0" borderId="1" xfId="222" applyFont="1" applyBorder="1" applyAlignment="1" applyProtection="1">
      <alignment wrapText="1"/>
      <protection hidden="1"/>
    </xf>
    <xf numFmtId="0" fontId="18" fillId="0" borderId="1" xfId="222" applyFont="1" applyBorder="1" applyAlignment="1" applyProtection="1">
      <alignment wrapText="1"/>
      <protection hidden="1"/>
    </xf>
    <xf numFmtId="0" fontId="46" fillId="0" borderId="1" xfId="222" applyFont="1" applyBorder="1" applyAlignment="1" applyProtection="1">
      <alignment vertical="top" wrapText="1"/>
      <protection hidden="1"/>
    </xf>
    <xf numFmtId="0" fontId="43" fillId="0" borderId="1" xfId="222" applyFont="1" applyBorder="1" applyAlignment="1" applyProtection="1">
      <alignment horizontal="right" wrapText="1"/>
      <protection hidden="1"/>
    </xf>
    <xf numFmtId="0" fontId="18" fillId="0" borderId="1" xfId="222" applyFont="1" applyBorder="1" applyAlignment="1" applyProtection="1">
      <alignment horizontal="right" wrapText="1"/>
      <protection hidden="1"/>
    </xf>
    <xf numFmtId="0" fontId="38" fillId="2" borderId="1" xfId="36" applyFont="1" applyFill="1" applyBorder="1" applyAlignment="1" applyProtection="1">
      <alignment horizontal="center" vertical="top"/>
      <protection hidden="1"/>
    </xf>
    <xf numFmtId="166" fontId="47" fillId="4" borderId="1" xfId="497" applyNumberFormat="1" applyFont="1" applyFill="1" applyBorder="1" applyAlignment="1" applyProtection="1">
      <alignment horizontal="left" wrapText="1"/>
      <protection hidden="1"/>
    </xf>
    <xf numFmtId="0" fontId="48" fillId="0" borderId="1" xfId="222" applyFont="1" applyBorder="1" applyAlignment="1" applyProtection="1">
      <alignment vertical="top" wrapText="1"/>
      <protection hidden="1"/>
    </xf>
    <xf numFmtId="0" fontId="46" fillId="0" borderId="1" xfId="222" applyFont="1" applyBorder="1" applyAlignment="1" applyProtection="1">
      <alignment horizontal="left" vertical="top" wrapText="1"/>
      <protection hidden="1"/>
    </xf>
    <xf numFmtId="167" fontId="6" fillId="0" borderId="0" xfId="222" applyNumberFormat="1" applyProtection="1">
      <protection hidden="1"/>
    </xf>
    <xf numFmtId="0" fontId="15" fillId="4" borderId="0" xfId="36" applyFont="1" applyFill="1" applyProtection="1">
      <protection hidden="1"/>
    </xf>
    <xf numFmtId="167" fontId="3" fillId="0" borderId="0" xfId="36" applyNumberFormat="1" applyProtection="1">
      <protection hidden="1"/>
    </xf>
    <xf numFmtId="0" fontId="3" fillId="4" borderId="0" xfId="36" applyFill="1" applyProtection="1">
      <protection hidden="1"/>
    </xf>
    <xf numFmtId="167" fontId="3" fillId="4" borderId="0" xfId="36" applyNumberFormat="1" applyFill="1" applyProtection="1">
      <protection hidden="1"/>
    </xf>
    <xf numFmtId="0" fontId="11" fillId="4" borderId="0" xfId="36" applyFont="1" applyFill="1" applyProtection="1">
      <protection hidden="1"/>
    </xf>
    <xf numFmtId="167" fontId="11" fillId="4" borderId="0" xfId="36" applyNumberFormat="1" applyFont="1" applyFill="1" applyProtection="1">
      <protection hidden="1"/>
    </xf>
    <xf numFmtId="0" fontId="6" fillId="0" borderId="0" xfId="71"/>
    <xf numFmtId="0" fontId="6" fillId="0" borderId="0" xfId="71" applyAlignment="1" applyProtection="1">
      <alignment horizontal="center"/>
      <protection locked="0"/>
    </xf>
    <xf numFmtId="0" fontId="12" fillId="6" borderId="1" xfId="37" applyFont="1" applyFill="1" applyBorder="1" applyAlignment="1">
      <alignment horizontal="center" vertical="center" wrapText="1"/>
    </xf>
    <xf numFmtId="0" fontId="12" fillId="6" borderId="1" xfId="37" applyFont="1" applyFill="1" applyBorder="1" applyAlignment="1">
      <alignment horizontal="center" vertical="center"/>
    </xf>
    <xf numFmtId="49" fontId="28" fillId="0" borderId="3" xfId="71" applyNumberFormat="1" applyFont="1" applyBorder="1" applyAlignment="1" applyProtection="1">
      <alignment horizontal="center"/>
      <protection locked="0"/>
    </xf>
    <xf numFmtId="0" fontId="28" fillId="6" borderId="1" xfId="92" applyFont="1" applyFill="1" applyBorder="1" applyAlignment="1">
      <alignment horizontal="right"/>
    </xf>
    <xf numFmtId="0" fontId="22" fillId="0" borderId="1" xfId="71" applyFont="1" applyBorder="1" applyAlignment="1">
      <alignment horizontal="left" vertical="center" wrapText="1"/>
    </xf>
    <xf numFmtId="0" fontId="28" fillId="6" borderId="1" xfId="92" applyFont="1" applyFill="1" applyBorder="1" applyAlignment="1" applyProtection="1">
      <alignment horizontal="center"/>
      <protection locked="0"/>
    </xf>
    <xf numFmtId="0" fontId="28" fillId="0" borderId="1" xfId="92" applyFont="1" applyBorder="1" applyAlignment="1" applyProtection="1">
      <alignment horizontal="center"/>
      <protection locked="0"/>
    </xf>
    <xf numFmtId="0" fontId="6" fillId="0" borderId="1" xfId="71" applyBorder="1"/>
    <xf numFmtId="0" fontId="31" fillId="0" borderId="1" xfId="438" applyFont="1" applyBorder="1" applyAlignment="1">
      <alignment horizontal="left" vertical="center"/>
    </xf>
    <xf numFmtId="0" fontId="31" fillId="0" borderId="1" xfId="438" applyFont="1" applyBorder="1" applyAlignment="1" applyProtection="1">
      <alignment horizontal="left" vertical="center"/>
      <protection locked="0"/>
    </xf>
    <xf numFmtId="0" fontId="28" fillId="0" borderId="1" xfId="71" applyFont="1" applyBorder="1"/>
    <xf numFmtId="0" fontId="31" fillId="0" borderId="1" xfId="440" applyFont="1" applyBorder="1" applyAlignment="1">
      <alignment horizontal="left" vertical="center"/>
    </xf>
    <xf numFmtId="0" fontId="31" fillId="0" borderId="1" xfId="440" applyFont="1" applyBorder="1" applyAlignment="1" applyProtection="1">
      <alignment horizontal="left" vertical="center"/>
      <protection locked="0"/>
    </xf>
    <xf numFmtId="49" fontId="31" fillId="0" borderId="1" xfId="71" applyNumberFormat="1" applyFont="1" applyBorder="1" applyAlignment="1">
      <alignment horizontal="left" vertical="center"/>
    </xf>
    <xf numFmtId="49" fontId="31" fillId="0" borderId="1" xfId="71" applyNumberFormat="1" applyFont="1" applyBorder="1" applyAlignment="1" applyProtection="1">
      <alignment horizontal="left" vertical="center"/>
      <protection locked="0"/>
    </xf>
    <xf numFmtId="0" fontId="31" fillId="0" borderId="1" xfId="443" applyFont="1" applyBorder="1" applyAlignment="1">
      <alignment horizontal="left" vertical="center"/>
    </xf>
    <xf numFmtId="0" fontId="31" fillId="0" borderId="1" xfId="443" applyFont="1" applyBorder="1" applyAlignment="1" applyProtection="1">
      <alignment horizontal="left" vertical="center"/>
      <protection locked="0"/>
    </xf>
    <xf numFmtId="0" fontId="31" fillId="0" borderId="1" xfId="447" applyFont="1" applyBorder="1" applyAlignment="1">
      <alignment horizontal="left" vertical="center" wrapText="1"/>
    </xf>
    <xf numFmtId="0" fontId="31" fillId="0" borderId="1" xfId="447" applyFont="1" applyBorder="1" applyAlignment="1" applyProtection="1">
      <alignment horizontal="left" vertical="center" wrapText="1"/>
      <protection locked="0"/>
    </xf>
    <xf numFmtId="0" fontId="31" fillId="0" borderId="1" xfId="439" applyFont="1" applyBorder="1" applyAlignment="1">
      <alignment horizontal="left" vertical="center" wrapText="1"/>
    </xf>
    <xf numFmtId="0" fontId="31" fillId="0" borderId="1" xfId="439" applyFont="1" applyBorder="1" applyAlignment="1" applyProtection="1">
      <alignment horizontal="left" vertical="center" wrapText="1"/>
      <protection locked="0"/>
    </xf>
    <xf numFmtId="0" fontId="31" fillId="0" borderId="1" xfId="443" applyFont="1" applyBorder="1" applyAlignment="1">
      <alignment horizontal="left" vertical="center" wrapText="1"/>
    </xf>
    <xf numFmtId="0" fontId="31" fillId="0" borderId="1" xfId="443" applyFont="1" applyBorder="1" applyAlignment="1" applyProtection="1">
      <alignment horizontal="left" vertical="center" wrapText="1"/>
      <protection locked="0"/>
    </xf>
    <xf numFmtId="49" fontId="31" fillId="0" borderId="1" xfId="71" applyNumberFormat="1" applyFont="1" applyBorder="1" applyAlignment="1" applyProtection="1">
      <alignment horizontal="left" vertical="center" wrapText="1"/>
      <protection locked="0"/>
    </xf>
    <xf numFmtId="49" fontId="31" fillId="0" borderId="1" xfId="71" applyNumberFormat="1" applyFont="1" applyBorder="1" applyAlignment="1">
      <alignment horizontal="left" vertical="center" wrapText="1"/>
    </xf>
    <xf numFmtId="0" fontId="31" fillId="0" borderId="1" xfId="445" applyFont="1" applyBorder="1" applyAlignment="1">
      <alignment horizontal="left" vertical="center" wrapText="1"/>
    </xf>
    <xf numFmtId="0" fontId="31" fillId="0" borderId="1" xfId="445" applyFont="1" applyBorder="1" applyAlignment="1" applyProtection="1">
      <alignment horizontal="left" vertical="center" wrapText="1"/>
      <protection locked="0"/>
    </xf>
    <xf numFmtId="0" fontId="31" fillId="0" borderId="1" xfId="71" applyFont="1" applyBorder="1" applyAlignment="1">
      <alignment horizontal="left" vertical="center"/>
    </xf>
    <xf numFmtId="0" fontId="31" fillId="0" borderId="1" xfId="71" applyFont="1" applyBorder="1" applyAlignment="1" applyProtection="1">
      <alignment horizontal="left" vertical="center"/>
      <protection locked="0"/>
    </xf>
    <xf numFmtId="0" fontId="31" fillId="0" borderId="1" xfId="441" applyFont="1" applyBorder="1" applyAlignment="1">
      <alignment horizontal="left" vertical="center"/>
    </xf>
    <xf numFmtId="0" fontId="31" fillId="0" borderId="1" xfId="441" applyFont="1" applyBorder="1" applyAlignment="1" applyProtection="1">
      <alignment horizontal="left" vertical="center"/>
      <protection locked="0"/>
    </xf>
    <xf numFmtId="0" fontId="31" fillId="0" borderId="1" xfId="442" applyFont="1" applyBorder="1" applyAlignment="1">
      <alignment horizontal="left" vertical="center"/>
    </xf>
    <xf numFmtId="0" fontId="31" fillId="0" borderId="1" xfId="442" applyFont="1" applyBorder="1" applyAlignment="1" applyProtection="1">
      <alignment horizontal="left" vertical="center"/>
      <protection locked="0"/>
    </xf>
    <xf numFmtId="0" fontId="31" fillId="0" borderId="1" xfId="446" applyFont="1" applyBorder="1" applyAlignment="1">
      <alignment horizontal="left" vertical="center" wrapText="1"/>
    </xf>
    <xf numFmtId="0" fontId="31" fillId="0" borderId="1" xfId="446" applyFont="1" applyBorder="1" applyAlignment="1" applyProtection="1">
      <alignment horizontal="left" vertical="center" wrapText="1"/>
      <protection locked="0"/>
    </xf>
    <xf numFmtId="0" fontId="28" fillId="0" borderId="1" xfId="71" applyFont="1" applyBorder="1" applyAlignment="1">
      <alignment horizontal="left" vertical="center"/>
    </xf>
    <xf numFmtId="0" fontId="31" fillId="0" borderId="1" xfId="444" applyFont="1" applyBorder="1" applyAlignment="1">
      <alignment horizontal="left" vertical="center"/>
    </xf>
    <xf numFmtId="0" fontId="31" fillId="0" borderId="1" xfId="444" applyFont="1" applyBorder="1" applyAlignment="1" applyProtection="1">
      <alignment horizontal="left" vertical="center"/>
      <protection locked="0"/>
    </xf>
    <xf numFmtId="49" fontId="0" fillId="0" borderId="0" xfId="0" applyNumberFormat="1"/>
    <xf numFmtId="0" fontId="32" fillId="0" borderId="0" xfId="0" applyFont="1" applyAlignment="1">
      <alignment horizontal="left" wrapText="1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2" fillId="2" borderId="6" xfId="440" applyFont="1" applyFill="1" applyBorder="1" applyAlignment="1">
      <alignment horizontal="center" vertical="center" wrapText="1"/>
    </xf>
    <xf numFmtId="0" fontId="12" fillId="2" borderId="7" xfId="440" applyFont="1" applyFill="1" applyBorder="1" applyAlignment="1">
      <alignment horizontal="center" vertical="center" wrapText="1"/>
    </xf>
    <xf numFmtId="0" fontId="12" fillId="2" borderId="8" xfId="44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8" fillId="0" borderId="1" xfId="0" applyFont="1" applyBorder="1" applyAlignment="1">
      <alignment horizontal="left"/>
    </xf>
    <xf numFmtId="0" fontId="13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2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3" borderId="1" xfId="0" applyFont="1" applyFill="1" applyBorder="1" applyAlignment="1" applyProtection="1">
      <alignment horizontal="center"/>
      <protection hidden="1"/>
    </xf>
    <xf numFmtId="0" fontId="12" fillId="2" borderId="6" xfId="440" applyFont="1" applyFill="1" applyBorder="1" applyAlignment="1" applyProtection="1">
      <alignment horizontal="center" vertical="center" wrapText="1"/>
      <protection hidden="1"/>
    </xf>
    <xf numFmtId="0" fontId="12" fillId="2" borderId="7" xfId="440" applyFont="1" applyFill="1" applyBorder="1" applyAlignment="1" applyProtection="1">
      <alignment horizontal="center" vertical="center" wrapText="1"/>
      <protection hidden="1"/>
    </xf>
    <xf numFmtId="0" fontId="12" fillId="2" borderId="8" xfId="440" applyFont="1" applyFill="1" applyBorder="1" applyAlignment="1" applyProtection="1">
      <alignment horizontal="center" vertical="center" wrapText="1"/>
      <protection hidden="1"/>
    </xf>
    <xf numFmtId="0" fontId="23" fillId="0" borderId="6" xfId="222" applyFont="1" applyBorder="1" applyAlignment="1" applyProtection="1">
      <alignment horizontal="center" vertical="center"/>
      <protection hidden="1"/>
    </xf>
    <xf numFmtId="0" fontId="23" fillId="0" borderId="7" xfId="222" applyFont="1" applyBorder="1" applyAlignment="1" applyProtection="1">
      <alignment horizontal="center" vertical="center"/>
      <protection hidden="1"/>
    </xf>
    <xf numFmtId="0" fontId="23" fillId="0" borderId="8" xfId="222" applyFont="1" applyBorder="1" applyAlignment="1" applyProtection="1">
      <alignment horizontal="center" vertical="center"/>
      <protection hidden="1"/>
    </xf>
    <xf numFmtId="1" fontId="15" fillId="0" borderId="3" xfId="0" applyNumberFormat="1" applyFont="1" applyBorder="1" applyAlignment="1">
      <alignment horizontal="center" vertical="center"/>
    </xf>
    <xf numFmtId="0" fontId="13" fillId="0" borderId="2" xfId="36" applyFont="1" applyBorder="1" applyAlignment="1" applyProtection="1">
      <alignment horizontal="center" vertical="top" wrapText="1"/>
      <protection hidden="1"/>
    </xf>
    <xf numFmtId="0" fontId="13" fillId="0" borderId="0" xfId="36" applyFont="1" applyAlignment="1" applyProtection="1">
      <alignment horizontal="center" vertical="top" wrapText="1"/>
      <protection hidden="1"/>
    </xf>
    <xf numFmtId="0" fontId="13" fillId="0" borderId="2" xfId="36" applyFont="1" applyBorder="1" applyAlignment="1" applyProtection="1">
      <alignment horizontal="center" wrapText="1"/>
      <protection hidden="1"/>
    </xf>
    <xf numFmtId="0" fontId="13" fillId="0" borderId="0" xfId="36" applyFont="1" applyAlignment="1" applyProtection="1">
      <alignment horizontal="center" wrapText="1"/>
      <protection hidden="1"/>
    </xf>
    <xf numFmtId="0" fontId="13" fillId="4" borderId="3" xfId="36" applyFont="1" applyFill="1" applyBorder="1" applyAlignment="1" applyProtection="1">
      <alignment horizontal="center"/>
      <protection hidden="1"/>
    </xf>
    <xf numFmtId="0" fontId="13" fillId="4" borderId="4" xfId="36" applyFont="1" applyFill="1" applyBorder="1" applyAlignment="1" applyProtection="1">
      <alignment horizontal="center"/>
      <protection hidden="1"/>
    </xf>
    <xf numFmtId="0" fontId="13" fillId="4" borderId="5" xfId="36" applyFont="1" applyFill="1" applyBorder="1" applyAlignment="1" applyProtection="1">
      <alignment horizontal="center"/>
      <protection hidden="1"/>
    </xf>
    <xf numFmtId="0" fontId="12" fillId="6" borderId="1" xfId="440" applyFont="1" applyFill="1" applyBorder="1" applyAlignment="1" applyProtection="1">
      <alignment horizontal="center" vertical="center"/>
      <protection locked="0"/>
    </xf>
    <xf numFmtId="0" fontId="12" fillId="6" borderId="6" xfId="440" applyFont="1" applyFill="1" applyBorder="1" applyAlignment="1" applyProtection="1">
      <alignment horizontal="center" vertical="center" wrapText="1"/>
      <protection locked="0"/>
    </xf>
    <xf numFmtId="0" fontId="12" fillId="6" borderId="8" xfId="440" applyFont="1" applyFill="1" applyBorder="1" applyAlignment="1" applyProtection="1">
      <alignment horizontal="center" vertical="center" wrapText="1"/>
      <protection locked="0"/>
    </xf>
    <xf numFmtId="0" fontId="12" fillId="6" borderId="9" xfId="440" applyFont="1" applyFill="1" applyBorder="1" applyAlignment="1" applyProtection="1">
      <alignment horizontal="center" vertical="center"/>
      <protection locked="0"/>
    </xf>
    <xf numFmtId="0" fontId="12" fillId="6" borderId="2" xfId="440" applyFont="1" applyFill="1" applyBorder="1" applyAlignment="1" applyProtection="1">
      <alignment horizontal="center" vertical="center"/>
      <protection locked="0"/>
    </xf>
  </cellXfs>
  <cellStyles count="502">
    <cellStyle name="Ā" xfId="1" xr:uid="{00000000-0005-0000-0000-000000000000}"/>
    <cellStyle name="Ā 2" xfId="2" xr:uid="{00000000-0005-0000-0000-000001000000}"/>
    <cellStyle name="Excel Built-in Normal" xfId="3" xr:uid="{00000000-0005-0000-0000-000002000000}"/>
    <cellStyle name="Normal" xfId="4" xr:uid="{00000000-0005-0000-0000-000003000000}"/>
    <cellStyle name="Гиперссылка 2" xfId="5" xr:uid="{00000000-0005-0000-0000-000004000000}"/>
    <cellStyle name="Гиперссылка 3" xfId="6" xr:uid="{00000000-0005-0000-0000-000005000000}"/>
    <cellStyle name="Обычный" xfId="0" builtinId="0"/>
    <cellStyle name="Обычный 10" xfId="7" xr:uid="{00000000-0005-0000-0000-000007000000}"/>
    <cellStyle name="Обычный 10 10" xfId="8" xr:uid="{00000000-0005-0000-0000-000008000000}"/>
    <cellStyle name="Обычный 10 11" xfId="9" xr:uid="{00000000-0005-0000-0000-000009000000}"/>
    <cellStyle name="Обычный 10 12" xfId="10" xr:uid="{00000000-0005-0000-0000-00000A000000}"/>
    <cellStyle name="Обычный 10 13" xfId="11" xr:uid="{00000000-0005-0000-0000-00000B000000}"/>
    <cellStyle name="Обычный 10 14" xfId="12" xr:uid="{00000000-0005-0000-0000-00000C000000}"/>
    <cellStyle name="Обычный 10 2" xfId="13" xr:uid="{00000000-0005-0000-0000-00000D000000}"/>
    <cellStyle name="Обычный 10 3" xfId="14" xr:uid="{00000000-0005-0000-0000-00000E000000}"/>
    <cellStyle name="Обычный 10 4" xfId="15" xr:uid="{00000000-0005-0000-0000-00000F000000}"/>
    <cellStyle name="Обычный 10 5" xfId="16" xr:uid="{00000000-0005-0000-0000-000010000000}"/>
    <cellStyle name="Обычный 10 6" xfId="17" xr:uid="{00000000-0005-0000-0000-000011000000}"/>
    <cellStyle name="Обычный 10 7" xfId="18" xr:uid="{00000000-0005-0000-0000-000012000000}"/>
    <cellStyle name="Обычный 10 8" xfId="19" xr:uid="{00000000-0005-0000-0000-000013000000}"/>
    <cellStyle name="Обычный 10 9" xfId="20" xr:uid="{00000000-0005-0000-0000-000014000000}"/>
    <cellStyle name="Обычный 11" xfId="21" xr:uid="{00000000-0005-0000-0000-000015000000}"/>
    <cellStyle name="Обычный 11 2" xfId="22" xr:uid="{00000000-0005-0000-0000-000016000000}"/>
    <cellStyle name="Обычный 11 3" xfId="23" xr:uid="{00000000-0005-0000-0000-000017000000}"/>
    <cellStyle name="Обычный 11 4" xfId="24" xr:uid="{00000000-0005-0000-0000-000018000000}"/>
    <cellStyle name="Обычный 12" xfId="25" xr:uid="{00000000-0005-0000-0000-000019000000}"/>
    <cellStyle name="Обычный 12 2" xfId="26" xr:uid="{00000000-0005-0000-0000-00001A000000}"/>
    <cellStyle name="Обычный 12 3" xfId="27" xr:uid="{00000000-0005-0000-0000-00001B000000}"/>
    <cellStyle name="Обычный 12 4" xfId="28" xr:uid="{00000000-0005-0000-0000-00001C000000}"/>
    <cellStyle name="Обычный 13" xfId="29" xr:uid="{00000000-0005-0000-0000-00001D000000}"/>
    <cellStyle name="Обычный 14" xfId="30" xr:uid="{00000000-0005-0000-0000-00001E000000}"/>
    <cellStyle name="Обычный 15" xfId="31" xr:uid="{00000000-0005-0000-0000-00001F000000}"/>
    <cellStyle name="Обычный 16" xfId="32" xr:uid="{00000000-0005-0000-0000-000020000000}"/>
    <cellStyle name="Обычный 17" xfId="33" xr:uid="{00000000-0005-0000-0000-000021000000}"/>
    <cellStyle name="Обычный 18" xfId="34" xr:uid="{00000000-0005-0000-0000-000022000000}"/>
    <cellStyle name="Обычный 19" xfId="35" xr:uid="{00000000-0005-0000-0000-000023000000}"/>
    <cellStyle name="Обычный 2" xfId="36" xr:uid="{00000000-0005-0000-0000-000024000000}"/>
    <cellStyle name="Обычный 2 2" xfId="37" xr:uid="{00000000-0005-0000-0000-000025000000}"/>
    <cellStyle name="Обычный 2 2 2" xfId="38" xr:uid="{00000000-0005-0000-0000-000026000000}"/>
    <cellStyle name="Обычный 2 3" xfId="39" xr:uid="{00000000-0005-0000-0000-000027000000}"/>
    <cellStyle name="Обычный 2 3 10" xfId="40" xr:uid="{00000000-0005-0000-0000-000028000000}"/>
    <cellStyle name="Обычный 2 3 11" xfId="41" xr:uid="{00000000-0005-0000-0000-000029000000}"/>
    <cellStyle name="Обычный 2 3 2" xfId="42" xr:uid="{00000000-0005-0000-0000-00002A000000}"/>
    <cellStyle name="Обычный 2 3 2 2" xfId="43" xr:uid="{00000000-0005-0000-0000-00002B000000}"/>
    <cellStyle name="Обычный 2 3 2 3" xfId="44" xr:uid="{00000000-0005-0000-0000-00002C000000}"/>
    <cellStyle name="Обычный 2 3 2 4" xfId="45" xr:uid="{00000000-0005-0000-0000-00002D000000}"/>
    <cellStyle name="Обычный 2 3 3" xfId="46" xr:uid="{00000000-0005-0000-0000-00002E000000}"/>
    <cellStyle name="Обычный 2 3 4" xfId="47" xr:uid="{00000000-0005-0000-0000-00002F000000}"/>
    <cellStyle name="Обычный 2 3 5" xfId="48" xr:uid="{00000000-0005-0000-0000-000030000000}"/>
    <cellStyle name="Обычный 2 3 6" xfId="49" xr:uid="{00000000-0005-0000-0000-000031000000}"/>
    <cellStyle name="Обычный 2 3 7" xfId="50" xr:uid="{00000000-0005-0000-0000-000032000000}"/>
    <cellStyle name="Обычный 2 3 8" xfId="51" xr:uid="{00000000-0005-0000-0000-000033000000}"/>
    <cellStyle name="Обычный 2 3 9" xfId="52" xr:uid="{00000000-0005-0000-0000-000034000000}"/>
    <cellStyle name="Обычный 2 4" xfId="53" xr:uid="{00000000-0005-0000-0000-000035000000}"/>
    <cellStyle name="Обычный 2 4 10" xfId="54" xr:uid="{00000000-0005-0000-0000-000036000000}"/>
    <cellStyle name="Обычный 2 4 2" xfId="55" xr:uid="{00000000-0005-0000-0000-000037000000}"/>
    <cellStyle name="Обычный 2 4 2 2" xfId="56" xr:uid="{00000000-0005-0000-0000-000038000000}"/>
    <cellStyle name="Обычный 2 4 2 3" xfId="57" xr:uid="{00000000-0005-0000-0000-000039000000}"/>
    <cellStyle name="Обычный 2 4 2 4" xfId="58" xr:uid="{00000000-0005-0000-0000-00003A000000}"/>
    <cellStyle name="Обычный 2 4 3" xfId="59" xr:uid="{00000000-0005-0000-0000-00003B000000}"/>
    <cellStyle name="Обычный 2 4 4" xfId="60" xr:uid="{00000000-0005-0000-0000-00003C000000}"/>
    <cellStyle name="Обычный 2 4 5" xfId="61" xr:uid="{00000000-0005-0000-0000-00003D000000}"/>
    <cellStyle name="Обычный 2 4 6" xfId="62" xr:uid="{00000000-0005-0000-0000-00003E000000}"/>
    <cellStyle name="Обычный 2 4 7" xfId="63" xr:uid="{00000000-0005-0000-0000-00003F000000}"/>
    <cellStyle name="Обычный 2 4 8" xfId="64" xr:uid="{00000000-0005-0000-0000-000040000000}"/>
    <cellStyle name="Обычный 2 4 9" xfId="65" xr:uid="{00000000-0005-0000-0000-000041000000}"/>
    <cellStyle name="Обычный 2 5" xfId="66" xr:uid="{00000000-0005-0000-0000-000042000000}"/>
    <cellStyle name="Обычный 2 6" xfId="67" xr:uid="{00000000-0005-0000-0000-000043000000}"/>
    <cellStyle name="Обычный 2 7" xfId="68" xr:uid="{00000000-0005-0000-0000-000044000000}"/>
    <cellStyle name="Обычный 20" xfId="69" xr:uid="{00000000-0005-0000-0000-000045000000}"/>
    <cellStyle name="Обычный 25 2" xfId="70" xr:uid="{00000000-0005-0000-0000-000046000000}"/>
    <cellStyle name="Обычный 3" xfId="71" xr:uid="{00000000-0005-0000-0000-000047000000}"/>
    <cellStyle name="Обычный 3 10" xfId="72" xr:uid="{00000000-0005-0000-0000-000048000000}"/>
    <cellStyle name="Обычный 3 11" xfId="73" xr:uid="{00000000-0005-0000-0000-000049000000}"/>
    <cellStyle name="Обычный 3 12" xfId="74" xr:uid="{00000000-0005-0000-0000-00004A000000}"/>
    <cellStyle name="Обычный 3 13" xfId="75" xr:uid="{00000000-0005-0000-0000-00004B000000}"/>
    <cellStyle name="Обычный 3 14" xfId="76" xr:uid="{00000000-0005-0000-0000-00004C000000}"/>
    <cellStyle name="Обычный 3 15" xfId="77" xr:uid="{00000000-0005-0000-0000-00004D000000}"/>
    <cellStyle name="Обычный 3 16" xfId="78" xr:uid="{00000000-0005-0000-0000-00004E000000}"/>
    <cellStyle name="Обычный 3 17" xfId="79" xr:uid="{00000000-0005-0000-0000-00004F000000}"/>
    <cellStyle name="Обычный 3 18" xfId="80" xr:uid="{00000000-0005-0000-0000-000050000000}"/>
    <cellStyle name="Обычный 3 19" xfId="81" xr:uid="{00000000-0005-0000-0000-000051000000}"/>
    <cellStyle name="Обычный 3 2" xfId="82" xr:uid="{00000000-0005-0000-0000-000052000000}"/>
    <cellStyle name="Обычный 3 2 10" xfId="83" xr:uid="{00000000-0005-0000-0000-000053000000}"/>
    <cellStyle name="Обычный 3 2 11" xfId="84" xr:uid="{00000000-0005-0000-0000-000054000000}"/>
    <cellStyle name="Обычный 3 2 12" xfId="85" xr:uid="{00000000-0005-0000-0000-000055000000}"/>
    <cellStyle name="Обычный 3 2 13" xfId="86" xr:uid="{00000000-0005-0000-0000-000056000000}"/>
    <cellStyle name="Обычный 3 2 14" xfId="87" xr:uid="{00000000-0005-0000-0000-000057000000}"/>
    <cellStyle name="Обычный 3 2 15" xfId="88" xr:uid="{00000000-0005-0000-0000-000058000000}"/>
    <cellStyle name="Обычный 3 2 16" xfId="89" xr:uid="{00000000-0005-0000-0000-000059000000}"/>
    <cellStyle name="Обычный 3 2 17" xfId="90" xr:uid="{00000000-0005-0000-0000-00005A000000}"/>
    <cellStyle name="Обычный 3 2 18" xfId="91" xr:uid="{00000000-0005-0000-0000-00005B000000}"/>
    <cellStyle name="Обычный 3 2 18 2" xfId="92" xr:uid="{00000000-0005-0000-0000-00005C000000}"/>
    <cellStyle name="Обычный 3 2 18 2 2" xfId="93" xr:uid="{00000000-0005-0000-0000-00005D000000}"/>
    <cellStyle name="Обычный 3 2 18 2 3" xfId="94" xr:uid="{00000000-0005-0000-0000-00005E000000}"/>
    <cellStyle name="Обычный 3 2 18 2 4" xfId="95" xr:uid="{00000000-0005-0000-0000-00005F000000}"/>
    <cellStyle name="Обычный 3 2 18 2 5" xfId="96" xr:uid="{00000000-0005-0000-0000-000060000000}"/>
    <cellStyle name="Обычный 3 2 18 3" xfId="97" xr:uid="{00000000-0005-0000-0000-000061000000}"/>
    <cellStyle name="Обычный 3 2 18 4" xfId="98" xr:uid="{00000000-0005-0000-0000-000062000000}"/>
    <cellStyle name="Обычный 3 2 18 5" xfId="99" xr:uid="{00000000-0005-0000-0000-000063000000}"/>
    <cellStyle name="Обычный 3 2 18 6" xfId="100" xr:uid="{00000000-0005-0000-0000-000064000000}"/>
    <cellStyle name="Обычный 3 2 18 7" xfId="101" xr:uid="{00000000-0005-0000-0000-000065000000}"/>
    <cellStyle name="Обычный 3 2 2" xfId="102" xr:uid="{00000000-0005-0000-0000-000066000000}"/>
    <cellStyle name="Обычный 3 2 2 10" xfId="103" xr:uid="{00000000-0005-0000-0000-000067000000}"/>
    <cellStyle name="Обычный 3 2 2 2" xfId="104" xr:uid="{00000000-0005-0000-0000-000068000000}"/>
    <cellStyle name="Обычный 3 2 2 2 2" xfId="105" xr:uid="{00000000-0005-0000-0000-000069000000}"/>
    <cellStyle name="Обычный 3 2 2 3" xfId="106" xr:uid="{00000000-0005-0000-0000-00006A000000}"/>
    <cellStyle name="Обычный 3 2 2 4" xfId="107" xr:uid="{00000000-0005-0000-0000-00006B000000}"/>
    <cellStyle name="Обычный 3 2 2 5" xfId="108" xr:uid="{00000000-0005-0000-0000-00006C000000}"/>
    <cellStyle name="Обычный 3 2 2 6" xfId="109" xr:uid="{00000000-0005-0000-0000-00006D000000}"/>
    <cellStyle name="Обычный 3 2 2 7" xfId="110" xr:uid="{00000000-0005-0000-0000-00006E000000}"/>
    <cellStyle name="Обычный 3 2 2 8" xfId="111" xr:uid="{00000000-0005-0000-0000-00006F000000}"/>
    <cellStyle name="Обычный 3 2 2 9" xfId="112" xr:uid="{00000000-0005-0000-0000-000070000000}"/>
    <cellStyle name="Обычный 3 2 3" xfId="113" xr:uid="{00000000-0005-0000-0000-000071000000}"/>
    <cellStyle name="Обычный 3 2 3 10" xfId="114" xr:uid="{00000000-0005-0000-0000-000072000000}"/>
    <cellStyle name="Обычный 3 2 3 11" xfId="115" xr:uid="{00000000-0005-0000-0000-000073000000}"/>
    <cellStyle name="Обычный 3 2 3 2" xfId="116" xr:uid="{00000000-0005-0000-0000-000074000000}"/>
    <cellStyle name="Обычный 3 2 3 3" xfId="117" xr:uid="{00000000-0005-0000-0000-000075000000}"/>
    <cellStyle name="Обычный 3 2 3 4" xfId="118" xr:uid="{00000000-0005-0000-0000-000076000000}"/>
    <cellStyle name="Обычный 3 2 3 5" xfId="119" xr:uid="{00000000-0005-0000-0000-000077000000}"/>
    <cellStyle name="Обычный 3 2 3 6" xfId="120" xr:uid="{00000000-0005-0000-0000-000078000000}"/>
    <cellStyle name="Обычный 3 2 3 7" xfId="121" xr:uid="{00000000-0005-0000-0000-000079000000}"/>
    <cellStyle name="Обычный 3 2 3 8" xfId="122" xr:uid="{00000000-0005-0000-0000-00007A000000}"/>
    <cellStyle name="Обычный 3 2 3 9" xfId="123" xr:uid="{00000000-0005-0000-0000-00007B000000}"/>
    <cellStyle name="Обычный 3 2 4" xfId="124" xr:uid="{00000000-0005-0000-0000-00007C000000}"/>
    <cellStyle name="Обычный 3 2 4 10" xfId="125" xr:uid="{00000000-0005-0000-0000-00007D000000}"/>
    <cellStyle name="Обычный 3 2 4 2" xfId="126" xr:uid="{00000000-0005-0000-0000-00007E000000}"/>
    <cellStyle name="Обычный 3 2 4 2 2" xfId="127" xr:uid="{00000000-0005-0000-0000-00007F000000}"/>
    <cellStyle name="Обычный 3 2 4 3" xfId="128" xr:uid="{00000000-0005-0000-0000-000080000000}"/>
    <cellStyle name="Обычный 3 2 4 4" xfId="129" xr:uid="{00000000-0005-0000-0000-000081000000}"/>
    <cellStyle name="Обычный 3 2 4 5" xfId="130" xr:uid="{00000000-0005-0000-0000-000082000000}"/>
    <cellStyle name="Обычный 3 2 4 6" xfId="131" xr:uid="{00000000-0005-0000-0000-000083000000}"/>
    <cellStyle name="Обычный 3 2 4 7" xfId="132" xr:uid="{00000000-0005-0000-0000-000084000000}"/>
    <cellStyle name="Обычный 3 2 4 8" xfId="133" xr:uid="{00000000-0005-0000-0000-000085000000}"/>
    <cellStyle name="Обычный 3 2 4 9" xfId="134" xr:uid="{00000000-0005-0000-0000-000086000000}"/>
    <cellStyle name="Обычный 3 2 5" xfId="135" xr:uid="{00000000-0005-0000-0000-000087000000}"/>
    <cellStyle name="Обычный 3 2 5 2" xfId="136" xr:uid="{00000000-0005-0000-0000-000088000000}"/>
    <cellStyle name="Обычный 3 2 5 3" xfId="137" xr:uid="{00000000-0005-0000-0000-000089000000}"/>
    <cellStyle name="Обычный 3 2 5 4" xfId="138" xr:uid="{00000000-0005-0000-0000-00008A000000}"/>
    <cellStyle name="Обычный 3 2 6" xfId="139" xr:uid="{00000000-0005-0000-0000-00008B000000}"/>
    <cellStyle name="Обычный 3 2 6 2" xfId="140" xr:uid="{00000000-0005-0000-0000-00008C000000}"/>
    <cellStyle name="Обычный 3 2 6 3" xfId="141" xr:uid="{00000000-0005-0000-0000-00008D000000}"/>
    <cellStyle name="Обычный 3 2 6 4" xfId="142" xr:uid="{00000000-0005-0000-0000-00008E000000}"/>
    <cellStyle name="Обычный 3 2 6 5" xfId="143" xr:uid="{00000000-0005-0000-0000-00008F000000}"/>
    <cellStyle name="Обычный 3 2 7" xfId="144" xr:uid="{00000000-0005-0000-0000-000090000000}"/>
    <cellStyle name="Обычный 3 2 8" xfId="145" xr:uid="{00000000-0005-0000-0000-000091000000}"/>
    <cellStyle name="Обычный 3 2 9" xfId="146" xr:uid="{00000000-0005-0000-0000-000092000000}"/>
    <cellStyle name="Обычный 3 20" xfId="147" xr:uid="{00000000-0005-0000-0000-000093000000}"/>
    <cellStyle name="Обычный 3 21" xfId="148" xr:uid="{00000000-0005-0000-0000-000094000000}"/>
    <cellStyle name="Обычный 3 3" xfId="149" xr:uid="{00000000-0005-0000-0000-000095000000}"/>
    <cellStyle name="Обычный 3 3 10" xfId="150" xr:uid="{00000000-0005-0000-0000-000096000000}"/>
    <cellStyle name="Обычный 3 3 11" xfId="151" xr:uid="{00000000-0005-0000-0000-000097000000}"/>
    <cellStyle name="Обычный 3 3 12" xfId="152" xr:uid="{00000000-0005-0000-0000-000098000000}"/>
    <cellStyle name="Обычный 3 3 13" xfId="153" xr:uid="{00000000-0005-0000-0000-000099000000}"/>
    <cellStyle name="Обычный 3 3 14" xfId="154" xr:uid="{00000000-0005-0000-0000-00009A000000}"/>
    <cellStyle name="Обычный 3 3 2" xfId="155" xr:uid="{00000000-0005-0000-0000-00009B000000}"/>
    <cellStyle name="Обычный 3 3 2 2" xfId="156" xr:uid="{00000000-0005-0000-0000-00009C000000}"/>
    <cellStyle name="Обычный 3 3 2 3" xfId="157" xr:uid="{00000000-0005-0000-0000-00009D000000}"/>
    <cellStyle name="Обычный 3 3 3" xfId="158" xr:uid="{00000000-0005-0000-0000-00009E000000}"/>
    <cellStyle name="Обычный 3 3 3 2" xfId="159" xr:uid="{00000000-0005-0000-0000-00009F000000}"/>
    <cellStyle name="Обычный 3 3 3 3" xfId="160" xr:uid="{00000000-0005-0000-0000-0000A0000000}"/>
    <cellStyle name="Обычный 3 3 3 4" xfId="161" xr:uid="{00000000-0005-0000-0000-0000A1000000}"/>
    <cellStyle name="Обычный 3 3 3 5" xfId="162" xr:uid="{00000000-0005-0000-0000-0000A2000000}"/>
    <cellStyle name="Обычный 3 3 3 6" xfId="163" xr:uid="{00000000-0005-0000-0000-0000A3000000}"/>
    <cellStyle name="Обычный 3 3 3 7" xfId="164" xr:uid="{00000000-0005-0000-0000-0000A4000000}"/>
    <cellStyle name="Обычный 3 3 3 8" xfId="165" xr:uid="{00000000-0005-0000-0000-0000A5000000}"/>
    <cellStyle name="Обычный 3 3 3 9" xfId="166" xr:uid="{00000000-0005-0000-0000-0000A6000000}"/>
    <cellStyle name="Обычный 3 3 4" xfId="167" xr:uid="{00000000-0005-0000-0000-0000A7000000}"/>
    <cellStyle name="Обычный 3 3 4 2" xfId="168" xr:uid="{00000000-0005-0000-0000-0000A8000000}"/>
    <cellStyle name="Обычный 3 3 4 3" xfId="169" xr:uid="{00000000-0005-0000-0000-0000A9000000}"/>
    <cellStyle name="Обычный 3 3 4 4" xfId="170" xr:uid="{00000000-0005-0000-0000-0000AA000000}"/>
    <cellStyle name="Обычный 3 3 4 5" xfId="171" xr:uid="{00000000-0005-0000-0000-0000AB000000}"/>
    <cellStyle name="Обычный 3 3 4 6" xfId="172" xr:uid="{00000000-0005-0000-0000-0000AC000000}"/>
    <cellStyle name="Обычный 3 3 4 7" xfId="173" xr:uid="{00000000-0005-0000-0000-0000AD000000}"/>
    <cellStyle name="Обычный 3 3 4 8" xfId="174" xr:uid="{00000000-0005-0000-0000-0000AE000000}"/>
    <cellStyle name="Обычный 3 3 4 9" xfId="175" xr:uid="{00000000-0005-0000-0000-0000AF000000}"/>
    <cellStyle name="Обычный 3 3 5" xfId="176" xr:uid="{00000000-0005-0000-0000-0000B0000000}"/>
    <cellStyle name="Обычный 3 3 6" xfId="177" xr:uid="{00000000-0005-0000-0000-0000B1000000}"/>
    <cellStyle name="Обычный 3 3 7" xfId="178" xr:uid="{00000000-0005-0000-0000-0000B2000000}"/>
    <cellStyle name="Обычный 3 3 8" xfId="179" xr:uid="{00000000-0005-0000-0000-0000B3000000}"/>
    <cellStyle name="Обычный 3 3 9" xfId="180" xr:uid="{00000000-0005-0000-0000-0000B4000000}"/>
    <cellStyle name="Обычный 3 4" xfId="181" xr:uid="{00000000-0005-0000-0000-0000B5000000}"/>
    <cellStyle name="Обычный 3 4 10" xfId="182" xr:uid="{00000000-0005-0000-0000-0000B6000000}"/>
    <cellStyle name="Обычный 3 4 11" xfId="183" xr:uid="{00000000-0005-0000-0000-0000B7000000}"/>
    <cellStyle name="Обычный 3 4 12" xfId="184" xr:uid="{00000000-0005-0000-0000-0000B8000000}"/>
    <cellStyle name="Обычный 3 4 13" xfId="185" xr:uid="{00000000-0005-0000-0000-0000B9000000}"/>
    <cellStyle name="Обычный 3 4 2" xfId="186" xr:uid="{00000000-0005-0000-0000-0000BA000000}"/>
    <cellStyle name="Обычный 3 4 2 2" xfId="187" xr:uid="{00000000-0005-0000-0000-0000BB000000}"/>
    <cellStyle name="Обычный 3 4 3" xfId="188" xr:uid="{00000000-0005-0000-0000-0000BC000000}"/>
    <cellStyle name="Обычный 3 4 4" xfId="189" xr:uid="{00000000-0005-0000-0000-0000BD000000}"/>
    <cellStyle name="Обычный 3 4 5" xfId="190" xr:uid="{00000000-0005-0000-0000-0000BE000000}"/>
    <cellStyle name="Обычный 3 4 6" xfId="191" xr:uid="{00000000-0005-0000-0000-0000BF000000}"/>
    <cellStyle name="Обычный 3 4 7" xfId="192" xr:uid="{00000000-0005-0000-0000-0000C0000000}"/>
    <cellStyle name="Обычный 3 4 8" xfId="193" xr:uid="{00000000-0005-0000-0000-0000C1000000}"/>
    <cellStyle name="Обычный 3 4 9" xfId="194" xr:uid="{00000000-0005-0000-0000-0000C2000000}"/>
    <cellStyle name="Обычный 3 5" xfId="195" xr:uid="{00000000-0005-0000-0000-0000C3000000}"/>
    <cellStyle name="Обычный 3 5 10" xfId="196" xr:uid="{00000000-0005-0000-0000-0000C4000000}"/>
    <cellStyle name="Обычный 3 5 11" xfId="197" xr:uid="{00000000-0005-0000-0000-0000C5000000}"/>
    <cellStyle name="Обычный 3 5 2" xfId="198" xr:uid="{00000000-0005-0000-0000-0000C6000000}"/>
    <cellStyle name="Обычный 3 5 3" xfId="199" xr:uid="{00000000-0005-0000-0000-0000C7000000}"/>
    <cellStyle name="Обычный 3 5 4" xfId="200" xr:uid="{00000000-0005-0000-0000-0000C8000000}"/>
    <cellStyle name="Обычный 3 5 5" xfId="201" xr:uid="{00000000-0005-0000-0000-0000C9000000}"/>
    <cellStyle name="Обычный 3 5 6" xfId="202" xr:uid="{00000000-0005-0000-0000-0000CA000000}"/>
    <cellStyle name="Обычный 3 5 7" xfId="203" xr:uid="{00000000-0005-0000-0000-0000CB000000}"/>
    <cellStyle name="Обычный 3 5 8" xfId="204" xr:uid="{00000000-0005-0000-0000-0000CC000000}"/>
    <cellStyle name="Обычный 3 5 9" xfId="205" xr:uid="{00000000-0005-0000-0000-0000CD000000}"/>
    <cellStyle name="Обычный 3 6" xfId="206" xr:uid="{00000000-0005-0000-0000-0000CE000000}"/>
    <cellStyle name="Обычный 3 6 10" xfId="207" xr:uid="{00000000-0005-0000-0000-0000CF000000}"/>
    <cellStyle name="Обычный 3 6 11" xfId="208" xr:uid="{00000000-0005-0000-0000-0000D0000000}"/>
    <cellStyle name="Обычный 3 6 2" xfId="209" xr:uid="{00000000-0005-0000-0000-0000D1000000}"/>
    <cellStyle name="Обычный 3 6 3" xfId="210" xr:uid="{00000000-0005-0000-0000-0000D2000000}"/>
    <cellStyle name="Обычный 3 6 4" xfId="211" xr:uid="{00000000-0005-0000-0000-0000D3000000}"/>
    <cellStyle name="Обычный 3 6 5" xfId="212" xr:uid="{00000000-0005-0000-0000-0000D4000000}"/>
    <cellStyle name="Обычный 3 6 6" xfId="213" xr:uid="{00000000-0005-0000-0000-0000D5000000}"/>
    <cellStyle name="Обычный 3 6 7" xfId="214" xr:uid="{00000000-0005-0000-0000-0000D6000000}"/>
    <cellStyle name="Обычный 3 6 8" xfId="215" xr:uid="{00000000-0005-0000-0000-0000D7000000}"/>
    <cellStyle name="Обычный 3 6 9" xfId="216" xr:uid="{00000000-0005-0000-0000-0000D8000000}"/>
    <cellStyle name="Обычный 3 7" xfId="217" xr:uid="{00000000-0005-0000-0000-0000D9000000}"/>
    <cellStyle name="Обычный 3 7 2" xfId="218" xr:uid="{00000000-0005-0000-0000-0000DA000000}"/>
    <cellStyle name="Обычный 3 8" xfId="219" xr:uid="{00000000-0005-0000-0000-0000DB000000}"/>
    <cellStyle name="Обычный 3 8 2" xfId="220" xr:uid="{00000000-0005-0000-0000-0000DC000000}"/>
    <cellStyle name="Обычный 3 9" xfId="221" xr:uid="{00000000-0005-0000-0000-0000DD000000}"/>
    <cellStyle name="Обычный 4" xfId="222" xr:uid="{00000000-0005-0000-0000-0000DE000000}"/>
    <cellStyle name="Обычный 4 10" xfId="223" xr:uid="{00000000-0005-0000-0000-0000DF000000}"/>
    <cellStyle name="Обычный 4 11" xfId="224" xr:uid="{00000000-0005-0000-0000-0000E0000000}"/>
    <cellStyle name="Обычный 4 12" xfId="225" xr:uid="{00000000-0005-0000-0000-0000E1000000}"/>
    <cellStyle name="Обычный 4 13" xfId="226" xr:uid="{00000000-0005-0000-0000-0000E2000000}"/>
    <cellStyle name="Обычный 4 2" xfId="227" xr:uid="{00000000-0005-0000-0000-0000E3000000}"/>
    <cellStyle name="Обычный 4 3" xfId="228" xr:uid="{00000000-0005-0000-0000-0000E4000000}"/>
    <cellStyle name="Обычный 4 4" xfId="229" xr:uid="{00000000-0005-0000-0000-0000E5000000}"/>
    <cellStyle name="Обычный 4 5" xfId="230" xr:uid="{00000000-0005-0000-0000-0000E6000000}"/>
    <cellStyle name="Обычный 4 6" xfId="231" xr:uid="{00000000-0005-0000-0000-0000E7000000}"/>
    <cellStyle name="Обычный 4 7" xfId="232" xr:uid="{00000000-0005-0000-0000-0000E8000000}"/>
    <cellStyle name="Обычный 4 8" xfId="233" xr:uid="{00000000-0005-0000-0000-0000E9000000}"/>
    <cellStyle name="Обычный 4 9" xfId="234" xr:uid="{00000000-0005-0000-0000-0000EA000000}"/>
    <cellStyle name="Обычный 5" xfId="235" xr:uid="{00000000-0005-0000-0000-0000EB000000}"/>
    <cellStyle name="Обычный 5 10" xfId="236" xr:uid="{00000000-0005-0000-0000-0000EC000000}"/>
    <cellStyle name="Обычный 5 11" xfId="237" xr:uid="{00000000-0005-0000-0000-0000ED000000}"/>
    <cellStyle name="Обычный 5 12" xfId="238" xr:uid="{00000000-0005-0000-0000-0000EE000000}"/>
    <cellStyle name="Обычный 5 13" xfId="239" xr:uid="{00000000-0005-0000-0000-0000EF000000}"/>
    <cellStyle name="Обычный 5 14" xfId="240" xr:uid="{00000000-0005-0000-0000-0000F0000000}"/>
    <cellStyle name="Обычный 5 15" xfId="241" xr:uid="{00000000-0005-0000-0000-0000F1000000}"/>
    <cellStyle name="Обычный 5 15 2" xfId="242" xr:uid="{00000000-0005-0000-0000-0000F2000000}"/>
    <cellStyle name="Обычный 5 15 3" xfId="243" xr:uid="{00000000-0005-0000-0000-0000F3000000}"/>
    <cellStyle name="Обычный 5 15 4" xfId="244" xr:uid="{00000000-0005-0000-0000-0000F4000000}"/>
    <cellStyle name="Обычный 5 16" xfId="245" xr:uid="{00000000-0005-0000-0000-0000F5000000}"/>
    <cellStyle name="Обычный 5 17" xfId="246" xr:uid="{00000000-0005-0000-0000-0000F6000000}"/>
    <cellStyle name="Обычный 5 18" xfId="247" xr:uid="{00000000-0005-0000-0000-0000F7000000}"/>
    <cellStyle name="Обычный 5 19" xfId="248" xr:uid="{00000000-0005-0000-0000-0000F8000000}"/>
    <cellStyle name="Обычный 5 2" xfId="249" xr:uid="{00000000-0005-0000-0000-0000F9000000}"/>
    <cellStyle name="Обычный 5 2 2" xfId="250" xr:uid="{00000000-0005-0000-0000-0000FA000000}"/>
    <cellStyle name="Обычный 5 2 3" xfId="251" xr:uid="{00000000-0005-0000-0000-0000FB000000}"/>
    <cellStyle name="Обычный 5 2 4" xfId="252" xr:uid="{00000000-0005-0000-0000-0000FC000000}"/>
    <cellStyle name="Обычный 5 2 5" xfId="253" xr:uid="{00000000-0005-0000-0000-0000FD000000}"/>
    <cellStyle name="Обычный 5 20" xfId="254" xr:uid="{00000000-0005-0000-0000-0000FE000000}"/>
    <cellStyle name="Обычный 5 21" xfId="255" xr:uid="{00000000-0005-0000-0000-0000FF000000}"/>
    <cellStyle name="Обычный 5 22" xfId="256" xr:uid="{00000000-0005-0000-0000-000000010000}"/>
    <cellStyle name="Обычный 5 23" xfId="257" xr:uid="{00000000-0005-0000-0000-000001010000}"/>
    <cellStyle name="Обычный 5 24" xfId="258" xr:uid="{00000000-0005-0000-0000-000002010000}"/>
    <cellStyle name="Обычный 5 3" xfId="259" xr:uid="{00000000-0005-0000-0000-000003010000}"/>
    <cellStyle name="Обычный 5 3 2" xfId="260" xr:uid="{00000000-0005-0000-0000-000004010000}"/>
    <cellStyle name="Обычный 5 3 3" xfId="261" xr:uid="{00000000-0005-0000-0000-000005010000}"/>
    <cellStyle name="Обычный 5 3 4" xfId="262" xr:uid="{00000000-0005-0000-0000-000006010000}"/>
    <cellStyle name="Обычный 5 3 5" xfId="263" xr:uid="{00000000-0005-0000-0000-000007010000}"/>
    <cellStyle name="Обычный 5 4" xfId="264" xr:uid="{00000000-0005-0000-0000-000008010000}"/>
    <cellStyle name="Обычный 5 4 10" xfId="265" xr:uid="{00000000-0005-0000-0000-000009010000}"/>
    <cellStyle name="Обычный 5 4 2" xfId="266" xr:uid="{00000000-0005-0000-0000-00000A010000}"/>
    <cellStyle name="Обычный 5 4 3" xfId="267" xr:uid="{00000000-0005-0000-0000-00000B010000}"/>
    <cellStyle name="Обычный 5 4 4" xfId="268" xr:uid="{00000000-0005-0000-0000-00000C010000}"/>
    <cellStyle name="Обычный 5 4 5" xfId="269" xr:uid="{00000000-0005-0000-0000-00000D010000}"/>
    <cellStyle name="Обычный 5 4 6" xfId="270" xr:uid="{00000000-0005-0000-0000-00000E010000}"/>
    <cellStyle name="Обычный 5 4 7" xfId="271" xr:uid="{00000000-0005-0000-0000-00000F010000}"/>
    <cellStyle name="Обычный 5 4 8" xfId="272" xr:uid="{00000000-0005-0000-0000-000010010000}"/>
    <cellStyle name="Обычный 5 4 9" xfId="273" xr:uid="{00000000-0005-0000-0000-000011010000}"/>
    <cellStyle name="Обычный 5 5" xfId="274" xr:uid="{00000000-0005-0000-0000-000012010000}"/>
    <cellStyle name="Обычный 5 5 10" xfId="275" xr:uid="{00000000-0005-0000-0000-000013010000}"/>
    <cellStyle name="Обычный 5 5 2" xfId="276" xr:uid="{00000000-0005-0000-0000-000014010000}"/>
    <cellStyle name="Обычный 5 5 3" xfId="277" xr:uid="{00000000-0005-0000-0000-000015010000}"/>
    <cellStyle name="Обычный 5 5 4" xfId="278" xr:uid="{00000000-0005-0000-0000-000016010000}"/>
    <cellStyle name="Обычный 5 5 5" xfId="279" xr:uid="{00000000-0005-0000-0000-000017010000}"/>
    <cellStyle name="Обычный 5 5 6" xfId="280" xr:uid="{00000000-0005-0000-0000-000018010000}"/>
    <cellStyle name="Обычный 5 5 7" xfId="281" xr:uid="{00000000-0005-0000-0000-000019010000}"/>
    <cellStyle name="Обычный 5 5 8" xfId="282" xr:uid="{00000000-0005-0000-0000-00001A010000}"/>
    <cellStyle name="Обычный 5 5 9" xfId="283" xr:uid="{00000000-0005-0000-0000-00001B010000}"/>
    <cellStyle name="Обычный 5 6" xfId="284" xr:uid="{00000000-0005-0000-0000-00001C010000}"/>
    <cellStyle name="Обычный 5 6 10" xfId="285" xr:uid="{00000000-0005-0000-0000-00001D010000}"/>
    <cellStyle name="Обычный 5 6 2" xfId="286" xr:uid="{00000000-0005-0000-0000-00001E010000}"/>
    <cellStyle name="Обычный 5 6 3" xfId="287" xr:uid="{00000000-0005-0000-0000-00001F010000}"/>
    <cellStyle name="Обычный 5 6 4" xfId="288" xr:uid="{00000000-0005-0000-0000-000020010000}"/>
    <cellStyle name="Обычный 5 6 5" xfId="289" xr:uid="{00000000-0005-0000-0000-000021010000}"/>
    <cellStyle name="Обычный 5 6 6" xfId="290" xr:uid="{00000000-0005-0000-0000-000022010000}"/>
    <cellStyle name="Обычный 5 6 7" xfId="291" xr:uid="{00000000-0005-0000-0000-000023010000}"/>
    <cellStyle name="Обычный 5 6 8" xfId="292" xr:uid="{00000000-0005-0000-0000-000024010000}"/>
    <cellStyle name="Обычный 5 6 9" xfId="293" xr:uid="{00000000-0005-0000-0000-000025010000}"/>
    <cellStyle name="Обычный 5 7" xfId="294" xr:uid="{00000000-0005-0000-0000-000026010000}"/>
    <cellStyle name="Обычный 5 8" xfId="295" xr:uid="{00000000-0005-0000-0000-000027010000}"/>
    <cellStyle name="Обычный 5 9" xfId="296" xr:uid="{00000000-0005-0000-0000-000028010000}"/>
    <cellStyle name="Обычный 6" xfId="297" xr:uid="{00000000-0005-0000-0000-000029010000}"/>
    <cellStyle name="Обычный 6 10" xfId="298" xr:uid="{00000000-0005-0000-0000-00002A010000}"/>
    <cellStyle name="Обычный 6 11" xfId="299" xr:uid="{00000000-0005-0000-0000-00002B010000}"/>
    <cellStyle name="Обычный 6 12" xfId="300" xr:uid="{00000000-0005-0000-0000-00002C010000}"/>
    <cellStyle name="Обычный 6 13" xfId="301" xr:uid="{00000000-0005-0000-0000-00002D010000}"/>
    <cellStyle name="Обычный 6 14" xfId="302" xr:uid="{00000000-0005-0000-0000-00002E010000}"/>
    <cellStyle name="Обычный 6 15" xfId="303" xr:uid="{00000000-0005-0000-0000-00002F010000}"/>
    <cellStyle name="Обычный 6 16" xfId="304" xr:uid="{00000000-0005-0000-0000-000030010000}"/>
    <cellStyle name="Обычный 6 16 2" xfId="305" xr:uid="{00000000-0005-0000-0000-000031010000}"/>
    <cellStyle name="Обычный 6 16 3" xfId="306" xr:uid="{00000000-0005-0000-0000-000032010000}"/>
    <cellStyle name="Обычный 6 16 4" xfId="307" xr:uid="{00000000-0005-0000-0000-000033010000}"/>
    <cellStyle name="Обычный 6 16 5" xfId="308" xr:uid="{00000000-0005-0000-0000-000034010000}"/>
    <cellStyle name="Обычный 6 16 6" xfId="309" xr:uid="{00000000-0005-0000-0000-000035010000}"/>
    <cellStyle name="Обычный 6 16 7" xfId="310" xr:uid="{00000000-0005-0000-0000-000036010000}"/>
    <cellStyle name="Обычный 6 16 8" xfId="311" xr:uid="{00000000-0005-0000-0000-000037010000}"/>
    <cellStyle name="Обычный 6 16 9" xfId="312" xr:uid="{00000000-0005-0000-0000-000038010000}"/>
    <cellStyle name="Обычный 6 17" xfId="313" xr:uid="{00000000-0005-0000-0000-000039010000}"/>
    <cellStyle name="Обычный 6 18" xfId="314" xr:uid="{00000000-0005-0000-0000-00003A010000}"/>
    <cellStyle name="Обычный 6 2" xfId="315" xr:uid="{00000000-0005-0000-0000-00003B010000}"/>
    <cellStyle name="Обычный 6 2 10" xfId="316" xr:uid="{00000000-0005-0000-0000-00003C010000}"/>
    <cellStyle name="Обычный 6 2 2" xfId="317" xr:uid="{00000000-0005-0000-0000-00003D010000}"/>
    <cellStyle name="Обычный 6 2 2 2" xfId="318" xr:uid="{00000000-0005-0000-0000-00003E010000}"/>
    <cellStyle name="Обычный 6 2 3" xfId="319" xr:uid="{00000000-0005-0000-0000-00003F010000}"/>
    <cellStyle name="Обычный 6 2 4" xfId="320" xr:uid="{00000000-0005-0000-0000-000040010000}"/>
    <cellStyle name="Обычный 6 2 5" xfId="321" xr:uid="{00000000-0005-0000-0000-000041010000}"/>
    <cellStyle name="Обычный 6 2 6" xfId="322" xr:uid="{00000000-0005-0000-0000-000042010000}"/>
    <cellStyle name="Обычный 6 2 7" xfId="323" xr:uid="{00000000-0005-0000-0000-000043010000}"/>
    <cellStyle name="Обычный 6 2 8" xfId="324" xr:uid="{00000000-0005-0000-0000-000044010000}"/>
    <cellStyle name="Обычный 6 2 9" xfId="325" xr:uid="{00000000-0005-0000-0000-000045010000}"/>
    <cellStyle name="Обычный 6 3" xfId="326" xr:uid="{00000000-0005-0000-0000-000046010000}"/>
    <cellStyle name="Обычный 6 3 10" xfId="327" xr:uid="{00000000-0005-0000-0000-000047010000}"/>
    <cellStyle name="Обычный 6 3 2" xfId="328" xr:uid="{00000000-0005-0000-0000-000048010000}"/>
    <cellStyle name="Обычный 6 3 3" xfId="329" xr:uid="{00000000-0005-0000-0000-000049010000}"/>
    <cellStyle name="Обычный 6 3 4" xfId="330" xr:uid="{00000000-0005-0000-0000-00004A010000}"/>
    <cellStyle name="Обычный 6 3 5" xfId="331" xr:uid="{00000000-0005-0000-0000-00004B010000}"/>
    <cellStyle name="Обычный 6 3 6" xfId="332" xr:uid="{00000000-0005-0000-0000-00004C010000}"/>
    <cellStyle name="Обычный 6 3 7" xfId="333" xr:uid="{00000000-0005-0000-0000-00004D010000}"/>
    <cellStyle name="Обычный 6 3 8" xfId="334" xr:uid="{00000000-0005-0000-0000-00004E010000}"/>
    <cellStyle name="Обычный 6 3 9" xfId="335" xr:uid="{00000000-0005-0000-0000-00004F010000}"/>
    <cellStyle name="Обычный 6 4" xfId="336" xr:uid="{00000000-0005-0000-0000-000050010000}"/>
    <cellStyle name="Обычный 6 4 10" xfId="337" xr:uid="{00000000-0005-0000-0000-000051010000}"/>
    <cellStyle name="Обычный 6 4 2" xfId="338" xr:uid="{00000000-0005-0000-0000-000052010000}"/>
    <cellStyle name="Обычный 6 4 3" xfId="339" xr:uid="{00000000-0005-0000-0000-000053010000}"/>
    <cellStyle name="Обычный 6 4 4" xfId="340" xr:uid="{00000000-0005-0000-0000-000054010000}"/>
    <cellStyle name="Обычный 6 4 5" xfId="341" xr:uid="{00000000-0005-0000-0000-000055010000}"/>
    <cellStyle name="Обычный 6 4 6" xfId="342" xr:uid="{00000000-0005-0000-0000-000056010000}"/>
    <cellStyle name="Обычный 6 4 7" xfId="343" xr:uid="{00000000-0005-0000-0000-000057010000}"/>
    <cellStyle name="Обычный 6 4 8" xfId="344" xr:uid="{00000000-0005-0000-0000-000058010000}"/>
    <cellStyle name="Обычный 6 4 9" xfId="345" xr:uid="{00000000-0005-0000-0000-000059010000}"/>
    <cellStyle name="Обычный 6 5" xfId="346" xr:uid="{00000000-0005-0000-0000-00005A010000}"/>
    <cellStyle name="Обычный 6 5 2" xfId="347" xr:uid="{00000000-0005-0000-0000-00005B010000}"/>
    <cellStyle name="Обычный 6 6" xfId="348" xr:uid="{00000000-0005-0000-0000-00005C010000}"/>
    <cellStyle name="Обычный 6 7" xfId="349" xr:uid="{00000000-0005-0000-0000-00005D010000}"/>
    <cellStyle name="Обычный 6 8" xfId="350" xr:uid="{00000000-0005-0000-0000-00005E010000}"/>
    <cellStyle name="Обычный 6 9" xfId="351" xr:uid="{00000000-0005-0000-0000-00005F010000}"/>
    <cellStyle name="Обычный 7" xfId="352" xr:uid="{00000000-0005-0000-0000-000060010000}"/>
    <cellStyle name="Обычный 7 10" xfId="353" xr:uid="{00000000-0005-0000-0000-000061010000}"/>
    <cellStyle name="Обычный 7 11" xfId="354" xr:uid="{00000000-0005-0000-0000-000062010000}"/>
    <cellStyle name="Обычный 7 12" xfId="355" xr:uid="{00000000-0005-0000-0000-000063010000}"/>
    <cellStyle name="Обычный 7 13" xfId="356" xr:uid="{00000000-0005-0000-0000-000064010000}"/>
    <cellStyle name="Обычный 7 14" xfId="357" xr:uid="{00000000-0005-0000-0000-000065010000}"/>
    <cellStyle name="Обычный 7 15" xfId="358" xr:uid="{00000000-0005-0000-0000-000066010000}"/>
    <cellStyle name="Обычный 7 16" xfId="359" xr:uid="{00000000-0005-0000-0000-000067010000}"/>
    <cellStyle name="Обычный 7 17" xfId="360" xr:uid="{00000000-0005-0000-0000-000068010000}"/>
    <cellStyle name="Обычный 7 18" xfId="361" xr:uid="{00000000-0005-0000-0000-000069010000}"/>
    <cellStyle name="Обычный 7 19" xfId="362" xr:uid="{00000000-0005-0000-0000-00006A010000}"/>
    <cellStyle name="Обычный 7 2" xfId="363" xr:uid="{00000000-0005-0000-0000-00006B010000}"/>
    <cellStyle name="Обычный 7 2 10" xfId="364" xr:uid="{00000000-0005-0000-0000-00006C010000}"/>
    <cellStyle name="Обычный 7 2 2" xfId="365" xr:uid="{00000000-0005-0000-0000-00006D010000}"/>
    <cellStyle name="Обычный 7 2 3" xfId="366" xr:uid="{00000000-0005-0000-0000-00006E010000}"/>
    <cellStyle name="Обычный 7 2 4" xfId="367" xr:uid="{00000000-0005-0000-0000-00006F010000}"/>
    <cellStyle name="Обычный 7 2 5" xfId="368" xr:uid="{00000000-0005-0000-0000-000070010000}"/>
    <cellStyle name="Обычный 7 2 6" xfId="369" xr:uid="{00000000-0005-0000-0000-000071010000}"/>
    <cellStyle name="Обычный 7 2 7" xfId="370" xr:uid="{00000000-0005-0000-0000-000072010000}"/>
    <cellStyle name="Обычный 7 2 8" xfId="371" xr:uid="{00000000-0005-0000-0000-000073010000}"/>
    <cellStyle name="Обычный 7 2 9" xfId="372" xr:uid="{00000000-0005-0000-0000-000074010000}"/>
    <cellStyle name="Обычный 7 20" xfId="373" xr:uid="{00000000-0005-0000-0000-000075010000}"/>
    <cellStyle name="Обычный 7 21" xfId="374" xr:uid="{00000000-0005-0000-0000-000076010000}"/>
    <cellStyle name="Обычный 7 22" xfId="375" xr:uid="{00000000-0005-0000-0000-000077010000}"/>
    <cellStyle name="Обычный 7 23" xfId="376" xr:uid="{00000000-0005-0000-0000-000078010000}"/>
    <cellStyle name="Обычный 7 24" xfId="377" xr:uid="{00000000-0005-0000-0000-000079010000}"/>
    <cellStyle name="Обычный 7 3" xfId="378" xr:uid="{00000000-0005-0000-0000-00007A010000}"/>
    <cellStyle name="Обычный 7 3 10" xfId="379" xr:uid="{00000000-0005-0000-0000-00007B010000}"/>
    <cellStyle name="Обычный 7 3 2" xfId="380" xr:uid="{00000000-0005-0000-0000-00007C010000}"/>
    <cellStyle name="Обычный 7 3 3" xfId="381" xr:uid="{00000000-0005-0000-0000-00007D010000}"/>
    <cellStyle name="Обычный 7 3 4" xfId="382" xr:uid="{00000000-0005-0000-0000-00007E010000}"/>
    <cellStyle name="Обычный 7 3 5" xfId="383" xr:uid="{00000000-0005-0000-0000-00007F010000}"/>
    <cellStyle name="Обычный 7 3 6" xfId="384" xr:uid="{00000000-0005-0000-0000-000080010000}"/>
    <cellStyle name="Обычный 7 3 7" xfId="385" xr:uid="{00000000-0005-0000-0000-000081010000}"/>
    <cellStyle name="Обычный 7 3 8" xfId="386" xr:uid="{00000000-0005-0000-0000-000082010000}"/>
    <cellStyle name="Обычный 7 3 9" xfId="387" xr:uid="{00000000-0005-0000-0000-000083010000}"/>
    <cellStyle name="Обычный 7 4" xfId="388" xr:uid="{00000000-0005-0000-0000-000084010000}"/>
    <cellStyle name="Обычный 7 4 10" xfId="389" xr:uid="{00000000-0005-0000-0000-000085010000}"/>
    <cellStyle name="Обычный 7 4 2" xfId="390" xr:uid="{00000000-0005-0000-0000-000086010000}"/>
    <cellStyle name="Обычный 7 4 3" xfId="391" xr:uid="{00000000-0005-0000-0000-000087010000}"/>
    <cellStyle name="Обычный 7 4 4" xfId="392" xr:uid="{00000000-0005-0000-0000-000088010000}"/>
    <cellStyle name="Обычный 7 4 5" xfId="393" xr:uid="{00000000-0005-0000-0000-000089010000}"/>
    <cellStyle name="Обычный 7 4 6" xfId="394" xr:uid="{00000000-0005-0000-0000-00008A010000}"/>
    <cellStyle name="Обычный 7 4 7" xfId="395" xr:uid="{00000000-0005-0000-0000-00008B010000}"/>
    <cellStyle name="Обычный 7 4 8" xfId="396" xr:uid="{00000000-0005-0000-0000-00008C010000}"/>
    <cellStyle name="Обычный 7 4 9" xfId="397" xr:uid="{00000000-0005-0000-0000-00008D010000}"/>
    <cellStyle name="Обычный 7 5" xfId="398" xr:uid="{00000000-0005-0000-0000-00008E010000}"/>
    <cellStyle name="Обычный 7 6" xfId="399" xr:uid="{00000000-0005-0000-0000-00008F010000}"/>
    <cellStyle name="Обычный 7 7" xfId="400" xr:uid="{00000000-0005-0000-0000-000090010000}"/>
    <cellStyle name="Обычный 7 8" xfId="401" xr:uid="{00000000-0005-0000-0000-000091010000}"/>
    <cellStyle name="Обычный 7 9" xfId="402" xr:uid="{00000000-0005-0000-0000-000092010000}"/>
    <cellStyle name="Обычный 8" xfId="403" xr:uid="{00000000-0005-0000-0000-000093010000}"/>
    <cellStyle name="Обычный 8 10" xfId="404" xr:uid="{00000000-0005-0000-0000-000094010000}"/>
    <cellStyle name="Обычный 8 11" xfId="405" xr:uid="{00000000-0005-0000-0000-000095010000}"/>
    <cellStyle name="Обычный 8 12" xfId="406" xr:uid="{00000000-0005-0000-0000-000096010000}"/>
    <cellStyle name="Обычный 8 13" xfId="407" xr:uid="{00000000-0005-0000-0000-000097010000}"/>
    <cellStyle name="Обычный 8 14" xfId="408" xr:uid="{00000000-0005-0000-0000-000098010000}"/>
    <cellStyle name="Обычный 8 15" xfId="409" xr:uid="{00000000-0005-0000-0000-000099010000}"/>
    <cellStyle name="Обычный 8 16" xfId="410" xr:uid="{00000000-0005-0000-0000-00009A010000}"/>
    <cellStyle name="Обычный 8 17" xfId="411" xr:uid="{00000000-0005-0000-0000-00009B010000}"/>
    <cellStyle name="Обычный 8 18" xfId="412" xr:uid="{00000000-0005-0000-0000-00009C010000}"/>
    <cellStyle name="Обычный 8 19" xfId="413" xr:uid="{00000000-0005-0000-0000-00009D010000}"/>
    <cellStyle name="Обычный 8 2" xfId="414" xr:uid="{00000000-0005-0000-0000-00009E010000}"/>
    <cellStyle name="Обычный 8 20" xfId="415" xr:uid="{00000000-0005-0000-0000-00009F010000}"/>
    <cellStyle name="Обычный 8 3" xfId="416" xr:uid="{00000000-0005-0000-0000-0000A0010000}"/>
    <cellStyle name="Обычный 8 4" xfId="417" xr:uid="{00000000-0005-0000-0000-0000A1010000}"/>
    <cellStyle name="Обычный 8 5" xfId="418" xr:uid="{00000000-0005-0000-0000-0000A2010000}"/>
    <cellStyle name="Обычный 8 6" xfId="419" xr:uid="{00000000-0005-0000-0000-0000A3010000}"/>
    <cellStyle name="Обычный 8 7" xfId="420" xr:uid="{00000000-0005-0000-0000-0000A4010000}"/>
    <cellStyle name="Обычный 8 8" xfId="421" xr:uid="{00000000-0005-0000-0000-0000A5010000}"/>
    <cellStyle name="Обычный 8 9" xfId="422" xr:uid="{00000000-0005-0000-0000-0000A6010000}"/>
    <cellStyle name="Обычный 9" xfId="423" xr:uid="{00000000-0005-0000-0000-0000A7010000}"/>
    <cellStyle name="Обычный 9 10" xfId="424" xr:uid="{00000000-0005-0000-0000-0000A8010000}"/>
    <cellStyle name="Обычный 9 11" xfId="425" xr:uid="{00000000-0005-0000-0000-0000A9010000}"/>
    <cellStyle name="Обычный 9 12" xfId="426" xr:uid="{00000000-0005-0000-0000-0000AA010000}"/>
    <cellStyle name="Обычный 9 13" xfId="427" xr:uid="{00000000-0005-0000-0000-0000AB010000}"/>
    <cellStyle name="Обычный 9 14" xfId="428" xr:uid="{00000000-0005-0000-0000-0000AC010000}"/>
    <cellStyle name="Обычный 9 15" xfId="429" xr:uid="{00000000-0005-0000-0000-0000AD010000}"/>
    <cellStyle name="Обычный 9 2" xfId="430" xr:uid="{00000000-0005-0000-0000-0000AE010000}"/>
    <cellStyle name="Обычный 9 3" xfId="431" xr:uid="{00000000-0005-0000-0000-0000AF010000}"/>
    <cellStyle name="Обычный 9 4" xfId="432" xr:uid="{00000000-0005-0000-0000-0000B0010000}"/>
    <cellStyle name="Обычный 9 5" xfId="433" xr:uid="{00000000-0005-0000-0000-0000B1010000}"/>
    <cellStyle name="Обычный 9 6" xfId="434" xr:uid="{00000000-0005-0000-0000-0000B2010000}"/>
    <cellStyle name="Обычный 9 7" xfId="435" xr:uid="{00000000-0005-0000-0000-0000B3010000}"/>
    <cellStyle name="Обычный 9 8" xfId="436" xr:uid="{00000000-0005-0000-0000-0000B4010000}"/>
    <cellStyle name="Обычный 9 9" xfId="437" xr:uid="{00000000-0005-0000-0000-0000B5010000}"/>
    <cellStyle name="Обычный_а1" xfId="438" xr:uid="{00000000-0005-0000-0000-0000B6010000}"/>
    <cellStyle name="Обычный_а4" xfId="439" xr:uid="{00000000-0005-0000-0000-0000B7010000}"/>
    <cellStyle name="Обычный_в2" xfId="440" xr:uid="{00000000-0005-0000-0000-0000B8010000}"/>
    <cellStyle name="Обычный_в3" xfId="441" xr:uid="{00000000-0005-0000-0000-0000B9010000}"/>
    <cellStyle name="Обычный_в4" xfId="442" xr:uid="{00000000-0005-0000-0000-0000BA010000}"/>
    <cellStyle name="Обычный_г2" xfId="443" xr:uid="{00000000-0005-0000-0000-0000BB010000}"/>
    <cellStyle name="Обычный_г3" xfId="444" xr:uid="{00000000-0005-0000-0000-0000BC010000}"/>
    <cellStyle name="Обычный_Лист1" xfId="445" xr:uid="{00000000-0005-0000-0000-0000BD010000}"/>
    <cellStyle name="Обычный_Лист4" xfId="446" xr:uid="{00000000-0005-0000-0000-0000BE010000}"/>
    <cellStyle name="Обычный_Лист5" xfId="447" xr:uid="{00000000-0005-0000-0000-0000BF010000}"/>
    <cellStyle name="Процентный 2" xfId="448" xr:uid="{00000000-0005-0000-0000-0000C0010000}"/>
    <cellStyle name="Процентный 2 10" xfId="449" xr:uid="{00000000-0005-0000-0000-0000C1010000}"/>
    <cellStyle name="Процентный 2 11" xfId="450" xr:uid="{00000000-0005-0000-0000-0000C2010000}"/>
    <cellStyle name="Процентный 2 12" xfId="451" xr:uid="{00000000-0005-0000-0000-0000C3010000}"/>
    <cellStyle name="Процентный 2 13" xfId="452" xr:uid="{00000000-0005-0000-0000-0000C4010000}"/>
    <cellStyle name="Процентный 2 14" xfId="453" xr:uid="{00000000-0005-0000-0000-0000C5010000}"/>
    <cellStyle name="Процентный 2 2" xfId="454" xr:uid="{00000000-0005-0000-0000-0000C6010000}"/>
    <cellStyle name="Процентный 2 2 2" xfId="455" xr:uid="{00000000-0005-0000-0000-0000C7010000}"/>
    <cellStyle name="Процентный 2 2 3" xfId="456" xr:uid="{00000000-0005-0000-0000-0000C8010000}"/>
    <cellStyle name="Процентный 2 2 4" xfId="457" xr:uid="{00000000-0005-0000-0000-0000C9010000}"/>
    <cellStyle name="Процентный 2 2 5" xfId="458" xr:uid="{00000000-0005-0000-0000-0000CA010000}"/>
    <cellStyle name="Процентный 2 2 6" xfId="459" xr:uid="{00000000-0005-0000-0000-0000CB010000}"/>
    <cellStyle name="Процентный 2 2 7" xfId="460" xr:uid="{00000000-0005-0000-0000-0000CC010000}"/>
    <cellStyle name="Процентный 2 2 8" xfId="461" xr:uid="{00000000-0005-0000-0000-0000CD010000}"/>
    <cellStyle name="Процентный 2 2 9" xfId="462" xr:uid="{00000000-0005-0000-0000-0000CE010000}"/>
    <cellStyle name="Процентный 2 3" xfId="463" xr:uid="{00000000-0005-0000-0000-0000CF010000}"/>
    <cellStyle name="Процентный 2 3 2" xfId="464" xr:uid="{00000000-0005-0000-0000-0000D0010000}"/>
    <cellStyle name="Процентный 2 3 3" xfId="465" xr:uid="{00000000-0005-0000-0000-0000D1010000}"/>
    <cellStyle name="Процентный 2 3 4" xfId="466" xr:uid="{00000000-0005-0000-0000-0000D2010000}"/>
    <cellStyle name="Процентный 2 3 5" xfId="467" xr:uid="{00000000-0005-0000-0000-0000D3010000}"/>
    <cellStyle name="Процентный 2 3 6" xfId="468" xr:uid="{00000000-0005-0000-0000-0000D4010000}"/>
    <cellStyle name="Процентный 2 3 7" xfId="469" xr:uid="{00000000-0005-0000-0000-0000D5010000}"/>
    <cellStyle name="Процентный 2 3 8" xfId="470" xr:uid="{00000000-0005-0000-0000-0000D6010000}"/>
    <cellStyle name="Процентный 2 3 9" xfId="471" xr:uid="{00000000-0005-0000-0000-0000D7010000}"/>
    <cellStyle name="Процентный 2 4" xfId="472" xr:uid="{00000000-0005-0000-0000-0000D8010000}"/>
    <cellStyle name="Процентный 2 4 2" xfId="473" xr:uid="{00000000-0005-0000-0000-0000D9010000}"/>
    <cellStyle name="Процентный 2 4 3" xfId="474" xr:uid="{00000000-0005-0000-0000-0000DA010000}"/>
    <cellStyle name="Процентный 2 4 4" xfId="475" xr:uid="{00000000-0005-0000-0000-0000DB010000}"/>
    <cellStyle name="Процентный 2 4 5" xfId="476" xr:uid="{00000000-0005-0000-0000-0000DC010000}"/>
    <cellStyle name="Процентный 2 4 6" xfId="477" xr:uid="{00000000-0005-0000-0000-0000DD010000}"/>
    <cellStyle name="Процентный 2 4 7" xfId="478" xr:uid="{00000000-0005-0000-0000-0000DE010000}"/>
    <cellStyle name="Процентный 2 4 8" xfId="479" xr:uid="{00000000-0005-0000-0000-0000DF010000}"/>
    <cellStyle name="Процентный 2 4 9" xfId="480" xr:uid="{00000000-0005-0000-0000-0000E0010000}"/>
    <cellStyle name="Процентный 2 5" xfId="481" xr:uid="{00000000-0005-0000-0000-0000E1010000}"/>
    <cellStyle name="Процентный 2 5 2" xfId="482" xr:uid="{00000000-0005-0000-0000-0000E2010000}"/>
    <cellStyle name="Процентный 2 5 3" xfId="483" xr:uid="{00000000-0005-0000-0000-0000E3010000}"/>
    <cellStyle name="Процентный 2 5 4" xfId="484" xr:uid="{00000000-0005-0000-0000-0000E4010000}"/>
    <cellStyle name="Процентный 2 6" xfId="485" xr:uid="{00000000-0005-0000-0000-0000E5010000}"/>
    <cellStyle name="Процентный 2 7" xfId="486" xr:uid="{00000000-0005-0000-0000-0000E6010000}"/>
    <cellStyle name="Процентный 2 8" xfId="487" xr:uid="{00000000-0005-0000-0000-0000E7010000}"/>
    <cellStyle name="Процентный 2 9" xfId="488" xr:uid="{00000000-0005-0000-0000-0000E8010000}"/>
    <cellStyle name="Процентный 3" xfId="489" xr:uid="{00000000-0005-0000-0000-0000E9010000}"/>
    <cellStyle name="Стиль 1" xfId="490" xr:uid="{00000000-0005-0000-0000-0000EA010000}"/>
    <cellStyle name="Стиль 1 2" xfId="491" xr:uid="{00000000-0005-0000-0000-0000EB010000}"/>
    <cellStyle name="Финансовый" xfId="492" builtinId="3"/>
    <cellStyle name="Финансовый 2" xfId="493" xr:uid="{00000000-0005-0000-0000-0000ED010000}"/>
    <cellStyle name="Финансовый 2 2" xfId="494" xr:uid="{00000000-0005-0000-0000-0000EE010000}"/>
    <cellStyle name="Финансовый 2 3" xfId="495" xr:uid="{00000000-0005-0000-0000-0000EF010000}"/>
    <cellStyle name="Финансовый 2 4" xfId="496" xr:uid="{00000000-0005-0000-0000-0000F0010000}"/>
    <cellStyle name="Финансовый 3" xfId="497" xr:uid="{00000000-0005-0000-0000-0000F1010000}"/>
    <cellStyle name="Финансовый 3 2" xfId="498" xr:uid="{00000000-0005-0000-0000-0000F2010000}"/>
    <cellStyle name="Финансовый 3 3" xfId="499" xr:uid="{00000000-0005-0000-0000-0000F3010000}"/>
    <cellStyle name="Финансовый 3 4" xfId="500" xr:uid="{00000000-0005-0000-0000-0000F4010000}"/>
    <cellStyle name="Финансовый 4" xfId="501" xr:uid="{00000000-0005-0000-0000-0000F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AQ661"/>
  <sheetViews>
    <sheetView tabSelected="1" view="pageBreakPreview" zoomScale="70" zoomScaleSheetLayoutView="70" workbookViewId="0">
      <pane xSplit="1" ySplit="11" topLeftCell="B568" activePane="bottomRight" state="frozen"/>
      <selection activeCell="F556" sqref="F556:J556"/>
      <selection pane="topRight"/>
      <selection pane="bottomLeft"/>
      <selection pane="bottomRight" activeCell="E1" sqref="E1:AA581"/>
    </sheetView>
  </sheetViews>
  <sheetFormatPr defaultColWidth="9.140625" defaultRowHeight="12.75" outlineLevelRow="1" outlineLevelCol="1"/>
  <cols>
    <col min="1" max="1" width="11.28515625" hidden="1" customWidth="1" outlineLevel="1"/>
    <col min="2" max="2" width="20.140625" hidden="1" customWidth="1" outlineLevel="1"/>
    <col min="3" max="3" width="13.85546875" hidden="1" customWidth="1" outlineLevel="1"/>
    <col min="4" max="4" width="11" hidden="1" customWidth="1" outlineLevel="1"/>
    <col min="5" max="5" width="69" customWidth="1" collapsed="1"/>
    <col min="6" max="6" width="23.7109375" customWidth="1"/>
    <col min="7" max="7" width="20.7109375" customWidth="1"/>
    <col min="8" max="8" width="23.7109375" customWidth="1"/>
    <col min="9" max="9" width="20.7109375" customWidth="1"/>
    <col min="10" max="10" width="23.7109375" customWidth="1"/>
    <col min="11" max="11" width="20.7109375" customWidth="1"/>
    <col min="12" max="12" width="23.7109375" customWidth="1"/>
    <col min="13" max="13" width="20.7109375" customWidth="1"/>
    <col min="14" max="14" width="23.7109375" customWidth="1"/>
    <col min="15" max="15" width="14.5703125" customWidth="1"/>
    <col min="16" max="16" width="23.7109375" customWidth="1"/>
    <col min="17" max="17" width="20.7109375" customWidth="1"/>
    <col min="18" max="18" width="23.7109375" customWidth="1"/>
    <col min="19" max="19" width="14.5703125" customWidth="1"/>
    <col min="20" max="20" width="23.7109375" customWidth="1" collapsed="1"/>
    <col min="21" max="21" width="20.7109375" customWidth="1"/>
    <col min="22" max="22" width="23.7109375" customWidth="1"/>
    <col min="23" max="23" width="14.5703125" customWidth="1"/>
    <col min="24" max="24" width="23.7109375" customWidth="1"/>
    <col min="25" max="25" width="20.7109375" customWidth="1"/>
    <col min="26" max="26" width="23.7109375" customWidth="1"/>
    <col min="27" max="27" width="14.7109375" customWidth="1"/>
    <col min="28" max="28" width="4.5703125" customWidth="1"/>
    <col min="29" max="29" width="4" customWidth="1"/>
    <col min="30" max="30" width="41.5703125" customWidth="1"/>
    <col min="31" max="31" width="13.42578125" customWidth="1"/>
    <col min="35" max="35" width="11.42578125" customWidth="1"/>
  </cols>
  <sheetData>
    <row r="1" spans="1:42" s="1" customFormat="1" ht="18.75" customHeight="1">
      <c r="A1" s="2" t="s">
        <v>0</v>
      </c>
      <c r="B1" s="2"/>
      <c r="C1" s="3" t="s">
        <v>1</v>
      </c>
      <c r="D1" s="4"/>
      <c r="F1" s="221" t="s">
        <v>2</v>
      </c>
      <c r="G1" s="222"/>
      <c r="H1" s="222"/>
      <c r="I1" s="222"/>
      <c r="J1" s="222"/>
      <c r="K1" s="222"/>
      <c r="L1" s="222"/>
      <c r="M1" s="222"/>
      <c r="N1" s="222"/>
      <c r="O1" s="222"/>
      <c r="P1" s="222"/>
      <c r="Q1"/>
      <c r="R1"/>
      <c r="S1"/>
    </row>
    <row r="2" spans="1:42" s="1" customFormat="1" ht="18.75">
      <c r="A2" s="3">
        <v>1</v>
      </c>
      <c r="B2" s="3"/>
      <c r="C2" s="5">
        <f>VLOOKUP(F3,МО!$B$5:$C$59,2,0)</f>
        <v>40</v>
      </c>
      <c r="D2" s="4"/>
      <c r="F2" s="223" t="s">
        <v>3</v>
      </c>
      <c r="G2" s="224"/>
      <c r="H2" s="224"/>
      <c r="I2" s="224"/>
      <c r="J2" s="224"/>
      <c r="K2" s="224"/>
      <c r="L2" s="224"/>
      <c r="M2" s="224"/>
      <c r="N2" s="224"/>
      <c r="O2"/>
      <c r="P2"/>
      <c r="Q2"/>
      <c r="R2"/>
      <c r="S2"/>
    </row>
    <row r="3" spans="1:42" s="1" customFormat="1" ht="20.25">
      <c r="C3"/>
      <c r="D3"/>
      <c r="E3" s="6"/>
      <c r="F3" s="225" t="s">
        <v>4</v>
      </c>
      <c r="G3" s="225"/>
      <c r="H3" s="225"/>
      <c r="I3" s="225"/>
      <c r="J3" s="225"/>
      <c r="K3" s="225"/>
      <c r="L3" s="225"/>
      <c r="M3" s="225"/>
      <c r="N3" s="225"/>
      <c r="O3"/>
      <c r="P3"/>
      <c r="Q3"/>
      <c r="R3"/>
      <c r="S3"/>
      <c r="AD3" s="7" t="s">
        <v>5</v>
      </c>
    </row>
    <row r="4" spans="1:42" s="1" customFormat="1" ht="10.5" customHeight="1">
      <c r="A4" s="8"/>
      <c r="B4" s="8"/>
      <c r="C4" s="9">
        <f>IF((COUNTIF(МО!$C$5:$C$13,C2)&gt;0)=TRUE,CONCATENATE(0,C2),C2)</f>
        <v>40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2"/>
      <c r="O4"/>
      <c r="P4"/>
      <c r="Q4"/>
      <c r="R4"/>
      <c r="S4"/>
      <c r="W4" s="13">
        <v>32</v>
      </c>
      <c r="AD4" s="14"/>
    </row>
    <row r="5" spans="1:42" s="1" customFormat="1" ht="18.75" hidden="1" outlineLevel="1">
      <c r="A5" s="8"/>
      <c r="B5" s="8"/>
      <c r="C5" s="8">
        <f>VLOOKUP(C2,МО!$A$5:$G$59,7)</f>
        <v>6114002141</v>
      </c>
      <c r="E5" s="15"/>
      <c r="F5" s="15"/>
      <c r="G5" s="15"/>
      <c r="H5" s="15"/>
      <c r="I5" s="15"/>
      <c r="J5" s="15"/>
      <c r="L5" s="16"/>
      <c r="M5" s="17"/>
      <c r="N5" s="12"/>
      <c r="O5"/>
      <c r="P5"/>
      <c r="Q5"/>
      <c r="R5"/>
      <c r="S5"/>
      <c r="AD5" s="18" t="s">
        <v>6</v>
      </c>
      <c r="AE5" s="220" t="s">
        <v>7</v>
      </c>
      <c r="AF5" s="220"/>
      <c r="AG5" s="220"/>
      <c r="AH5" s="220"/>
      <c r="AI5" s="220"/>
    </row>
    <row r="6" spans="1:42" s="1" customFormat="1" ht="15.75" hidden="1" outlineLevel="1">
      <c r="A6" s="8"/>
      <c r="B6" s="8"/>
      <c r="E6" s="19"/>
      <c r="F6" s="19"/>
      <c r="G6" s="19"/>
      <c r="H6" s="19"/>
      <c r="I6" s="19"/>
      <c r="J6" s="19"/>
      <c r="K6" s="19"/>
      <c r="L6" s="19"/>
      <c r="N6" s="12"/>
      <c r="O6"/>
      <c r="P6"/>
      <c r="Q6"/>
      <c r="R6"/>
      <c r="S6"/>
      <c r="AD6" s="20" t="s">
        <v>8</v>
      </c>
      <c r="AE6" s="220" t="s">
        <v>9</v>
      </c>
      <c r="AF6" s="220"/>
      <c r="AG6" s="220"/>
      <c r="AH6" s="220"/>
      <c r="AI6" s="220"/>
      <c r="AL6" s="21">
        <v>32</v>
      </c>
    </row>
    <row r="7" spans="1:42" s="1" customFormat="1" ht="15.75" hidden="1" outlineLevel="1">
      <c r="A7" s="8"/>
      <c r="B7" s="8"/>
      <c r="E7" s="16"/>
      <c r="F7" s="16"/>
      <c r="G7" s="16"/>
      <c r="H7" s="16"/>
      <c r="I7" s="16"/>
      <c r="J7" s="16"/>
      <c r="K7" s="16"/>
      <c r="L7" s="16"/>
      <c r="M7" s="22"/>
      <c r="AD7" s="23" t="s">
        <v>10</v>
      </c>
      <c r="AE7" s="205" t="s">
        <v>11</v>
      </c>
      <c r="AF7" s="206"/>
      <c r="AG7" s="206"/>
      <c r="AH7" s="206"/>
      <c r="AI7" s="207"/>
    </row>
    <row r="8" spans="1:42" ht="15.75" customHeight="1" collapsed="1">
      <c r="A8" s="208" t="s">
        <v>12</v>
      </c>
      <c r="B8" s="208" t="s">
        <v>13</v>
      </c>
      <c r="C8" s="208" t="s">
        <v>14</v>
      </c>
      <c r="D8" s="24"/>
      <c r="E8" s="211" t="s">
        <v>15</v>
      </c>
      <c r="F8" s="214" t="s">
        <v>16</v>
      </c>
      <c r="G8" s="215"/>
      <c r="H8" s="215"/>
      <c r="I8" s="215"/>
      <c r="J8" s="215"/>
      <c r="K8" s="216"/>
      <c r="L8" s="217" t="s">
        <v>17</v>
      </c>
      <c r="M8" s="218"/>
      <c r="N8" s="218"/>
      <c r="O8" s="219"/>
      <c r="P8" s="217" t="s">
        <v>18</v>
      </c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9"/>
      <c r="AD8" s="18"/>
      <c r="AE8" s="220"/>
      <c r="AF8" s="220"/>
      <c r="AG8" s="220"/>
      <c r="AH8" s="220"/>
      <c r="AI8" s="220"/>
    </row>
    <row r="9" spans="1:42" ht="20.25" customHeight="1">
      <c r="A9" s="209"/>
      <c r="B9" s="209"/>
      <c r="C9" s="209"/>
      <c r="D9" s="25"/>
      <c r="E9" s="212"/>
      <c r="F9" s="214">
        <v>2022</v>
      </c>
      <c r="G9" s="216"/>
      <c r="H9" s="214">
        <v>2023</v>
      </c>
      <c r="I9" s="216"/>
      <c r="J9" s="214">
        <v>2024</v>
      </c>
      <c r="K9" s="216"/>
      <c r="L9" s="214">
        <v>2025</v>
      </c>
      <c r="M9" s="215"/>
      <c r="N9" s="215"/>
      <c r="O9" s="216"/>
      <c r="P9" s="214">
        <v>2026</v>
      </c>
      <c r="Q9" s="215"/>
      <c r="R9" s="215"/>
      <c r="S9" s="216"/>
      <c r="T9" s="214">
        <v>2027</v>
      </c>
      <c r="U9" s="215"/>
      <c r="V9" s="215"/>
      <c r="W9" s="216"/>
      <c r="X9" s="214">
        <v>2028</v>
      </c>
      <c r="Y9" s="215"/>
      <c r="Z9" s="215"/>
      <c r="AA9" s="216"/>
      <c r="AD9" s="26">
        <v>32</v>
      </c>
      <c r="AE9" s="220" t="s">
        <v>19</v>
      </c>
      <c r="AF9" s="220"/>
      <c r="AG9" s="220"/>
      <c r="AH9" s="220"/>
      <c r="AI9" s="220"/>
    </row>
    <row r="10" spans="1:42" ht="45">
      <c r="A10" s="209"/>
      <c r="B10" s="209"/>
      <c r="C10" s="209"/>
      <c r="D10" s="25"/>
      <c r="E10" s="213"/>
      <c r="F10" s="27" t="s">
        <v>20</v>
      </c>
      <c r="G10" s="27" t="s">
        <v>21</v>
      </c>
      <c r="H10" s="27" t="s">
        <v>20</v>
      </c>
      <c r="I10" s="27" t="s">
        <v>21</v>
      </c>
      <c r="J10" s="27" t="s">
        <v>20</v>
      </c>
      <c r="K10" s="27" t="s">
        <v>21</v>
      </c>
      <c r="L10" s="28" t="s">
        <v>20</v>
      </c>
      <c r="M10" s="28" t="s">
        <v>21</v>
      </c>
      <c r="N10" s="28" t="s">
        <v>22</v>
      </c>
      <c r="O10" s="28" t="s">
        <v>23</v>
      </c>
      <c r="P10" s="28" t="s">
        <v>20</v>
      </c>
      <c r="Q10" s="28" t="s">
        <v>21</v>
      </c>
      <c r="R10" s="28" t="s">
        <v>22</v>
      </c>
      <c r="S10" s="28" t="s">
        <v>23</v>
      </c>
      <c r="T10" s="28" t="s">
        <v>20</v>
      </c>
      <c r="U10" s="28" t="s">
        <v>21</v>
      </c>
      <c r="V10" s="28" t="s">
        <v>22</v>
      </c>
      <c r="W10" s="28" t="s">
        <v>23</v>
      </c>
      <c r="X10" s="28" t="s">
        <v>20</v>
      </c>
      <c r="Y10" s="28" t="s">
        <v>21</v>
      </c>
      <c r="Z10" s="28" t="s">
        <v>22</v>
      </c>
      <c r="AA10" s="28" t="s">
        <v>23</v>
      </c>
      <c r="AD10" s="26">
        <v>32</v>
      </c>
      <c r="AE10" s="29" t="s">
        <v>24</v>
      </c>
      <c r="AF10" s="29"/>
      <c r="AG10" s="29"/>
      <c r="AH10" s="29"/>
      <c r="AI10" s="29"/>
    </row>
    <row r="11" spans="1:42" s="30" customFormat="1" ht="12" hidden="1" outlineLevel="1">
      <c r="A11" s="210"/>
      <c r="B11" s="210"/>
      <c r="C11" s="210"/>
      <c r="D11" s="31"/>
      <c r="E11" s="32" t="s">
        <v>14</v>
      </c>
      <c r="F11" s="33">
        <f>VALUE(CONCATENATE(10,F9))</f>
        <v>102022</v>
      </c>
      <c r="G11" s="33">
        <f>VALUE(CONCATENATE(20,F9))</f>
        <v>202022</v>
      </c>
      <c r="H11" s="33">
        <f>VALUE(CONCATENATE(10,H9))</f>
        <v>102023</v>
      </c>
      <c r="I11" s="33">
        <f>VALUE(CONCATENATE(20,H9))</f>
        <v>202023</v>
      </c>
      <c r="J11" s="33">
        <f>VALUE(CONCATENATE(10,J9))</f>
        <v>102024</v>
      </c>
      <c r="K11" s="33">
        <f>VALUE(CONCATENATE(20,J9))</f>
        <v>202024</v>
      </c>
      <c r="L11" s="33">
        <f>VALUE(CONCATENATE(10,L9))</f>
        <v>102025</v>
      </c>
      <c r="M11" s="33">
        <f>VALUE(CONCATENATE(20,L9))</f>
        <v>202025</v>
      </c>
      <c r="N11" s="34">
        <f>VALUE(CONCATENATE(30,L9))</f>
        <v>302025</v>
      </c>
      <c r="O11" s="34">
        <f>VALUE(CONCATENATE(40,L9))</f>
        <v>402025</v>
      </c>
      <c r="P11" s="33">
        <f>VALUE(CONCATENATE(10,P9))</f>
        <v>102026</v>
      </c>
      <c r="Q11" s="33">
        <f>VALUE(CONCATENATE(20,P9))</f>
        <v>202026</v>
      </c>
      <c r="R11" s="34">
        <f>VALUE(CONCATENATE(30,P9))</f>
        <v>302026</v>
      </c>
      <c r="S11" s="34">
        <f>VALUE(CONCATENATE(40,P9))</f>
        <v>402026</v>
      </c>
      <c r="T11" s="33">
        <f>VALUE(CONCATENATE(10,T9))</f>
        <v>102027</v>
      </c>
      <c r="U11" s="33">
        <f>VALUE(CONCATENATE(20,T9))</f>
        <v>202027</v>
      </c>
      <c r="V11" s="34">
        <f>VALUE(CONCATENATE(30,T9))</f>
        <v>302027</v>
      </c>
      <c r="W11" s="34">
        <f>VALUE(CONCATENATE(40,T9))</f>
        <v>402027</v>
      </c>
      <c r="X11" s="33">
        <f>VALUE(CONCATENATE(10,X9))</f>
        <v>102028</v>
      </c>
      <c r="Y11" s="33">
        <f>VALUE(CONCATENATE(20,X9))</f>
        <v>202028</v>
      </c>
      <c r="Z11" s="33">
        <f>VALUE(CONCATENATE(30,X9))</f>
        <v>302028</v>
      </c>
      <c r="AA11" s="33">
        <f>VALUE(CONCATENATE(40,X9))</f>
        <v>402028</v>
      </c>
    </row>
    <row r="12" spans="1:42" ht="37.5" collapsed="1">
      <c r="A12" s="35">
        <v>100000</v>
      </c>
      <c r="B12" s="35">
        <f t="shared" ref="B12:B75" si="0">VALUE(CONCATENATE($A$2,$C$4,C12))</f>
        <v>140100000</v>
      </c>
      <c r="C12" s="35">
        <v>100000</v>
      </c>
      <c r="D12" s="35"/>
      <c r="E12" s="36" t="s">
        <v>25</v>
      </c>
      <c r="F12" s="37">
        <f>ROUND(SUM(F15,F16),3)</f>
        <v>3814187.5</v>
      </c>
      <c r="G12" s="38">
        <f>IF(VLOOKUP($B12,БД_Пром1МО_2024!$B$12:$AC$603,MATCH(G$11,БД_Пром1МО_2024!$F$11:$AA$11,0)+4,0)="","",VLOOKUP($B12,БД_Пром1МО_2024!$B$12:$AC$603,MATCH(G$11,БД_Пром1МО_2024!$F$11:$AA$11,0)+4,0))</f>
        <v>115.8</v>
      </c>
      <c r="H12" s="37">
        <f>ROUND(SUM(H15,H16),3)</f>
        <v>3059648</v>
      </c>
      <c r="I12" s="38">
        <f>IF(VLOOKUP($B12,БД_Пром1МО_2024!$B$12:$AC$603,MATCH(I$11,БД_Пром1МО_2024!$F$11:$AA$11,0)+4,0)="","",VLOOKUP($B12,БД_Пром1МО_2024!$B$12:$AC$603,MATCH(I$11,БД_Пром1МО_2024!$F$11:$AA$11,0)+4,0))</f>
        <v>100.6</v>
      </c>
      <c r="J12" s="37">
        <f>ROUND(SUM(J15,J16),3)</f>
        <v>3527201.8</v>
      </c>
      <c r="K12" s="38">
        <v>100.2</v>
      </c>
      <c r="L12" s="37">
        <f>ROUND(SUM(L15,L16),3)</f>
        <v>3136035.0090000001</v>
      </c>
      <c r="M12" s="39">
        <f>IFERROR(IF(J12,SUM(N12/J12*100),0),0)</f>
        <v>84.092450990470695</v>
      </c>
      <c r="N12" s="37">
        <f>ROUND(SUM(N15,N16),3)</f>
        <v>2966110.4449999998</v>
      </c>
      <c r="O12" s="39">
        <f>IFERROR(IF(N12=0,100,SUM(L12/N12*100)),0)</f>
        <v>105.72886840024597</v>
      </c>
      <c r="P12" s="37">
        <f>ROUND(SUM(P15,P16),3)</f>
        <v>3297900.8059999999</v>
      </c>
      <c r="Q12" s="39">
        <f>IFERROR(IF(L12,SUM(R12/L12*100),0),0)</f>
        <v>101.07474131836133</v>
      </c>
      <c r="R12" s="37">
        <f>ROUND(SUM(R15,R16),3)</f>
        <v>3169739.273</v>
      </c>
      <c r="S12" s="39">
        <f>IFERROR(IF(R12=0,100,SUM(P12/R12*100)),0)</f>
        <v>104.04328312084488</v>
      </c>
      <c r="T12" s="37">
        <f>ROUND(SUM(T15,T16),3)</f>
        <v>3523078.3859999999</v>
      </c>
      <c r="U12" s="39">
        <f>IFERROR(IF(P12,SUM(V12/P12*100),0),0)</f>
        <v>102.08427408959493</v>
      </c>
      <c r="V12" s="37">
        <f>ROUND(SUM(V15,V16),3)</f>
        <v>3366638.0980000002</v>
      </c>
      <c r="W12" s="39">
        <f>IFERROR(IF(V12=0,100,SUM(T12/V12*100)),0)</f>
        <v>104.64678065910724</v>
      </c>
      <c r="X12" s="37">
        <f>ROUND(SUM(X15,X16),3)</f>
        <v>3782322.25</v>
      </c>
      <c r="Y12" s="39">
        <f>IFERROR(IF(T12,SUM(Z12/T12*100),0),0)</f>
        <v>103.07733303439477</v>
      </c>
      <c r="Z12" s="37">
        <f>ROUND(SUM(Z15,Z16),3)</f>
        <v>3631495.2409999999</v>
      </c>
      <c r="AA12" s="39">
        <f>IFERROR(IF(Z12=0,100,SUM(X12/Z12*100)),0)</f>
        <v>104.15330322609665</v>
      </c>
      <c r="AD12" s="1" t="s">
        <v>26</v>
      </c>
    </row>
    <row r="13" spans="1:42" ht="47.25" hidden="1">
      <c r="A13" s="35">
        <v>100001</v>
      </c>
      <c r="B13" s="35">
        <f t="shared" si="0"/>
        <v>140750000</v>
      </c>
      <c r="C13" s="35">
        <v>750000</v>
      </c>
      <c r="D13" s="35">
        <v>30005</v>
      </c>
      <c r="E13" s="40" t="s">
        <v>27</v>
      </c>
      <c r="F13" s="41"/>
      <c r="G13" s="42">
        <v>115.8</v>
      </c>
      <c r="H13" s="41"/>
      <c r="I13" s="42">
        <v>100.6</v>
      </c>
      <c r="J13" s="41"/>
      <c r="K13" s="41"/>
      <c r="L13" s="41"/>
      <c r="M13" s="43"/>
      <c r="N13" s="41"/>
      <c r="O13" s="43"/>
      <c r="P13" s="41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D13" s="204" t="s">
        <v>28</v>
      </c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</row>
    <row r="14" spans="1:42" s="44" customFormat="1" ht="63">
      <c r="A14" s="45">
        <v>100010</v>
      </c>
      <c r="B14" s="35">
        <f t="shared" si="0"/>
        <v>140750001</v>
      </c>
      <c r="C14" s="35">
        <v>750001</v>
      </c>
      <c r="D14" s="45"/>
      <c r="E14" s="46" t="s">
        <v>29</v>
      </c>
      <c r="F14" s="47">
        <f>ROUND(SUM(F22,F74,F512,F553,F23,F75,F513,F554),3)</f>
        <v>3814187.5</v>
      </c>
      <c r="G14" s="48"/>
      <c r="H14" s="47">
        <f>ROUND(SUM(H22,H74,H512,H553,H23,H75,H513,H554),3)</f>
        <v>3059648</v>
      </c>
      <c r="I14" s="48"/>
      <c r="J14" s="47">
        <f>ROUND(SUM(J22,J74,J512,J553,J23,J75,J513,J554),3)</f>
        <v>3527201.8</v>
      </c>
      <c r="K14" s="48"/>
      <c r="L14" s="47">
        <f>ROUND(SUM(L22,L74,L512,L553,L23,L75,L513,L554),3)</f>
        <v>3136035.0090000001</v>
      </c>
      <c r="M14" s="48"/>
      <c r="N14" s="47">
        <f>ROUND(SUM(N22,N74,N512,N553,N23,N75,N513,N554),3)</f>
        <v>2966110.4449999998</v>
      </c>
      <c r="O14" s="48"/>
      <c r="P14" s="47">
        <f>ROUND(SUM(P22,P74,P512,P553,P23,P75,P513,P554),3)</f>
        <v>3297900.8059999999</v>
      </c>
      <c r="Q14" s="48"/>
      <c r="R14" s="47">
        <f>ROUND(SUM(R22,R74,R512,R553,R23,R75,R513,R554),3)</f>
        <v>3169739.273</v>
      </c>
      <c r="S14" s="48"/>
      <c r="T14" s="47">
        <f>ROUND(SUM(T22,T74,T512,T553,T23,T75,T513,T554),3)</f>
        <v>3523078.3859999999</v>
      </c>
      <c r="U14" s="48"/>
      <c r="V14" s="47">
        <f>ROUND(SUM(V22,V74,V512,V553,V23,V75,V513,V554),3)</f>
        <v>3366638.0980000002</v>
      </c>
      <c r="W14" s="48"/>
      <c r="X14" s="47">
        <f>ROUND(SUM(X22,X74,X512,X553,X23,X75,X513,X554),3)</f>
        <v>3782322.25</v>
      </c>
      <c r="Y14" s="48"/>
      <c r="Z14" s="47">
        <f>ROUND(SUM(Z22,Z74,Z512,Z553,Z23,Z75,Z513,Z554),3)</f>
        <v>3631495.2409999999</v>
      </c>
      <c r="AA14" s="48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</row>
    <row r="15" spans="1:42" s="44" customFormat="1" ht="15.75">
      <c r="A15" s="45">
        <v>100020</v>
      </c>
      <c r="B15" s="35">
        <f t="shared" si="0"/>
        <v>140100010</v>
      </c>
      <c r="C15" s="45">
        <v>100010</v>
      </c>
      <c r="D15" s="45"/>
      <c r="E15" s="50" t="s">
        <v>30</v>
      </c>
      <c r="F15" s="51">
        <f t="shared" ref="F15:F16" si="1">ROUND(SUM(F22,F74,F512,F553),3)</f>
        <v>712819.5</v>
      </c>
      <c r="G15" s="52" t="str">
        <f>IF(VLOOKUP($B15,БД_Пром1МО_2024!$B$12:$AC$603,MATCH(G$11,БД_Пром1МО_2024!$F$11:$AA$11,0)+4,0)="","",VLOOKUP($B15,БД_Пром1МО_2024!$B$12:$AC$603,MATCH(G$11,БД_Пром1МО_2024!$F$11:$AA$11,0)+4,0))</f>
        <v/>
      </c>
      <c r="H15" s="51">
        <f t="shared" ref="H15:H16" si="2">ROUND(SUM(H22,H74,H512,H553),3)</f>
        <v>197150</v>
      </c>
      <c r="I15" s="52">
        <f>IF(VLOOKUP($B15,БД_Пром1МО_2024!$B$12:$AC$603,MATCH(I$11,БД_Пром1МО_2024!$F$11:$AA$11,0)+4,0)="","",VLOOKUP($B15,БД_Пром1МО_2024!$B$12:$AC$603,MATCH(I$11,БД_Пром1МО_2024!$F$11:$AA$11,0)+4,0))</f>
        <v>109.29408469398997</v>
      </c>
      <c r="J15" s="51">
        <f t="shared" ref="J15:J16" si="3">ROUND(SUM(J22,J74,J512,J553),3)</f>
        <v>203587.8</v>
      </c>
      <c r="K15" s="52"/>
      <c r="L15" s="51">
        <f t="shared" ref="L15:L16" si="4">ROUND(SUM(L22,L74,L512,L553),3)</f>
        <v>133821.12400000001</v>
      </c>
      <c r="M15" s="53">
        <f>IF(J15,N15/J15*100,0)</f>
        <v>63.676737014693416</v>
      </c>
      <c r="N15" s="51">
        <f t="shared" ref="N15:N16" si="5">ROUND(SUM(N22,N74,N512,N553),3)</f>
        <v>129638.068</v>
      </c>
      <c r="O15" s="53">
        <f>IF(N15,L15/N15*100,100)</f>
        <v>103.2267188677943</v>
      </c>
      <c r="P15" s="51">
        <f t="shared" ref="P15:P16" si="6">ROUND(SUM(P22,P74,P512,P553),3)</f>
        <v>138701.70499999999</v>
      </c>
      <c r="Q15" s="53">
        <f>IF(L15,SUM(R15/L15*100),0)</f>
        <v>98.37248340553468</v>
      </c>
      <c r="R15" s="51">
        <f t="shared" ref="R15:R16" si="7">ROUND(SUM(R22,R74,R512,R553),3)</f>
        <v>131643.163</v>
      </c>
      <c r="S15" s="53">
        <f>IF(R15,P15/R15*100,100)</f>
        <v>105.36187511690218</v>
      </c>
      <c r="T15" s="51">
        <f t="shared" ref="T15:T16" si="8">ROUND(SUM(T22,T74,T512,T553),3)</f>
        <v>144119.65100000001</v>
      </c>
      <c r="U15" s="53">
        <f>IF(P15,SUM(V15/P15*100),0)</f>
        <v>99.753696611011392</v>
      </c>
      <c r="V15" s="51">
        <f t="shared" ref="V15:V16" si="9">ROUND(SUM(V22,V74,V512,V553),3)</f>
        <v>138360.07800000001</v>
      </c>
      <c r="W15" s="53">
        <f>IF(V15,T15/V15*100,100)</f>
        <v>104.16274194352506</v>
      </c>
      <c r="X15" s="51">
        <f t="shared" ref="X15:X16" si="10">ROUND(SUM(X22,X74,X512,X553),3)</f>
        <v>149283.43900000001</v>
      </c>
      <c r="Y15" s="53">
        <f>IF(T15,SUM(Z15/T15*100),0)</f>
        <v>99.912119548499305</v>
      </c>
      <c r="Z15" s="51">
        <f t="shared" ref="Z15:Z16" si="11">ROUND(SUM(Z22,Z74,Z512,Z553),3)</f>
        <v>143992.99799999999</v>
      </c>
      <c r="AA15" s="53">
        <f>IF(Z15,X15/Z15*100,100)</f>
        <v>103.67409601402981</v>
      </c>
      <c r="AD15" s="54" t="s">
        <v>31</v>
      </c>
    </row>
    <row r="16" spans="1:42" s="44" customFormat="1" ht="18.75" customHeight="1">
      <c r="A16" s="45">
        <v>100030</v>
      </c>
      <c r="B16" s="35">
        <f t="shared" si="0"/>
        <v>140100020</v>
      </c>
      <c r="C16" s="45">
        <v>100020</v>
      </c>
      <c r="D16" s="55"/>
      <c r="E16" s="56" t="s">
        <v>32</v>
      </c>
      <c r="F16" s="57">
        <f t="shared" si="1"/>
        <v>3101368</v>
      </c>
      <c r="G16" s="58">
        <f>IF(VLOOKUP($B16,БД_Пром1МО_2024!$B$12:$AC$603,MATCH(G$11,БД_Пром1МО_2024!$F$11:$AA$11,0)+4,0)="","",VLOOKUP($B16,БД_Пром1МО_2024!$B$12:$AC$603,MATCH(G$11,БД_Пром1МО_2024!$F$11:$AA$11,0)+4,0))</f>
        <v>117</v>
      </c>
      <c r="H16" s="57">
        <f t="shared" si="2"/>
        <v>2862498</v>
      </c>
      <c r="I16" s="58">
        <f>IF(VLOOKUP($B16,БД_Пром1МО_2024!$B$12:$AC$603,MATCH(I$11,БД_Пром1МО_2024!$F$11:$AA$11,0)+4,0)="","",VLOOKUP($B16,БД_Пром1МО_2024!$B$12:$AC$603,MATCH(I$11,БД_Пром1МО_2024!$F$11:$AA$11,0)+4,0))</f>
        <v>101.3</v>
      </c>
      <c r="J16" s="57">
        <f t="shared" si="3"/>
        <v>3323614</v>
      </c>
      <c r="K16" s="58">
        <v>102.1</v>
      </c>
      <c r="L16" s="57">
        <f t="shared" si="4"/>
        <v>3002213.8849999998</v>
      </c>
      <c r="M16" s="59">
        <f>IFERROR(IF(J16,N16/J16*100,0),0)</f>
        <v>85.343014471596277</v>
      </c>
      <c r="N16" s="57">
        <f t="shared" si="5"/>
        <v>2836472.3769999999</v>
      </c>
      <c r="O16" s="59">
        <f>IFERROR(IF(N16,L16/N16*100,100),0)</f>
        <v>105.8432265846811</v>
      </c>
      <c r="P16" s="57">
        <f t="shared" si="6"/>
        <v>3159199.1009999998</v>
      </c>
      <c r="Q16" s="59">
        <f>IFERROR(IF(L16,R16/L16*100,0),0)</f>
        <v>101.19519216066779</v>
      </c>
      <c r="R16" s="57">
        <f t="shared" si="7"/>
        <v>3038096.11</v>
      </c>
      <c r="S16" s="59">
        <f>IFERROR(IF(R16,P16/R16*100,100),0)</f>
        <v>103.98614746259625</v>
      </c>
      <c r="T16" s="57">
        <f t="shared" si="8"/>
        <v>3378958.7349999999</v>
      </c>
      <c r="U16" s="59">
        <f>IFERROR(IF(P16,V16/P16*100,0),0)</f>
        <v>102.18659593116921</v>
      </c>
      <c r="V16" s="57">
        <f t="shared" si="9"/>
        <v>3228278.02</v>
      </c>
      <c r="W16" s="59">
        <f>IFERROR(IF(V16,T16/V16*100,100),0)</f>
        <v>104.66752597101285</v>
      </c>
      <c r="X16" s="57">
        <f t="shared" si="10"/>
        <v>3633038.8110000002</v>
      </c>
      <c r="Y16" s="59">
        <f>IFERROR(IF(T16,Z16/T16*100,0),0)</f>
        <v>103.21233600386066</v>
      </c>
      <c r="Z16" s="57">
        <f t="shared" si="11"/>
        <v>3487502.2429999998</v>
      </c>
      <c r="AA16" s="59">
        <f>IFERROR(IF(Z16,X16/Z16*100,100),0)</f>
        <v>104.17308887161627</v>
      </c>
      <c r="AD16" s="54" t="s">
        <v>33</v>
      </c>
    </row>
    <row r="17" spans="1:30" s="44" customFormat="1" ht="15.75">
      <c r="A17" s="45">
        <v>100031</v>
      </c>
      <c r="B17" s="35">
        <f t="shared" si="0"/>
        <v>140751000</v>
      </c>
      <c r="C17" s="45">
        <v>751000</v>
      </c>
      <c r="D17" s="60">
        <v>32097</v>
      </c>
      <c r="E17" s="61" t="s">
        <v>34</v>
      </c>
      <c r="F17" s="57"/>
      <c r="G17" s="62">
        <v>117</v>
      </c>
      <c r="H17" s="57"/>
      <c r="I17" s="62">
        <v>101.3</v>
      </c>
      <c r="J17" s="57"/>
      <c r="K17" s="62">
        <v>102.1</v>
      </c>
      <c r="L17" s="57"/>
      <c r="M17" s="59"/>
      <c r="N17" s="57"/>
      <c r="O17" s="59"/>
      <c r="P17" s="57"/>
      <c r="Q17" s="59"/>
      <c r="R17" s="57"/>
      <c r="S17" s="59"/>
      <c r="T17" s="57"/>
      <c r="U17" s="59"/>
      <c r="V17" s="57"/>
      <c r="W17" s="59"/>
      <c r="X17" s="57"/>
      <c r="Y17" s="59"/>
      <c r="Z17" s="57"/>
      <c r="AA17" s="59"/>
      <c r="AD17" s="54"/>
    </row>
    <row r="18" spans="1:30" s="44" customFormat="1" ht="15.75">
      <c r="A18" s="45">
        <v>100040</v>
      </c>
      <c r="B18" s="35">
        <f t="shared" si="0"/>
        <v>140</v>
      </c>
      <c r="C18" s="45"/>
      <c r="D18" s="45"/>
      <c r="E18" s="63" t="s">
        <v>35</v>
      </c>
      <c r="F18" s="48"/>
      <c r="G18" s="48"/>
      <c r="H18" s="47"/>
      <c r="I18" s="48"/>
      <c r="J18" s="47"/>
      <c r="K18" s="48"/>
      <c r="L18" s="47"/>
      <c r="M18" s="48"/>
      <c r="N18" s="47"/>
      <c r="O18" s="48"/>
      <c r="P18" s="47"/>
      <c r="Q18" s="48"/>
      <c r="R18" s="47"/>
      <c r="S18" s="48"/>
      <c r="T18" s="47"/>
      <c r="U18" s="48"/>
      <c r="V18" s="47"/>
      <c r="W18" s="48"/>
      <c r="X18" s="47"/>
      <c r="Y18" s="48"/>
      <c r="Z18" s="47"/>
      <c r="AA18" s="48"/>
    </row>
    <row r="19" spans="1:30" ht="18.75">
      <c r="A19" s="35">
        <v>100050</v>
      </c>
      <c r="B19" s="35">
        <f t="shared" si="0"/>
        <v>140200000</v>
      </c>
      <c r="C19" s="35">
        <v>200000</v>
      </c>
      <c r="D19" s="35"/>
      <c r="E19" s="64" t="s">
        <v>36</v>
      </c>
      <c r="F19" s="37">
        <f>ROUND(SUM(F22,F23),3)</f>
        <v>1489665.5</v>
      </c>
      <c r="G19" s="38" t="str">
        <f>IF(VLOOKUP($B19,БД_Пром1МО_2024!$B$12:$AC$603,MATCH(G$11,БД_Пром1МО_2024!$F$11:$AA$11,0)+4,0)="","",VLOOKUP($B19,БД_Пром1МО_2024!$B$12:$AC$603,MATCH(G$11,БД_Пром1МО_2024!$F$11:$AA$11,0)+4,0))</f>
        <v/>
      </c>
      <c r="H19" s="37">
        <f>ROUND(SUM(H22,H23),3)</f>
        <v>714300</v>
      </c>
      <c r="I19" s="38">
        <f>IF(VLOOKUP($B19,БД_Пром1МО_2024!$B$12:$AC$603,MATCH(I$11,БД_Пром1МО_2024!$F$11:$AA$11,0)+4,0)="","",VLOOKUP($B19,БД_Пром1МО_2024!$B$12:$AC$603,MATCH(I$11,БД_Пром1МО_2024!$F$11:$AA$11,0)+4,0))</f>
        <v>54.295577065788301</v>
      </c>
      <c r="J19" s="37">
        <f>ROUND(SUM(J22,J23),3)</f>
        <v>507522.8</v>
      </c>
      <c r="K19" s="38">
        <f>IF(VLOOKUP($B19,БД_Пром1МО_2024!$B$12:$AC$603,MATCH(K$11,БД_Пром1МО_2024!$F$11:$AA$11,0)+4,0)="","",VLOOKUP($B19,БД_Пром1МО_2024!$B$12:$AC$603,MATCH(K$11,БД_Пром1МО_2024!$F$11:$AA$11,0)+4,0))</f>
        <v>93.207255818896783</v>
      </c>
      <c r="L19" s="37">
        <f>ROUND(SUM(L22,L23),3)</f>
        <v>439109.85</v>
      </c>
      <c r="M19" s="39">
        <f>IFERROR(IF(AND(J19=0,O19=0),0,(IF(AND(J19&gt;0,O19=0),L19/J19/100*10000,IF(AND(J19=0,O19&gt;0),0,L19/J19/O19*10000)))),0)</f>
        <v>84.171673272609624</v>
      </c>
      <c r="N19" s="37">
        <f>ROUND(SUM(N22,N23),3)</f>
        <v>427190.43300000002</v>
      </c>
      <c r="O19" s="39">
        <f>IFERROR(IF(N19,L19/N19*100,100),0)</f>
        <v>102.79018818757113</v>
      </c>
      <c r="P19" s="37">
        <f>ROUND(SUM(P22,P23),3)</f>
        <v>445545.69400000002</v>
      </c>
      <c r="Q19" s="39">
        <f>IFERROR(IF(L19,SUM(R19/L19*100),0),0)</f>
        <v>96.278070737880299</v>
      </c>
      <c r="R19" s="37">
        <f>ROUND(SUM(R22,R23),3)</f>
        <v>422766.49200000003</v>
      </c>
      <c r="S19" s="39">
        <f>IFERROR(IF(R19,P19/R19*100,100),0)</f>
        <v>105.38812853692292</v>
      </c>
      <c r="T19" s="37">
        <f>ROUND(SUM(T22,T23),3)</f>
        <v>453322.65600000002</v>
      </c>
      <c r="U19" s="39">
        <f>IFERROR(IF(P19,SUM(V19/P19*100),0),0)</f>
        <v>97.719507754910538</v>
      </c>
      <c r="V19" s="37">
        <f>ROUND(SUM(V22,V23),3)</f>
        <v>435385.05900000001</v>
      </c>
      <c r="W19" s="39">
        <f>IFERROR(IF(V19,T19/V19*100,100),0)</f>
        <v>104.11993857602727</v>
      </c>
      <c r="X19" s="37">
        <f>ROUND(SUM(X22,X23),3)</f>
        <v>462890.73200000002</v>
      </c>
      <c r="Y19" s="39">
        <f>IFERROR(IF(T19,SUM(Z19/T19*100),0),0)</f>
        <v>98.539690017169576</v>
      </c>
      <c r="Z19" s="37">
        <f>ROUND(SUM(Z22,Z23),3)</f>
        <v>446702.74</v>
      </c>
      <c r="AA19" s="39">
        <f>IFERROR(IF(Z19,X19/Z19*100,100),0)</f>
        <v>103.62388464418196</v>
      </c>
      <c r="AD19" s="1" t="s">
        <v>37</v>
      </c>
    </row>
    <row r="20" spans="1:30" ht="15.75">
      <c r="A20" s="35">
        <v>100051</v>
      </c>
      <c r="B20" s="35">
        <f t="shared" si="0"/>
        <v>140752000</v>
      </c>
      <c r="C20" s="35">
        <v>752000</v>
      </c>
      <c r="D20" s="35">
        <v>30576</v>
      </c>
      <c r="E20" s="40" t="s">
        <v>34</v>
      </c>
      <c r="F20" s="42">
        <v>0</v>
      </c>
      <c r="G20" s="65"/>
      <c r="H20" s="42">
        <v>0</v>
      </c>
      <c r="I20" s="65"/>
      <c r="J20" s="42">
        <v>0</v>
      </c>
      <c r="K20" s="65"/>
      <c r="L20" s="66"/>
      <c r="M20" s="65"/>
      <c r="N20" s="66"/>
      <c r="O20" s="65"/>
      <c r="P20" s="66"/>
      <c r="Q20" s="65"/>
      <c r="R20" s="66"/>
      <c r="S20" s="65"/>
      <c r="T20" s="66"/>
      <c r="U20" s="65"/>
      <c r="V20" s="66"/>
      <c r="W20" s="65"/>
      <c r="X20" s="66"/>
      <c r="Y20" s="65"/>
      <c r="Z20" s="66"/>
      <c r="AA20" s="65"/>
      <c r="AD20" s="1"/>
    </row>
    <row r="21" spans="1:30" s="44" customFormat="1" ht="63">
      <c r="A21" s="45">
        <v>100060</v>
      </c>
      <c r="B21" s="35">
        <f t="shared" si="0"/>
        <v>140</v>
      </c>
      <c r="C21" s="45"/>
      <c r="D21" s="45"/>
      <c r="E21" s="67" t="s">
        <v>38</v>
      </c>
      <c r="F21" s="47">
        <f>ROUND(SUM(F28,F43,F58,F29,F44,F59),3)</f>
        <v>1489665.5</v>
      </c>
      <c r="G21" s="48"/>
      <c r="H21" s="47">
        <f>ROUND(SUM(H28,H43,H58,H29,H44,H59),3)</f>
        <v>714300</v>
      </c>
      <c r="I21" s="48"/>
      <c r="J21" s="47">
        <f>ROUND(SUM(J28,J43,J58,J29,J44,J59),3)</f>
        <v>507522.8</v>
      </c>
      <c r="K21" s="48"/>
      <c r="L21" s="47">
        <f>ROUND(SUM(L28,L43,L58,L29,L44,L59),3)</f>
        <v>439109.85</v>
      </c>
      <c r="M21" s="48"/>
      <c r="N21" s="47">
        <f>ROUND(SUM(N28,N43,N58,N29,N44,N59),3)</f>
        <v>427190.43300000002</v>
      </c>
      <c r="O21" s="48"/>
      <c r="P21" s="47">
        <f>ROUND(SUM(P28,P43,P58,P29,P44,P59),3)</f>
        <v>445545.69400000002</v>
      </c>
      <c r="Q21" s="48"/>
      <c r="R21" s="47">
        <f>ROUND(SUM(R28,R43,R58,R29,R44,R59),3)</f>
        <v>422766.49200000003</v>
      </c>
      <c r="S21" s="48"/>
      <c r="T21" s="47">
        <f>ROUND(SUM(T28,T43,T58,T29,T44,T59),3)</f>
        <v>453322.65600000002</v>
      </c>
      <c r="U21" s="48"/>
      <c r="V21" s="47">
        <f>ROUND(SUM(V28,V43,V58,V29,V44,V59),3)</f>
        <v>435385.05900000001</v>
      </c>
      <c r="W21" s="48"/>
      <c r="X21" s="47">
        <f>ROUND(SUM(X28,X43,X58,X29,X44,X59),3)</f>
        <v>462890.73200000002</v>
      </c>
      <c r="Y21" s="48"/>
      <c r="Z21" s="47">
        <f>ROUND(SUM(Z28,Z43,Z58,Z29,Z44,Z59),3)</f>
        <v>446702.74</v>
      </c>
      <c r="AA21" s="48"/>
    </row>
    <row r="22" spans="1:30" s="44" customFormat="1" ht="15.75">
      <c r="A22" s="45">
        <v>100070</v>
      </c>
      <c r="B22" s="35">
        <f t="shared" si="0"/>
        <v>140200010</v>
      </c>
      <c r="C22" s="45">
        <v>200010</v>
      </c>
      <c r="D22" s="45"/>
      <c r="E22" s="50" t="s">
        <v>30</v>
      </c>
      <c r="F22" s="51">
        <f t="shared" ref="F22:F23" si="12">ROUND(SUM(F28,F43,F58),3)</f>
        <v>712819.5</v>
      </c>
      <c r="G22" s="53"/>
      <c r="H22" s="51">
        <f t="shared" ref="H22:H23" si="13">ROUND(SUM(H28,H43,H58),3)</f>
        <v>197150</v>
      </c>
      <c r="I22" s="53"/>
      <c r="J22" s="51">
        <f t="shared" ref="J22:J23" si="14">ROUND(SUM(J28,J43,J58),3)</f>
        <v>203587.8</v>
      </c>
      <c r="K22" s="53"/>
      <c r="L22" s="51">
        <f t="shared" ref="L22:L23" si="15">ROUND(SUM(L28,L43,L58),3)</f>
        <v>133821.12400000001</v>
      </c>
      <c r="M22" s="53">
        <f t="shared" ref="M22:M23" si="16">IFERROR(IF(J22,N22/J22*100,0),0)</f>
        <v>63.676737014693416</v>
      </c>
      <c r="N22" s="51">
        <f t="shared" ref="N22:N23" si="17">ROUND(SUM(N28,N43,N58),3)</f>
        <v>129638.068</v>
      </c>
      <c r="O22" s="53">
        <f t="shared" ref="O22:O80" si="18">IFERROR(IF(N22,L22/N22*100,100),0)</f>
        <v>103.2267188677943</v>
      </c>
      <c r="P22" s="51">
        <f t="shared" ref="P22:P23" si="19">ROUND(SUM(P28,P43,P58),3)</f>
        <v>138701.70499999999</v>
      </c>
      <c r="Q22" s="53">
        <f t="shared" ref="Q22:Q23" si="20">IFERROR(IF(L22,R22/L22*100,0),0)</f>
        <v>98.37248340553468</v>
      </c>
      <c r="R22" s="51">
        <f t="shared" ref="R22:R23" si="21">ROUND(SUM(R28,R43,R58),3)</f>
        <v>131643.163</v>
      </c>
      <c r="S22" s="53">
        <f t="shared" ref="S22:S80" si="22">IFERROR(IF(R22,P22/R22*100,100),0)</f>
        <v>105.36187511690218</v>
      </c>
      <c r="T22" s="51">
        <f t="shared" ref="T22:T23" si="23">ROUND(SUM(T28,T43,T58),3)</f>
        <v>144119.65100000001</v>
      </c>
      <c r="U22" s="53">
        <f t="shared" ref="U22:U23" si="24">IFERROR(IF(P22,V22/P22*100,0),0)</f>
        <v>99.753696611011392</v>
      </c>
      <c r="V22" s="51">
        <f t="shared" ref="V22:V23" si="25">ROUND(SUM(V28,V43,V58),3)</f>
        <v>138360.07800000001</v>
      </c>
      <c r="W22" s="53">
        <f t="shared" ref="W22:W23" si="26">IFERROR(IF(V22,T22/V22*100,100),0)</f>
        <v>104.16274194352506</v>
      </c>
      <c r="X22" s="51">
        <f t="shared" ref="X22:X23" si="27">ROUND(SUM(X28,X43,X58),3)</f>
        <v>149283.43900000001</v>
      </c>
      <c r="Y22" s="53">
        <f>IFERROR(IF(T22,SUM(Z22/T22*100),0),0)</f>
        <v>99.912119548499305</v>
      </c>
      <c r="Z22" s="51">
        <f t="shared" ref="Z22:Z23" si="28">ROUND(SUM(Z28,Z43,Z58),3)</f>
        <v>143992.99799999999</v>
      </c>
      <c r="AA22" s="53">
        <f t="shared" ref="AA22:AA80" si="29">IFERROR(IF(Z22,X22/Z22*100,100),0)</f>
        <v>103.67409601402981</v>
      </c>
      <c r="AD22" s="54" t="s">
        <v>39</v>
      </c>
    </row>
    <row r="23" spans="1:30" s="44" customFormat="1" ht="15.75">
      <c r="A23" s="45">
        <v>100080</v>
      </c>
      <c r="B23" s="35">
        <f t="shared" si="0"/>
        <v>140200020</v>
      </c>
      <c r="C23" s="45">
        <v>200020</v>
      </c>
      <c r="D23" s="45"/>
      <c r="E23" s="56" t="s">
        <v>32</v>
      </c>
      <c r="F23" s="57">
        <f t="shared" si="12"/>
        <v>776846</v>
      </c>
      <c r="G23" s="59"/>
      <c r="H23" s="57">
        <f t="shared" si="13"/>
        <v>517150</v>
      </c>
      <c r="I23" s="59"/>
      <c r="J23" s="57">
        <f t="shared" si="14"/>
        <v>303935</v>
      </c>
      <c r="K23" s="59"/>
      <c r="L23" s="57">
        <f t="shared" si="15"/>
        <v>305288.72600000002</v>
      </c>
      <c r="M23" s="59">
        <f t="shared" si="16"/>
        <v>97.899999999999991</v>
      </c>
      <c r="N23" s="57">
        <f t="shared" si="17"/>
        <v>297552.36499999999</v>
      </c>
      <c r="O23" s="59">
        <f t="shared" si="18"/>
        <v>102.5999998353231</v>
      </c>
      <c r="P23" s="57">
        <f t="shared" si="19"/>
        <v>306843.989</v>
      </c>
      <c r="Q23" s="59">
        <f t="shared" si="20"/>
        <v>95.359999962789317</v>
      </c>
      <c r="R23" s="57">
        <f t="shared" si="21"/>
        <v>291123.32900000003</v>
      </c>
      <c r="S23" s="59">
        <f t="shared" si="22"/>
        <v>105.40000008037829</v>
      </c>
      <c r="T23" s="57">
        <f t="shared" si="23"/>
        <v>309203.005</v>
      </c>
      <c r="U23" s="59">
        <f t="shared" si="24"/>
        <v>96.799999885283725</v>
      </c>
      <c r="V23" s="57">
        <f t="shared" si="25"/>
        <v>297024.98100000003</v>
      </c>
      <c r="W23" s="59">
        <f t="shared" si="26"/>
        <v>104.09999992559547</v>
      </c>
      <c r="X23" s="57">
        <f t="shared" si="27"/>
        <v>313607.29300000001</v>
      </c>
      <c r="Y23" s="59">
        <f>IFERROR(IF(T23,Z23/T23*100,0),0)</f>
        <v>97.900000033958278</v>
      </c>
      <c r="Z23" s="57">
        <f t="shared" si="28"/>
        <v>302709.74200000003</v>
      </c>
      <c r="AA23" s="59">
        <f t="shared" si="29"/>
        <v>103.60000009514063</v>
      </c>
      <c r="AD23" s="54" t="s">
        <v>40</v>
      </c>
    </row>
    <row r="24" spans="1:30" s="44" customFormat="1" ht="15.75">
      <c r="A24" s="45">
        <v>100081</v>
      </c>
      <c r="B24" s="35">
        <f t="shared" si="0"/>
        <v>140753000</v>
      </c>
      <c r="C24" s="45">
        <v>753000</v>
      </c>
      <c r="D24" s="60">
        <v>32136</v>
      </c>
      <c r="E24" s="61" t="s">
        <v>34</v>
      </c>
      <c r="F24" s="62">
        <v>0</v>
      </c>
      <c r="G24" s="59"/>
      <c r="H24" s="62">
        <v>0</v>
      </c>
      <c r="I24" s="59"/>
      <c r="J24" s="62">
        <v>0</v>
      </c>
      <c r="K24" s="59"/>
      <c r="L24" s="57"/>
      <c r="M24" s="59"/>
      <c r="N24" s="57"/>
      <c r="O24" s="59"/>
      <c r="P24" s="57"/>
      <c r="Q24" s="59"/>
      <c r="R24" s="57"/>
      <c r="S24" s="59"/>
      <c r="T24" s="57"/>
      <c r="U24" s="59"/>
      <c r="V24" s="57"/>
      <c r="W24" s="59"/>
      <c r="X24" s="57"/>
      <c r="Y24" s="59"/>
      <c r="Z24" s="57"/>
      <c r="AA24" s="59"/>
      <c r="AD24" s="54"/>
    </row>
    <row r="25" spans="1:30" s="44" customFormat="1" ht="15.75">
      <c r="A25" s="45">
        <v>100090</v>
      </c>
      <c r="B25" s="35">
        <f t="shared" si="0"/>
        <v>140</v>
      </c>
      <c r="C25" s="45"/>
      <c r="D25" s="45"/>
      <c r="E25" s="68" t="s">
        <v>41</v>
      </c>
      <c r="F25" s="59"/>
      <c r="G25" s="59"/>
      <c r="H25" s="57"/>
      <c r="I25" s="59"/>
      <c r="J25" s="57"/>
      <c r="K25" s="59"/>
      <c r="L25" s="57"/>
      <c r="M25" s="59"/>
      <c r="N25" s="57"/>
      <c r="O25" s="59"/>
      <c r="P25" s="57"/>
      <c r="Q25" s="59"/>
      <c r="R25" s="57"/>
      <c r="S25" s="59"/>
      <c r="T25" s="57"/>
      <c r="U25" s="59"/>
      <c r="V25" s="57"/>
      <c r="W25" s="59"/>
      <c r="X25" s="57"/>
      <c r="Y25" s="59"/>
      <c r="Z25" s="57"/>
      <c r="AA25" s="59"/>
    </row>
    <row r="26" spans="1:30" ht="18.75">
      <c r="A26" s="35">
        <v>100100</v>
      </c>
      <c r="B26" s="35">
        <f t="shared" si="0"/>
        <v>140201000</v>
      </c>
      <c r="C26" s="35">
        <v>201000</v>
      </c>
      <c r="D26" s="35"/>
      <c r="E26" s="64" t="s">
        <v>42</v>
      </c>
      <c r="F26" s="69">
        <f>ROUND(SUM(F28,F29),3)</f>
        <v>1475238.5</v>
      </c>
      <c r="G26" s="38" t="str">
        <f>IF(VLOOKUP($B26,БД_Пром1МО_2024!$B$12:$AC$603,MATCH(G$11,БД_Пром1МО_2024!$F$11:$AA$11,0)+4,0)="","",VLOOKUP($B26,БД_Пром1МО_2024!$B$12:$AC$603,MATCH(G$11,БД_Пром1МО_2024!$F$11:$AA$11,0)+4,0))</f>
        <v/>
      </c>
      <c r="H26" s="69">
        <f>ROUND(SUM(H28,H29),3)</f>
        <v>705910</v>
      </c>
      <c r="I26" s="38">
        <f>IF(VLOOKUP($B26,БД_Пром1МО_2024!$B$12:$AC$603,MATCH(I$11,БД_Пром1МО_2024!$F$11:$AA$11,0)+4,0)="","",VLOOKUP($B26,БД_Пром1МО_2024!$B$12:$AC$603,MATCH(I$11,БД_Пром1МО_2024!$F$11:$AA$11,0)+4,0))</f>
        <v>47.850567891225722</v>
      </c>
      <c r="J26" s="69">
        <f>ROUND(SUM(J28,J29),3)</f>
        <v>491261.8</v>
      </c>
      <c r="K26" s="38">
        <f>J26/H26*100</f>
        <v>69.592695952741849</v>
      </c>
      <c r="L26" s="69">
        <f>ROUND(SUM(L28,L29),3)</f>
        <v>421952.48599999998</v>
      </c>
      <c r="M26" s="39">
        <f>IFERROR(IF(J26,SUM(N26/J26*100),0),0)</f>
        <v>83.714983131194003</v>
      </c>
      <c r="N26" s="69">
        <f>ROUND(SUM(N28,N29),3)</f>
        <v>411259.73300000001</v>
      </c>
      <c r="O26" s="39">
        <f t="shared" si="18"/>
        <v>102.59999998589697</v>
      </c>
      <c r="P26" s="69">
        <f>ROUND(SUM(P28,P29),3)</f>
        <v>427963.13799999998</v>
      </c>
      <c r="Q26" s="39">
        <f>IFERROR(IF(L26,SUM(R26/L26*100),0),0)</f>
        <v>96.228164656434799</v>
      </c>
      <c r="R26" s="69">
        <f>ROUND(SUM(R28,R29),3)</f>
        <v>406037.13299999997</v>
      </c>
      <c r="S26" s="39">
        <f t="shared" si="22"/>
        <v>105.3999999551765</v>
      </c>
      <c r="T26" s="69">
        <f>ROUND(SUM(T28,T29),3)</f>
        <v>435161.95400000003</v>
      </c>
      <c r="U26" s="39">
        <f>IFERROR(IF(P26,SUM(V26/P26*100),0),0)</f>
        <v>97.677340378787491</v>
      </c>
      <c r="V26" s="69">
        <f>ROUND(SUM(V28,V29),3)</f>
        <v>418023.011</v>
      </c>
      <c r="W26" s="39">
        <f>IFERROR(IF(V26,T26/V26*100,100),20)</f>
        <v>104.0999998921112</v>
      </c>
      <c r="X26" s="69">
        <f>ROUND(SUM(X28,X29),3)</f>
        <v>444361.75099999999</v>
      </c>
      <c r="Y26" s="39">
        <f>IFERROR(IF(T26,SUM(Z26/T26*100),0),0)</f>
        <v>98.565742031758589</v>
      </c>
      <c r="Z26" s="69">
        <f>ROUND(SUM(Z28,Z29),3)</f>
        <v>428920.609</v>
      </c>
      <c r="AA26" s="39">
        <f t="shared" si="29"/>
        <v>103.6000000177189</v>
      </c>
      <c r="AD26" s="1" t="s">
        <v>43</v>
      </c>
    </row>
    <row r="27" spans="1:30" s="44" customFormat="1" ht="15.75">
      <c r="A27" s="45">
        <v>100110</v>
      </c>
      <c r="B27" s="35">
        <f t="shared" si="0"/>
        <v>140</v>
      </c>
      <c r="C27" s="70"/>
      <c r="D27" s="70"/>
      <c r="E27" s="63" t="s">
        <v>44</v>
      </c>
      <c r="F27" s="48"/>
      <c r="G27" s="48"/>
      <c r="H27" s="47"/>
      <c r="I27" s="48"/>
      <c r="J27" s="47"/>
      <c r="K27" s="48"/>
      <c r="L27" s="47"/>
      <c r="M27" s="48"/>
      <c r="N27" s="47"/>
      <c r="O27" s="48"/>
      <c r="P27" s="47"/>
      <c r="Q27" s="48"/>
      <c r="R27" s="47"/>
      <c r="S27" s="48"/>
      <c r="T27" s="47"/>
      <c r="U27" s="48"/>
      <c r="V27" s="47"/>
      <c r="W27" s="48"/>
      <c r="X27" s="47"/>
      <c r="Y27" s="48"/>
      <c r="Z27" s="47"/>
      <c r="AA27" s="48"/>
    </row>
    <row r="28" spans="1:30" s="44" customFormat="1" ht="15.75">
      <c r="A28" s="45">
        <v>100120</v>
      </c>
      <c r="B28" s="35">
        <f t="shared" si="0"/>
        <v>140201010</v>
      </c>
      <c r="C28" s="45">
        <v>201010</v>
      </c>
      <c r="D28" s="45"/>
      <c r="E28" s="50" t="s">
        <v>30</v>
      </c>
      <c r="F28" s="71">
        <f>IF(VLOOKUP($B28,БД_Пром1МО_2024!$B$12:$AC$603,MATCH(F$11,БД_Пром1МО_2024!$F$11:$AA$11,0)+4,0)="","",VLOOKUP($B28,БД_Пром1МО_2024!$B$12:$AC$603,MATCH(F$11,БД_Пром1МО_2024!$F$11:$AA$11,0)+4,0))</f>
        <v>698392.5</v>
      </c>
      <c r="G28" s="52" t="str">
        <f>IF(VLOOKUP($B28,БД_Пром1МО_2024!$B$12:$AC$603,MATCH(G$11,БД_Пром1МО_2024!$F$11:$AA$11,0)+4,0)="","",VLOOKUP($B28,БД_Пром1МО_2024!$B$12:$AC$603,MATCH(G$11,БД_Пром1МО_2024!$F$11:$AA$11,0)+4,0))</f>
        <v/>
      </c>
      <c r="H28" s="71">
        <v>188760</v>
      </c>
      <c r="I28" s="52">
        <f>IF(VLOOKUP($B28,БД_Пром1МО_2024!$B$12:$AC$603,MATCH(I$11,БД_Пром1МО_2024!$F$11:$AA$11,0)+4,0)="","",VLOOKUP($B28,БД_Пром1МО_2024!$B$12:$AC$603,MATCH(I$11,БД_Пром1МО_2024!$F$11:$AA$11,0)+4,0))</f>
        <v>27.027781655730838</v>
      </c>
      <c r="J28" s="71">
        <v>187326.8</v>
      </c>
      <c r="K28" s="52">
        <f t="shared" ref="K28:K29" si="30">J28/H28*100</f>
        <v>99.24072896800169</v>
      </c>
      <c r="L28" s="51">
        <f>IFERROR(ROUND(N28*O28/100,3),0)</f>
        <v>116663.76</v>
      </c>
      <c r="M28" s="72">
        <v>60.7</v>
      </c>
      <c r="N28" s="51">
        <f>IFERROR(ROUND(J28*M28/100,3),0)</f>
        <v>113707.368</v>
      </c>
      <c r="O28" s="72">
        <v>102.6</v>
      </c>
      <c r="P28" s="51">
        <f>IFERROR(ROUND(R28*S28/100,3),0)</f>
        <v>121119.149</v>
      </c>
      <c r="Q28" s="72">
        <v>98.5</v>
      </c>
      <c r="R28" s="51">
        <f>IFERROR(ROUND(L28*Q28/100,3),0)</f>
        <v>114913.804</v>
      </c>
      <c r="S28" s="72">
        <v>105.4</v>
      </c>
      <c r="T28" s="51">
        <f>IFERROR(ROUND(V28*W28/100,3),0)</f>
        <v>125958.94899999999</v>
      </c>
      <c r="U28" s="72">
        <v>99.9</v>
      </c>
      <c r="V28" s="51">
        <f>IFERROR(ROUND(P28*U28/100,3),0)</f>
        <v>120998.03</v>
      </c>
      <c r="W28" s="72">
        <v>104.1</v>
      </c>
      <c r="X28" s="51">
        <f>IFERROR(ROUND(Z28*AA28/100,3),0)</f>
        <v>130754.458</v>
      </c>
      <c r="Y28" s="72">
        <v>100.2</v>
      </c>
      <c r="Z28" s="51">
        <f>IFERROR(ROUND(T28*Y28/100,3),0)</f>
        <v>126210.867</v>
      </c>
      <c r="AA28" s="72">
        <v>103.6</v>
      </c>
      <c r="AD28" s="54" t="s">
        <v>39</v>
      </c>
    </row>
    <row r="29" spans="1:30" s="44" customFormat="1" ht="15.75">
      <c r="A29" s="45">
        <v>100130</v>
      </c>
      <c r="B29" s="35">
        <f t="shared" si="0"/>
        <v>140201020</v>
      </c>
      <c r="C29" s="45">
        <v>201020</v>
      </c>
      <c r="D29" s="45"/>
      <c r="E29" s="56" t="s">
        <v>32</v>
      </c>
      <c r="F29" s="57">
        <f>ROUND(SUM(F31:F40),3)</f>
        <v>776846</v>
      </c>
      <c r="G29" s="58" t="str">
        <f>IF(VLOOKUP($B29,БД_Пром1МО_2024!$B$12:$AC$603,MATCH(G$11,БД_Пром1МО_2024!$F$11:$AA$11,0)+4,0)="","",VLOOKUP($B29,БД_Пром1МО_2024!$B$12:$AC$603,MATCH(G$11,БД_Пром1МО_2024!$F$11:$AA$11,0)+4,0))</f>
        <v/>
      </c>
      <c r="H29" s="57">
        <f>ROUND(SUM(H31:H40),3)</f>
        <v>517150</v>
      </c>
      <c r="I29" s="58">
        <f>IF(VLOOKUP($B29,БД_Пром1МО_2024!$B$12:$AC$603,MATCH(I$11,БД_Пром1МО_2024!$F$11:$AA$11,0)+4,0)="","",VLOOKUP($B29,БД_Пром1МО_2024!$B$12:$AC$603,MATCH(I$11,БД_Пром1МО_2024!$F$11:$AA$11,0)+4,0))</f>
        <v>66.570465703627235</v>
      </c>
      <c r="J29" s="57">
        <f>ROUND(SUM(J31:J40),3)</f>
        <v>303935</v>
      </c>
      <c r="K29" s="58">
        <f t="shared" si="30"/>
        <v>58.77114956975732</v>
      </c>
      <c r="L29" s="57">
        <f>ROUND(SUM(L31:L40),3)</f>
        <v>305288.72600000002</v>
      </c>
      <c r="M29" s="59">
        <f>IFERROR(IF(J29,N29/J29*100,0),0)</f>
        <v>97.899999999999991</v>
      </c>
      <c r="N29" s="57">
        <f>ROUND(SUM(N31:N40),3)</f>
        <v>297552.36499999999</v>
      </c>
      <c r="O29" s="59">
        <f t="shared" si="18"/>
        <v>102.5999998353231</v>
      </c>
      <c r="P29" s="57">
        <f>ROUND(SUM(P31:P40),3)</f>
        <v>306843.989</v>
      </c>
      <c r="Q29" s="59">
        <f>IFERROR(IF(L29,R29/L29*100,0),0)</f>
        <v>95.359999962789317</v>
      </c>
      <c r="R29" s="57">
        <f>IFERROR(ROUND(SUM(R31:R40),3),0)</f>
        <v>291123.32900000003</v>
      </c>
      <c r="S29" s="59">
        <f t="shared" si="22"/>
        <v>105.40000008037829</v>
      </c>
      <c r="T29" s="57">
        <f>ROUND(SUM(T31:T40),3)</f>
        <v>309203.005</v>
      </c>
      <c r="U29" s="59">
        <f>IFERROR(IF(P29,V29/P29*100,0),0)</f>
        <v>96.799999885283725</v>
      </c>
      <c r="V29" s="57">
        <f>IFERROR(ROUND(SUM(V31:V40),3),0)</f>
        <v>297024.98100000003</v>
      </c>
      <c r="W29" s="59">
        <f>IFERROR(IF(V29,T29/V29*100,100),0)</f>
        <v>104.09999992559547</v>
      </c>
      <c r="X29" s="57">
        <f>IFERROR(ROUND(SUM(X31:X40),3),0)</f>
        <v>313607.29300000001</v>
      </c>
      <c r="Y29" s="59">
        <f>IFERROR(IF(T29,Z29/T29*100,0),0)</f>
        <v>97.900000033958278</v>
      </c>
      <c r="Z29" s="57">
        <f>ROUND(SUM(Z31:Z40),3)</f>
        <v>302709.74200000003</v>
      </c>
      <c r="AA29" s="59">
        <f t="shared" si="29"/>
        <v>103.60000009514063</v>
      </c>
      <c r="AD29" s="54" t="s">
        <v>40</v>
      </c>
    </row>
    <row r="30" spans="1:30" s="44" customFormat="1" ht="15.75">
      <c r="A30" s="45">
        <v>100140</v>
      </c>
      <c r="B30" s="35">
        <f t="shared" si="0"/>
        <v>140</v>
      </c>
      <c r="C30" s="45"/>
      <c r="D30" s="45"/>
      <c r="E30" s="68" t="s">
        <v>45</v>
      </c>
      <c r="F30" s="48"/>
      <c r="G30" s="59"/>
      <c r="H30" s="47"/>
      <c r="I30" s="59"/>
      <c r="J30" s="47"/>
      <c r="K30" s="59"/>
      <c r="L30" s="47"/>
      <c r="M30" s="59"/>
      <c r="N30" s="47"/>
      <c r="O30" s="59"/>
      <c r="P30" s="47"/>
      <c r="Q30" s="59"/>
      <c r="R30" s="47"/>
      <c r="S30" s="59"/>
      <c r="T30" s="47"/>
      <c r="U30" s="59"/>
      <c r="V30" s="47"/>
      <c r="W30" s="59"/>
      <c r="X30" s="47"/>
      <c r="Y30" s="59"/>
      <c r="Z30" s="47"/>
      <c r="AA30" s="59"/>
    </row>
    <row r="31" spans="1:30" s="44" customFormat="1" ht="15.75">
      <c r="A31" s="45">
        <v>100150</v>
      </c>
      <c r="B31" s="35">
        <f t="shared" si="0"/>
        <v>140201030</v>
      </c>
      <c r="C31" s="45">
        <v>201030</v>
      </c>
      <c r="D31" s="45"/>
      <c r="E31" s="73" t="str">
        <f>IF(VLOOKUP($B31,БД_Пром1МО_2024!$B$12:$AC$603,4,0)="","",VLOOKUP($B31,БД_Пром1МО_2024!$B$12:$AC$603,4,0))</f>
        <v>ООО Шахта Октябрьская Южная</v>
      </c>
      <c r="F31" s="74">
        <f>IF(VLOOKUP($B31,БД_Пром1МО_2024!$B$12:$AC$603,MATCH(F$11,БД_Пром1МО_2024!$F$11:$AA$11,0)+4,0)="","",VLOOKUP($B31,БД_Пром1МО_2024!$B$12:$AC$603,MATCH(F$11,БД_Пром1МО_2024!$F$11:$AA$11,0)+4,0))</f>
        <v>776846</v>
      </c>
      <c r="G31" s="72" t="str">
        <f>IF(VLOOKUP($B31,БД_Пром1МО_2024!$B$12:$AC$603,MATCH(G$11,БД_Пром1МО_2024!$F$11:$AA$11,0)+4,0)="","",VLOOKUP($B31,БД_Пром1МО_2024!$B$12:$AC$603,MATCH(G$11,БД_Пром1МО_2024!$F$11:$AA$11,0)+4,0))</f>
        <v/>
      </c>
      <c r="H31" s="72">
        <f>IF(VLOOKUP($B31,БД_Пром1МО_2024!$B$12:$AC$603,MATCH(H$11,БД_Пром1МО_2024!$F$11:$AA$11,0)+4,0)="","",VLOOKUP($B31,БД_Пром1МО_2024!$B$12:$AC$603,MATCH(H$11,БД_Пром1МО_2024!$F$11:$AA$11,0)+4,0))</f>
        <v>517150</v>
      </c>
      <c r="I31" s="72">
        <f>IF(VLOOKUP($B31,БД_Пром1МО_2024!$B$12:$AC$603,MATCH(I$11,БД_Пром1МО_2024!$F$11:$AA$11,0)+4,0)="","",VLOOKUP($B31,БД_Пром1МО_2024!$B$12:$AC$603,MATCH(I$11,БД_Пром1МО_2024!$F$11:$AA$11,0)+4,0))</f>
        <v>66.570465703627235</v>
      </c>
      <c r="J31" s="74">
        <v>303935</v>
      </c>
      <c r="K31" s="72">
        <f>J31/H31*100</f>
        <v>58.77114956975732</v>
      </c>
      <c r="L31" s="75">
        <f t="shared" ref="L31:L40" si="31">IFERROR(ROUND(N31*O31/100,3),0)</f>
        <v>305288.72600000002</v>
      </c>
      <c r="M31" s="72">
        <v>97.9</v>
      </c>
      <c r="N31" s="75">
        <f t="shared" ref="N31:N40" si="32">IFERROR(ROUND(J31*M31/100,3),0)</f>
        <v>297552.36499999999</v>
      </c>
      <c r="O31" s="72">
        <v>102.6</v>
      </c>
      <c r="P31" s="75">
        <f t="shared" ref="P31:P40" si="33">IFERROR(ROUND(R31*S31/100,3),0)</f>
        <v>306843.989</v>
      </c>
      <c r="Q31" s="72">
        <v>95.36</v>
      </c>
      <c r="R31" s="75">
        <f>IFERROR(ROUND(SUM(L31*Q31/100),3),0)</f>
        <v>291123.32900000003</v>
      </c>
      <c r="S31" s="72">
        <v>105.4</v>
      </c>
      <c r="T31" s="75">
        <f t="shared" ref="T31:T40" si="34">IFERROR(ROUND(V31*W31/100,3),0)</f>
        <v>309203.005</v>
      </c>
      <c r="U31" s="72">
        <v>96.8</v>
      </c>
      <c r="V31" s="75">
        <f>IFERROR(ROUND(SUM(P31*U31/100),3),0)</f>
        <v>297024.98100000003</v>
      </c>
      <c r="W31" s="72">
        <v>104.1</v>
      </c>
      <c r="X31" s="75">
        <f t="shared" ref="X31:X40" si="35">IFERROR(ROUND(Z31*AA31/100,3),0)</f>
        <v>313607.29300000001</v>
      </c>
      <c r="Y31" s="72">
        <v>97.9</v>
      </c>
      <c r="Z31" s="75">
        <f>IFERROR(ROUND(SUM(T31*Y31/100),3),0)</f>
        <v>302709.74200000003</v>
      </c>
      <c r="AA31" s="72">
        <v>103.6</v>
      </c>
      <c r="AD31" s="54" t="s">
        <v>46</v>
      </c>
    </row>
    <row r="32" spans="1:30" s="44" customFormat="1" ht="15.75" hidden="1">
      <c r="A32" s="45">
        <v>100160</v>
      </c>
      <c r="B32" s="35">
        <f t="shared" si="0"/>
        <v>140201031</v>
      </c>
      <c r="C32" s="45">
        <v>201031</v>
      </c>
      <c r="D32" s="45"/>
      <c r="E32" s="73" t="str">
        <f>IF(VLOOKUP($B32,БД_Пром1МО_2024!$B$12:$AC$603,4,0)="","",VLOOKUP($B32,БД_Пром1МО_2024!$B$12:$AC$603,4,0))</f>
        <v>Шахтинский ГДЦ ООО "Дорстрой-Информ"</v>
      </c>
      <c r="F32" s="74">
        <f>IF(VLOOKUP($B32,БД_Пром1МО_2024!$B$12:$AC$603,MATCH(F$11,БД_Пром1МО_2024!$F$11:$AA$11,0)+4,0)="","",VLOOKUP($B32,БД_Пром1МО_2024!$B$12:$AC$603,MATCH(F$11,БД_Пром1МО_2024!$F$11:$AA$11,0)+4,0))</f>
        <v>0</v>
      </c>
      <c r="G32" s="72" t="str">
        <f>IF(VLOOKUP($B32,БД_Пром1МО_2024!$B$12:$AC$603,MATCH(G$11,БД_Пром1МО_2024!$F$11:$AA$11,0)+4,0)="","",VLOOKUP($B32,БД_Пром1МО_2024!$B$12:$AC$603,MATCH(G$11,БД_Пром1МО_2024!$F$11:$AA$11,0)+4,0))</f>
        <v/>
      </c>
      <c r="H32" s="72">
        <f>IF(VLOOKUP($B32,БД_Пром1МО_2024!$B$12:$AC$603,MATCH(H$11,БД_Пром1МО_2024!$F$11:$AA$11,0)+4,0)="","",VLOOKUP($B32,БД_Пром1МО_2024!$B$12:$AC$603,MATCH(H$11,БД_Пром1МО_2024!$F$11:$AA$11,0)+4,0))</f>
        <v>0</v>
      </c>
      <c r="I32" s="72" t="str">
        <f>IF(VLOOKUP($B32,БД_Пром1МО_2024!$B$12:$AC$603,MATCH(I$11,БД_Пром1МО_2024!$F$11:$AA$11,0)+4,0)="","",VLOOKUP($B32,БД_Пром1МО_2024!$B$12:$AC$603,MATCH(I$11,БД_Пром1МО_2024!$F$11:$AA$11,0)+4,0))</f>
        <v/>
      </c>
      <c r="J32" s="74"/>
      <c r="K32" s="72"/>
      <c r="L32" s="47">
        <f t="shared" si="31"/>
        <v>0</v>
      </c>
      <c r="M32" s="72"/>
      <c r="N32" s="47">
        <f t="shared" si="32"/>
        <v>0</v>
      </c>
      <c r="O32" s="72"/>
      <c r="P32" s="47">
        <f t="shared" si="33"/>
        <v>0</v>
      </c>
      <c r="Q32" s="72"/>
      <c r="R32" s="47">
        <f t="shared" ref="R32:R40" si="36">IFERROR(ROUND(L32*Q32/100,3),0)</f>
        <v>0</v>
      </c>
      <c r="S32" s="72"/>
      <c r="T32" s="47">
        <f t="shared" si="34"/>
        <v>0</v>
      </c>
      <c r="U32" s="72"/>
      <c r="V32" s="47">
        <f t="shared" ref="V32:V40" si="37">IFERROR(ROUND(P32*U32/100,3),0)</f>
        <v>0</v>
      </c>
      <c r="W32" s="72"/>
      <c r="X32" s="47">
        <f t="shared" si="35"/>
        <v>0</v>
      </c>
      <c r="Y32" s="72"/>
      <c r="Z32" s="47">
        <f t="shared" ref="Z32:Z40" si="38">IFERROR(ROUND(T32*Y32/100,3),0)</f>
        <v>0</v>
      </c>
      <c r="AA32" s="72"/>
    </row>
    <row r="33" spans="1:30" s="44" customFormat="1" ht="15.75">
      <c r="A33" s="45">
        <v>100170</v>
      </c>
      <c r="B33" s="35">
        <f t="shared" si="0"/>
        <v>140201032</v>
      </c>
      <c r="C33" s="45">
        <v>201032</v>
      </c>
      <c r="D33" s="45"/>
      <c r="E33" s="73" t="str">
        <f>IF(VLOOKUP($B33,БД_Пром1МО_2024!$B$12:$AC$603,4,0)="","",VLOOKUP($B33,БД_Пром1МО_2024!$B$12:$AC$603,4,0))</f>
        <v/>
      </c>
      <c r="F33" s="74" t="str">
        <f>IF(VLOOKUP($B33,БД_Пром1МО_2024!$B$12:$AC$603,MATCH(F$11,БД_Пром1МО_2024!$F$11:$AA$11,0)+4,0)="","",VLOOKUP($B33,БД_Пром1МО_2024!$B$12:$AC$603,MATCH(F$11,БД_Пром1МО_2024!$F$11:$AA$11,0)+4,0))</f>
        <v/>
      </c>
      <c r="G33" s="72" t="str">
        <f>IF(VLOOKUP($B33,БД_Пром1МО_2024!$B$12:$AC$603,MATCH(G$11,БД_Пром1МО_2024!$F$11:$AA$11,0)+4,0)="","",VLOOKUP($B33,БД_Пром1МО_2024!$B$12:$AC$603,MATCH(G$11,БД_Пром1МО_2024!$F$11:$AA$11,0)+4,0))</f>
        <v/>
      </c>
      <c r="H33" s="72">
        <f>IF(VLOOKUP($B33,БД_Пром1МО_2024!$B$12:$AC$603,MATCH(H$11,БД_Пром1МО_2024!$F$11:$AA$11,0)+4,0)="","",VLOOKUP($B33,БД_Пром1МО_2024!$B$12:$AC$603,MATCH(H$11,БД_Пром1МО_2024!$F$11:$AA$11,0)+4,0))</f>
        <v>0</v>
      </c>
      <c r="I33" s="72" t="str">
        <f>IF(VLOOKUP($B33,БД_Пром1МО_2024!$B$12:$AC$603,MATCH(I$11,БД_Пром1МО_2024!$F$11:$AA$11,0)+4,0)="","",VLOOKUP($B33,БД_Пром1МО_2024!$B$12:$AC$603,MATCH(I$11,БД_Пром1МО_2024!$F$11:$AA$11,0)+4,0))</f>
        <v/>
      </c>
      <c r="J33" s="74"/>
      <c r="K33" s="72"/>
      <c r="L33" s="47">
        <f t="shared" si="31"/>
        <v>0</v>
      </c>
      <c r="M33" s="72"/>
      <c r="N33" s="47">
        <f t="shared" si="32"/>
        <v>0</v>
      </c>
      <c r="O33" s="72"/>
      <c r="P33" s="47">
        <f t="shared" si="33"/>
        <v>0</v>
      </c>
      <c r="Q33" s="72"/>
      <c r="R33" s="47">
        <f t="shared" si="36"/>
        <v>0</v>
      </c>
      <c r="S33" s="72"/>
      <c r="T33" s="47">
        <f t="shared" si="34"/>
        <v>0</v>
      </c>
      <c r="U33" s="72"/>
      <c r="V33" s="47">
        <f t="shared" si="37"/>
        <v>0</v>
      </c>
      <c r="W33" s="72"/>
      <c r="X33" s="47">
        <f t="shared" si="35"/>
        <v>0</v>
      </c>
      <c r="Y33" s="72"/>
      <c r="Z33" s="47">
        <f t="shared" si="38"/>
        <v>0</v>
      </c>
      <c r="AA33" s="72"/>
    </row>
    <row r="34" spans="1:30" s="44" customFormat="1" ht="15.75">
      <c r="A34" s="45">
        <v>100180</v>
      </c>
      <c r="B34" s="35">
        <f t="shared" si="0"/>
        <v>140201033</v>
      </c>
      <c r="C34" s="45">
        <v>201033</v>
      </c>
      <c r="D34" s="45"/>
      <c r="E34" s="73" t="str">
        <f>IF(VLOOKUP($B34,БД_Пром1МО_2024!$B$12:$AC$603,4,0)="","",VLOOKUP($B34,БД_Пром1МО_2024!$B$12:$AC$603,4,0))</f>
        <v/>
      </c>
      <c r="F34" s="74" t="str">
        <f>IF(VLOOKUP($B34,БД_Пром1МО_2024!$B$12:$AC$603,MATCH(F$11,БД_Пром1МО_2024!$F$11:$AA$11,0)+4,0)="","",VLOOKUP($B34,БД_Пром1МО_2024!$B$12:$AC$603,MATCH(F$11,БД_Пром1МО_2024!$F$11:$AA$11,0)+4,0))</f>
        <v/>
      </c>
      <c r="G34" s="72" t="str">
        <f>IF(VLOOKUP($B34,БД_Пром1МО_2024!$B$12:$AC$603,MATCH(G$11,БД_Пром1МО_2024!$F$11:$AA$11,0)+4,0)="","",VLOOKUP($B34,БД_Пром1МО_2024!$B$12:$AC$603,MATCH(G$11,БД_Пром1МО_2024!$F$11:$AA$11,0)+4,0))</f>
        <v/>
      </c>
      <c r="H34" s="72">
        <f>IF(VLOOKUP($B34,БД_Пром1МО_2024!$B$12:$AC$603,MATCH(H$11,БД_Пром1МО_2024!$F$11:$AA$11,0)+4,0)="","",VLOOKUP($B34,БД_Пром1МО_2024!$B$12:$AC$603,MATCH(H$11,БД_Пром1МО_2024!$F$11:$AA$11,0)+4,0))</f>
        <v>0</v>
      </c>
      <c r="I34" s="72" t="str">
        <f>IF(VLOOKUP($B34,БД_Пром1МО_2024!$B$12:$AC$603,MATCH(I$11,БД_Пром1МО_2024!$F$11:$AA$11,0)+4,0)="","",VLOOKUP($B34,БД_Пром1МО_2024!$B$12:$AC$603,MATCH(I$11,БД_Пром1МО_2024!$F$11:$AA$11,0)+4,0))</f>
        <v/>
      </c>
      <c r="J34" s="74"/>
      <c r="K34" s="72"/>
      <c r="L34" s="47">
        <f t="shared" si="31"/>
        <v>0</v>
      </c>
      <c r="M34" s="72"/>
      <c r="N34" s="47">
        <f t="shared" si="32"/>
        <v>0</v>
      </c>
      <c r="O34" s="72"/>
      <c r="P34" s="47">
        <f t="shared" si="33"/>
        <v>0</v>
      </c>
      <c r="Q34" s="72"/>
      <c r="R34" s="47">
        <f t="shared" si="36"/>
        <v>0</v>
      </c>
      <c r="S34" s="72"/>
      <c r="T34" s="47">
        <f t="shared" si="34"/>
        <v>0</v>
      </c>
      <c r="U34" s="72"/>
      <c r="V34" s="47">
        <f t="shared" si="37"/>
        <v>0</v>
      </c>
      <c r="W34" s="72"/>
      <c r="X34" s="47">
        <f t="shared" si="35"/>
        <v>0</v>
      </c>
      <c r="Y34" s="72"/>
      <c r="Z34" s="47">
        <f t="shared" si="38"/>
        <v>0</v>
      </c>
      <c r="AA34" s="72"/>
    </row>
    <row r="35" spans="1:30" s="44" customFormat="1" ht="15.75">
      <c r="A35" s="45">
        <v>100190</v>
      </c>
      <c r="B35" s="35">
        <f t="shared" si="0"/>
        <v>140201034</v>
      </c>
      <c r="C35" s="45">
        <v>201034</v>
      </c>
      <c r="D35" s="45"/>
      <c r="E35" s="73" t="str">
        <f>IF(VLOOKUP($B35,БД_Пром1МО_2024!$B$12:$AC$603,4,0)="","",VLOOKUP($B35,БД_Пром1МО_2024!$B$12:$AC$603,4,0))</f>
        <v/>
      </c>
      <c r="F35" s="74" t="str">
        <f>IF(VLOOKUP($B35,БД_Пром1МО_2024!$B$12:$AC$603,MATCH(F$11,БД_Пром1МО_2024!$F$11:$AA$11,0)+4,0)="","",VLOOKUP($B35,БД_Пром1МО_2024!$B$12:$AC$603,MATCH(F$11,БД_Пром1МО_2024!$F$11:$AA$11,0)+4,0))</f>
        <v/>
      </c>
      <c r="G35" s="72" t="str">
        <f>IF(VLOOKUP($B35,БД_Пром1МО_2024!$B$12:$AC$603,MATCH(G$11,БД_Пром1МО_2024!$F$11:$AA$11,0)+4,0)="","",VLOOKUP($B35,БД_Пром1МО_2024!$B$12:$AC$603,MATCH(G$11,БД_Пром1МО_2024!$F$11:$AA$11,0)+4,0))</f>
        <v/>
      </c>
      <c r="H35" s="72">
        <f>IF(VLOOKUP($B35,БД_Пром1МО_2024!$B$12:$AC$603,MATCH(H$11,БД_Пром1МО_2024!$F$11:$AA$11,0)+4,0)="","",VLOOKUP($B35,БД_Пром1МО_2024!$B$12:$AC$603,MATCH(H$11,БД_Пром1МО_2024!$F$11:$AA$11,0)+4,0))</f>
        <v>0</v>
      </c>
      <c r="I35" s="72" t="str">
        <f>IF(VLOOKUP($B35,БД_Пром1МО_2024!$B$12:$AC$603,MATCH(I$11,БД_Пром1МО_2024!$F$11:$AA$11,0)+4,0)="","",VLOOKUP($B35,БД_Пром1МО_2024!$B$12:$AC$603,MATCH(I$11,БД_Пром1МО_2024!$F$11:$AA$11,0)+4,0))</f>
        <v/>
      </c>
      <c r="J35" s="74"/>
      <c r="K35" s="72"/>
      <c r="L35" s="47">
        <f t="shared" si="31"/>
        <v>0</v>
      </c>
      <c r="M35" s="72"/>
      <c r="N35" s="47">
        <f t="shared" si="32"/>
        <v>0</v>
      </c>
      <c r="O35" s="72"/>
      <c r="P35" s="47">
        <f t="shared" si="33"/>
        <v>0</v>
      </c>
      <c r="Q35" s="72"/>
      <c r="R35" s="47">
        <f t="shared" si="36"/>
        <v>0</v>
      </c>
      <c r="S35" s="72"/>
      <c r="T35" s="47">
        <f t="shared" si="34"/>
        <v>0</v>
      </c>
      <c r="U35" s="72"/>
      <c r="V35" s="47">
        <f t="shared" si="37"/>
        <v>0</v>
      </c>
      <c r="W35" s="72"/>
      <c r="X35" s="47">
        <f t="shared" si="35"/>
        <v>0</v>
      </c>
      <c r="Y35" s="72"/>
      <c r="Z35" s="47">
        <f t="shared" si="38"/>
        <v>0</v>
      </c>
      <c r="AA35" s="72"/>
    </row>
    <row r="36" spans="1:30" s="44" customFormat="1" ht="15.75">
      <c r="A36" s="45">
        <v>100200</v>
      </c>
      <c r="B36" s="35">
        <f t="shared" si="0"/>
        <v>140201035</v>
      </c>
      <c r="C36" s="45">
        <v>201035</v>
      </c>
      <c r="D36" s="45"/>
      <c r="E36" s="73" t="str">
        <f>IF(VLOOKUP($B36,БД_Пром1МО_2024!$B$12:$AC$603,4,0)="","",VLOOKUP($B36,БД_Пром1МО_2024!$B$12:$AC$603,4,0))</f>
        <v/>
      </c>
      <c r="F36" s="74" t="str">
        <f>IF(VLOOKUP($B36,БД_Пром1МО_2024!$B$12:$AC$603,MATCH(F$11,БД_Пром1МО_2024!$F$11:$AA$11,0)+4,0)="","",VLOOKUP($B36,БД_Пром1МО_2024!$B$12:$AC$603,MATCH(F$11,БД_Пром1МО_2024!$F$11:$AA$11,0)+4,0))</f>
        <v/>
      </c>
      <c r="G36" s="72" t="str">
        <f>IF(VLOOKUP($B36,БД_Пром1МО_2024!$B$12:$AC$603,MATCH(G$11,БД_Пром1МО_2024!$F$11:$AA$11,0)+4,0)="","",VLOOKUP($B36,БД_Пром1МО_2024!$B$12:$AC$603,MATCH(G$11,БД_Пром1МО_2024!$F$11:$AA$11,0)+4,0))</f>
        <v/>
      </c>
      <c r="H36" s="72">
        <f>IF(VLOOKUP($B36,БД_Пром1МО_2024!$B$12:$AC$603,MATCH(H$11,БД_Пром1МО_2024!$F$11:$AA$11,0)+4,0)="","",VLOOKUP($B36,БД_Пром1МО_2024!$B$12:$AC$603,MATCH(H$11,БД_Пром1МО_2024!$F$11:$AA$11,0)+4,0))</f>
        <v>0</v>
      </c>
      <c r="I36" s="72" t="str">
        <f>IF(VLOOKUP($B36,БД_Пром1МО_2024!$B$12:$AC$603,MATCH(I$11,БД_Пром1МО_2024!$F$11:$AA$11,0)+4,0)="","",VLOOKUP($B36,БД_Пром1МО_2024!$B$12:$AC$603,MATCH(I$11,БД_Пром1МО_2024!$F$11:$AA$11,0)+4,0))</f>
        <v/>
      </c>
      <c r="J36" s="74"/>
      <c r="K36" s="72"/>
      <c r="L36" s="47">
        <f t="shared" si="31"/>
        <v>0</v>
      </c>
      <c r="M36" s="72"/>
      <c r="N36" s="47">
        <f t="shared" si="32"/>
        <v>0</v>
      </c>
      <c r="O36" s="72"/>
      <c r="P36" s="47">
        <f t="shared" si="33"/>
        <v>0</v>
      </c>
      <c r="Q36" s="72"/>
      <c r="R36" s="47">
        <f t="shared" si="36"/>
        <v>0</v>
      </c>
      <c r="S36" s="72"/>
      <c r="T36" s="47">
        <f t="shared" si="34"/>
        <v>0</v>
      </c>
      <c r="U36" s="72"/>
      <c r="V36" s="47">
        <f t="shared" si="37"/>
        <v>0</v>
      </c>
      <c r="W36" s="72"/>
      <c r="X36" s="47">
        <f t="shared" si="35"/>
        <v>0</v>
      </c>
      <c r="Y36" s="72"/>
      <c r="Z36" s="47">
        <f t="shared" si="38"/>
        <v>0</v>
      </c>
      <c r="AA36" s="72"/>
    </row>
    <row r="37" spans="1:30" s="44" customFormat="1" ht="15.75">
      <c r="A37" s="45">
        <v>100210</v>
      </c>
      <c r="B37" s="35">
        <f t="shared" si="0"/>
        <v>140201036</v>
      </c>
      <c r="C37" s="45">
        <v>201036</v>
      </c>
      <c r="D37" s="45"/>
      <c r="E37" s="73" t="str">
        <f>IF(VLOOKUP($B37,БД_Пром1МО_2024!$B$12:$AC$603,4,0)="","",VLOOKUP($B37,БД_Пром1МО_2024!$B$12:$AC$603,4,0))</f>
        <v/>
      </c>
      <c r="F37" s="74" t="str">
        <f>IF(VLOOKUP($B37,БД_Пром1МО_2024!$B$12:$AC$603,MATCH(F$11,БД_Пром1МО_2024!$F$11:$AA$11,0)+4,0)="","",VLOOKUP($B37,БД_Пром1МО_2024!$B$12:$AC$603,MATCH(F$11,БД_Пром1МО_2024!$F$11:$AA$11,0)+4,0))</f>
        <v/>
      </c>
      <c r="G37" s="72" t="str">
        <f>IF(VLOOKUP($B37,БД_Пром1МО_2024!$B$12:$AC$603,MATCH(G$11,БД_Пром1МО_2024!$F$11:$AA$11,0)+4,0)="","",VLOOKUP($B37,БД_Пром1МО_2024!$B$12:$AC$603,MATCH(G$11,БД_Пром1МО_2024!$F$11:$AA$11,0)+4,0))</f>
        <v/>
      </c>
      <c r="H37" s="72">
        <f>IF(VLOOKUP($B37,БД_Пром1МО_2024!$B$12:$AC$603,MATCH(H$11,БД_Пром1МО_2024!$F$11:$AA$11,0)+4,0)="","",VLOOKUP($B37,БД_Пром1МО_2024!$B$12:$AC$603,MATCH(H$11,БД_Пром1МО_2024!$F$11:$AA$11,0)+4,0))</f>
        <v>0</v>
      </c>
      <c r="I37" s="72" t="str">
        <f>IF(VLOOKUP($B37,БД_Пром1МО_2024!$B$12:$AC$603,MATCH(I$11,БД_Пром1МО_2024!$F$11:$AA$11,0)+4,0)="","",VLOOKUP($B37,БД_Пром1МО_2024!$B$12:$AC$603,MATCH(I$11,БД_Пром1МО_2024!$F$11:$AA$11,0)+4,0))</f>
        <v/>
      </c>
      <c r="J37" s="74"/>
      <c r="K37" s="72"/>
      <c r="L37" s="47">
        <f t="shared" si="31"/>
        <v>0</v>
      </c>
      <c r="M37" s="72"/>
      <c r="N37" s="47">
        <f t="shared" si="32"/>
        <v>0</v>
      </c>
      <c r="O37" s="72"/>
      <c r="P37" s="47">
        <f t="shared" si="33"/>
        <v>0</v>
      </c>
      <c r="Q37" s="72"/>
      <c r="R37" s="47">
        <f t="shared" si="36"/>
        <v>0</v>
      </c>
      <c r="S37" s="72"/>
      <c r="T37" s="47">
        <f t="shared" si="34"/>
        <v>0</v>
      </c>
      <c r="U37" s="72"/>
      <c r="V37" s="47">
        <f t="shared" si="37"/>
        <v>0</v>
      </c>
      <c r="W37" s="72"/>
      <c r="X37" s="47">
        <f t="shared" si="35"/>
        <v>0</v>
      </c>
      <c r="Y37" s="72"/>
      <c r="Z37" s="47">
        <f t="shared" si="38"/>
        <v>0</v>
      </c>
      <c r="AA37" s="72"/>
    </row>
    <row r="38" spans="1:30" s="44" customFormat="1" ht="15.75">
      <c r="A38" s="45">
        <v>100220</v>
      </c>
      <c r="B38" s="35">
        <f t="shared" si="0"/>
        <v>140201037</v>
      </c>
      <c r="C38" s="45">
        <v>201037</v>
      </c>
      <c r="D38" s="45"/>
      <c r="E38" s="73" t="str">
        <f>IF(VLOOKUP($B38,БД_Пром1МО_2024!$B$12:$AC$603,4,0)="","",VLOOKUP($B38,БД_Пром1МО_2024!$B$12:$AC$603,4,0))</f>
        <v/>
      </c>
      <c r="F38" s="74" t="str">
        <f>IF(VLOOKUP($B38,БД_Пром1МО_2024!$B$12:$AC$603,MATCH(F$11,БД_Пром1МО_2024!$F$11:$AA$11,0)+4,0)="","",VLOOKUP($B38,БД_Пром1МО_2024!$B$12:$AC$603,MATCH(F$11,БД_Пром1МО_2024!$F$11:$AA$11,0)+4,0))</f>
        <v/>
      </c>
      <c r="G38" s="72" t="str">
        <f>IF(VLOOKUP($B38,БД_Пром1МО_2024!$B$12:$AC$603,MATCH(G$11,БД_Пром1МО_2024!$F$11:$AA$11,0)+4,0)="","",VLOOKUP($B38,БД_Пром1МО_2024!$B$12:$AC$603,MATCH(G$11,БД_Пром1МО_2024!$F$11:$AA$11,0)+4,0))</f>
        <v/>
      </c>
      <c r="H38" s="72">
        <f>IF(VLOOKUP($B38,БД_Пром1МО_2024!$B$12:$AC$603,MATCH(H$11,БД_Пром1МО_2024!$F$11:$AA$11,0)+4,0)="","",VLOOKUP($B38,БД_Пром1МО_2024!$B$12:$AC$603,MATCH(H$11,БД_Пром1МО_2024!$F$11:$AA$11,0)+4,0))</f>
        <v>0</v>
      </c>
      <c r="I38" s="72" t="str">
        <f>IF(VLOOKUP($B38,БД_Пром1МО_2024!$B$12:$AC$603,MATCH(I$11,БД_Пром1МО_2024!$F$11:$AA$11,0)+4,0)="","",VLOOKUP($B38,БД_Пром1МО_2024!$B$12:$AC$603,MATCH(I$11,БД_Пром1МО_2024!$F$11:$AA$11,0)+4,0))</f>
        <v/>
      </c>
      <c r="J38" s="74"/>
      <c r="K38" s="72"/>
      <c r="L38" s="47">
        <f t="shared" si="31"/>
        <v>0</v>
      </c>
      <c r="M38" s="72"/>
      <c r="N38" s="47">
        <f t="shared" si="32"/>
        <v>0</v>
      </c>
      <c r="O38" s="72"/>
      <c r="P38" s="47">
        <f t="shared" si="33"/>
        <v>0</v>
      </c>
      <c r="Q38" s="72"/>
      <c r="R38" s="47">
        <f t="shared" si="36"/>
        <v>0</v>
      </c>
      <c r="S38" s="72"/>
      <c r="T38" s="47">
        <f t="shared" si="34"/>
        <v>0</v>
      </c>
      <c r="U38" s="72"/>
      <c r="V38" s="47">
        <f t="shared" si="37"/>
        <v>0</v>
      </c>
      <c r="W38" s="72"/>
      <c r="X38" s="47">
        <f t="shared" si="35"/>
        <v>0</v>
      </c>
      <c r="Y38" s="72"/>
      <c r="Z38" s="47">
        <f t="shared" si="38"/>
        <v>0</v>
      </c>
      <c r="AA38" s="72"/>
    </row>
    <row r="39" spans="1:30" s="44" customFormat="1" ht="15.75">
      <c r="A39" s="45">
        <v>100230</v>
      </c>
      <c r="B39" s="35">
        <f t="shared" si="0"/>
        <v>140201038</v>
      </c>
      <c r="C39" s="45">
        <v>201038</v>
      </c>
      <c r="D39" s="45"/>
      <c r="E39" s="73" t="str">
        <f>IF(VLOOKUP($B39,БД_Пром1МО_2024!$B$12:$AC$603,4,0)="","",VLOOKUP($B39,БД_Пром1МО_2024!$B$12:$AC$603,4,0))</f>
        <v/>
      </c>
      <c r="F39" s="74" t="str">
        <f>IF(VLOOKUP($B39,БД_Пром1МО_2024!$B$12:$AC$603,MATCH(F$11,БД_Пром1МО_2024!$F$11:$AA$11,0)+4,0)="","",VLOOKUP($B39,БД_Пром1МО_2024!$B$12:$AC$603,MATCH(F$11,БД_Пром1МО_2024!$F$11:$AA$11,0)+4,0))</f>
        <v/>
      </c>
      <c r="G39" s="72" t="str">
        <f>IF(VLOOKUP($B39,БД_Пром1МО_2024!$B$12:$AC$603,MATCH(G$11,БД_Пром1МО_2024!$F$11:$AA$11,0)+4,0)="","",VLOOKUP($B39,БД_Пром1МО_2024!$B$12:$AC$603,MATCH(G$11,БД_Пром1МО_2024!$F$11:$AA$11,0)+4,0))</f>
        <v/>
      </c>
      <c r="H39" s="72">
        <f>IF(VLOOKUP($B39,БД_Пром1МО_2024!$B$12:$AC$603,MATCH(H$11,БД_Пром1МО_2024!$F$11:$AA$11,0)+4,0)="","",VLOOKUP($B39,БД_Пром1МО_2024!$B$12:$AC$603,MATCH(H$11,БД_Пром1МО_2024!$F$11:$AA$11,0)+4,0))</f>
        <v>0</v>
      </c>
      <c r="I39" s="72" t="str">
        <f>IF(VLOOKUP($B39,БД_Пром1МО_2024!$B$12:$AC$603,MATCH(I$11,БД_Пром1МО_2024!$F$11:$AA$11,0)+4,0)="","",VLOOKUP($B39,БД_Пром1МО_2024!$B$12:$AC$603,MATCH(I$11,БД_Пром1МО_2024!$F$11:$AA$11,0)+4,0))</f>
        <v/>
      </c>
      <c r="J39" s="74"/>
      <c r="K39" s="72"/>
      <c r="L39" s="47">
        <f t="shared" si="31"/>
        <v>0</v>
      </c>
      <c r="M39" s="72"/>
      <c r="N39" s="47">
        <f t="shared" si="32"/>
        <v>0</v>
      </c>
      <c r="O39" s="72"/>
      <c r="P39" s="47">
        <f t="shared" si="33"/>
        <v>0</v>
      </c>
      <c r="Q39" s="72"/>
      <c r="R39" s="47">
        <f t="shared" si="36"/>
        <v>0</v>
      </c>
      <c r="S39" s="72"/>
      <c r="T39" s="47">
        <f t="shared" si="34"/>
        <v>0</v>
      </c>
      <c r="U39" s="72"/>
      <c r="V39" s="47">
        <f t="shared" si="37"/>
        <v>0</v>
      </c>
      <c r="W39" s="72"/>
      <c r="X39" s="47">
        <f t="shared" si="35"/>
        <v>0</v>
      </c>
      <c r="Y39" s="72"/>
      <c r="Z39" s="47">
        <f t="shared" si="38"/>
        <v>0</v>
      </c>
      <c r="AA39" s="72"/>
    </row>
    <row r="40" spans="1:30" s="44" customFormat="1" ht="15.75">
      <c r="A40" s="45">
        <v>100240</v>
      </c>
      <c r="B40" s="35">
        <f t="shared" si="0"/>
        <v>140201039</v>
      </c>
      <c r="C40" s="45">
        <v>201039</v>
      </c>
      <c r="D40" s="45"/>
      <c r="E40" s="73" t="str">
        <f>IF(VLOOKUP($B40,БД_Пром1МО_2024!$B$12:$AC$603,4,0)="","",VLOOKUP($B40,БД_Пром1МО_2024!$B$12:$AC$603,4,0))</f>
        <v/>
      </c>
      <c r="F40" s="74" t="str">
        <f>IF(VLOOKUP($B40,БД_Пром1МО_2024!$B$12:$AC$603,MATCH(F$11,БД_Пром1МО_2024!$F$11:$AA$11,0)+4,0)="","",VLOOKUP($B40,БД_Пром1МО_2024!$B$12:$AC$603,MATCH(F$11,БД_Пром1МО_2024!$F$11:$AA$11,0)+4,0))</f>
        <v/>
      </c>
      <c r="G40" s="72" t="str">
        <f>IF(VLOOKUP($B40,БД_Пром1МО_2024!$B$12:$AC$603,MATCH(G$11,БД_Пром1МО_2024!$F$11:$AA$11,0)+4,0)="","",VLOOKUP($B40,БД_Пром1МО_2024!$B$12:$AC$603,MATCH(G$11,БД_Пром1МО_2024!$F$11:$AA$11,0)+4,0))</f>
        <v/>
      </c>
      <c r="H40" s="72">
        <f>IF(VLOOKUP($B40,БД_Пром1МО_2024!$B$12:$AC$603,MATCH(H$11,БД_Пром1МО_2024!$F$11:$AA$11,0)+4,0)="","",VLOOKUP($B40,БД_Пром1МО_2024!$B$12:$AC$603,MATCH(H$11,БД_Пром1МО_2024!$F$11:$AA$11,0)+4,0))</f>
        <v>0</v>
      </c>
      <c r="I40" s="72" t="str">
        <f>IF(VLOOKUP($B40,БД_Пром1МО_2024!$B$12:$AC$603,MATCH(I$11,БД_Пром1МО_2024!$F$11:$AA$11,0)+4,0)="","",VLOOKUP($B40,БД_Пром1МО_2024!$B$12:$AC$603,MATCH(I$11,БД_Пром1МО_2024!$F$11:$AA$11,0)+4,0))</f>
        <v/>
      </c>
      <c r="J40" s="74"/>
      <c r="K40" s="72"/>
      <c r="L40" s="47">
        <f t="shared" si="31"/>
        <v>0</v>
      </c>
      <c r="M40" s="72"/>
      <c r="N40" s="47">
        <f t="shared" si="32"/>
        <v>0</v>
      </c>
      <c r="O40" s="72"/>
      <c r="P40" s="47">
        <f t="shared" si="33"/>
        <v>0</v>
      </c>
      <c r="Q40" s="72"/>
      <c r="R40" s="47">
        <f t="shared" si="36"/>
        <v>0</v>
      </c>
      <c r="S40" s="72"/>
      <c r="T40" s="47">
        <f t="shared" si="34"/>
        <v>0</v>
      </c>
      <c r="U40" s="72"/>
      <c r="V40" s="47">
        <f t="shared" si="37"/>
        <v>0</v>
      </c>
      <c r="W40" s="72"/>
      <c r="X40" s="47">
        <f t="shared" si="35"/>
        <v>0</v>
      </c>
      <c r="Y40" s="72"/>
      <c r="Z40" s="47">
        <f t="shared" si="38"/>
        <v>0</v>
      </c>
      <c r="AA40" s="72"/>
    </row>
    <row r="41" spans="1:30" ht="18.75">
      <c r="A41" s="35">
        <v>100250</v>
      </c>
      <c r="B41" s="35">
        <f t="shared" si="0"/>
        <v>140202000</v>
      </c>
      <c r="C41" s="35">
        <v>202000</v>
      </c>
      <c r="D41" s="35"/>
      <c r="E41" s="64" t="s">
        <v>47</v>
      </c>
      <c r="F41" s="69">
        <f>ROUND(SUM(F43,F44),3)</f>
        <v>0</v>
      </c>
      <c r="G41" s="38" t="str">
        <f>IF(VLOOKUP($B41,БД_Пром1МО_2024!$B$12:$AC$603,MATCH(G$11,БД_Пром1МО_2024!$F$11:$AA$11,0)+4,0)="","",VLOOKUP($B41,БД_Пром1МО_2024!$B$12:$AC$603,MATCH(G$11,БД_Пром1МО_2024!$F$11:$AA$11,0)+4,0))</f>
        <v/>
      </c>
      <c r="H41" s="69">
        <f>ROUND(SUM(H43,H44),3)</f>
        <v>0</v>
      </c>
      <c r="I41" s="38">
        <f>IF(VLOOKUP($B41,БД_Пром1МО_2024!$B$12:$AC$603,MATCH(I$11,БД_Пром1МО_2024!$F$11:$AA$11,0)+4,0)="","",VLOOKUP($B41,БД_Пром1МО_2024!$B$12:$AC$603,MATCH(I$11,БД_Пром1МО_2024!$F$11:$AA$11,0)+4,0))</f>
        <v>0</v>
      </c>
      <c r="J41" s="69">
        <f>ROUND(SUM(J43,J44),3)</f>
        <v>0</v>
      </c>
      <c r="K41" s="38"/>
      <c r="L41" s="69">
        <f>ROUND(SUM(L43,L44),3)</f>
        <v>0</v>
      </c>
      <c r="M41" s="39">
        <f>IFERROR(IF(J41,SUM(N41/J41*100),0),0)</f>
        <v>0</v>
      </c>
      <c r="N41" s="69">
        <f>ROUND(SUM(N43,N44),3)</f>
        <v>0</v>
      </c>
      <c r="O41" s="39">
        <f t="shared" si="18"/>
        <v>100</v>
      </c>
      <c r="P41" s="69">
        <f>ROUND(SUM(P43,P44),3)</f>
        <v>0</v>
      </c>
      <c r="Q41" s="39">
        <f>IFERROR(IF(L41,SUM(R41/L41*100),0),0)</f>
        <v>0</v>
      </c>
      <c r="R41" s="69">
        <f>ROUND(SUM(R43,R44),3)</f>
        <v>0</v>
      </c>
      <c r="S41" s="39">
        <f t="shared" si="22"/>
        <v>100</v>
      </c>
      <c r="T41" s="69">
        <f>ROUND(SUM(T43,T44),3)</f>
        <v>0</v>
      </c>
      <c r="U41" s="39">
        <f>IFERROR(IF(P41,SUM(V41/P41*100),0),0)</f>
        <v>0</v>
      </c>
      <c r="V41" s="69">
        <f>ROUND(SUM(V43,V44),3)</f>
        <v>0</v>
      </c>
      <c r="W41" s="39">
        <f>IFERROR(IF(V41,T41/V41*100,100),0)</f>
        <v>100</v>
      </c>
      <c r="X41" s="69">
        <f>ROUND(SUM(X43,X44),3)</f>
        <v>0</v>
      </c>
      <c r="Y41" s="39">
        <f>IFERROR(IF(T41,SUM(Z41/T41*100),0),0)</f>
        <v>0</v>
      </c>
      <c r="Z41" s="69">
        <f>ROUND(SUM(Z43,Z44),3)</f>
        <v>0</v>
      </c>
      <c r="AA41" s="39">
        <f t="shared" si="29"/>
        <v>100</v>
      </c>
      <c r="AD41" s="1" t="s">
        <v>43</v>
      </c>
    </row>
    <row r="42" spans="1:30" ht="15.75">
      <c r="A42" s="35">
        <v>100260</v>
      </c>
      <c r="B42" s="35">
        <f t="shared" si="0"/>
        <v>140</v>
      </c>
      <c r="C42" s="35"/>
      <c r="D42" s="35"/>
      <c r="E42" s="68" t="s">
        <v>44</v>
      </c>
      <c r="F42" s="76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</row>
    <row r="43" spans="1:30" s="44" customFormat="1" ht="15.75">
      <c r="A43" s="45">
        <v>100270</v>
      </c>
      <c r="B43" s="35">
        <f t="shared" si="0"/>
        <v>140202010</v>
      </c>
      <c r="C43" s="45">
        <v>202010</v>
      </c>
      <c r="D43" s="45"/>
      <c r="E43" s="50" t="s">
        <v>30</v>
      </c>
      <c r="F43" s="71" t="str">
        <f>IF(VLOOKUP($B43,БД_Пром1МО_2024!$B$12:$AC$603,MATCH(F$11,БД_Пром1МО_2024!$F$11:$AA$11,0)+4,0)="","",VLOOKUP($B43,БД_Пром1МО_2024!$B$12:$AC$603,MATCH(F$11,БД_Пром1МО_2024!$F$11:$AA$11,0)+4,0))</f>
        <v/>
      </c>
      <c r="G43" s="52" t="str">
        <f>IF(VLOOKUP($B43,БД_Пром1МО_2024!$B$12:$AC$603,MATCH(G$11,БД_Пром1МО_2024!$F$11:$AA$11,0)+4,0)="","",VLOOKUP($B43,БД_Пром1МО_2024!$B$12:$AC$603,MATCH(G$11,БД_Пром1МО_2024!$F$11:$AA$11,0)+4,0))</f>
        <v/>
      </c>
      <c r="H43" s="71">
        <f>IF(VLOOKUP($B43,БД_Пром1МО_2024!$B$12:$AC$603,MATCH(H$11,БД_Пром1МО_2024!$F$11:$AA$11,0)+4,0)="","",VLOOKUP($B43,БД_Пром1МО_2024!$B$12:$AC$603,MATCH(H$11,БД_Пром1МО_2024!$F$11:$AA$11,0)+4,0))</f>
        <v>0</v>
      </c>
      <c r="I43" s="52" t="str">
        <f>IF(VLOOKUP($B43,БД_Пром1МО_2024!$B$12:$AC$603,MATCH(I$11,БД_Пром1МО_2024!$F$11:$AA$11,0)+4,0)="","",VLOOKUP($B43,БД_Пром1МО_2024!$B$12:$AC$603,MATCH(I$11,БД_Пром1МО_2024!$F$11:$AA$11,0)+4,0))</f>
        <v/>
      </c>
      <c r="J43" s="71"/>
      <c r="K43" s="52"/>
      <c r="L43" s="51">
        <f>IFERROR(ROUND(N43*O43/100,3),0)</f>
        <v>0</v>
      </c>
      <c r="M43" s="72"/>
      <c r="N43" s="51">
        <f>IFERROR(ROUND(J43*M43/100,3),0)</f>
        <v>0</v>
      </c>
      <c r="O43" s="72"/>
      <c r="P43" s="51">
        <f>IFERROR(ROUND(R43*S43/100,3),0)</f>
        <v>0</v>
      </c>
      <c r="Q43" s="72"/>
      <c r="R43" s="51">
        <f>IFERROR(ROUND(L43*Q43/100,3),0)</f>
        <v>0</v>
      </c>
      <c r="S43" s="72"/>
      <c r="T43" s="51">
        <f>IFERROR(ROUND(V43*W43/100,3),0)</f>
        <v>0</v>
      </c>
      <c r="U43" s="72"/>
      <c r="V43" s="51">
        <f>IFERROR(ROUND(P43*U43/100,3),0)</f>
        <v>0</v>
      </c>
      <c r="W43" s="72"/>
      <c r="X43" s="51">
        <f>IFERROR(ROUND(Z43*AA43/100,3),0)</f>
        <v>0</v>
      </c>
      <c r="Y43" s="72"/>
      <c r="Z43" s="51">
        <f>IFERROR(ROUND(T43*Y43/100,3),0)</f>
        <v>0</v>
      </c>
      <c r="AA43" s="72"/>
      <c r="AD43" s="54" t="s">
        <v>39</v>
      </c>
    </row>
    <row r="44" spans="1:30" s="44" customFormat="1" ht="15.75">
      <c r="A44" s="45">
        <v>100280</v>
      </c>
      <c r="B44" s="35">
        <f t="shared" si="0"/>
        <v>140202020</v>
      </c>
      <c r="C44" s="45">
        <v>202020</v>
      </c>
      <c r="D44" s="45"/>
      <c r="E44" s="56" t="s">
        <v>32</v>
      </c>
      <c r="F44" s="57">
        <f>ROUND(SUM(F46:F55),3)</f>
        <v>0</v>
      </c>
      <c r="G44" s="58" t="str">
        <f>IF(VLOOKUP($B44,БД_Пром1МО_2024!$B$12:$AC$603,MATCH(G$11,БД_Пром1МО_2024!$F$11:$AA$11,0)+4,0)="","",VLOOKUP($B44,БД_Пром1МО_2024!$B$12:$AC$603,MATCH(G$11,БД_Пром1МО_2024!$F$11:$AA$11,0)+4,0))</f>
        <v/>
      </c>
      <c r="H44" s="57">
        <f>ROUND(SUM(H46:H55),3)</f>
        <v>0</v>
      </c>
      <c r="I44" s="58">
        <f>IF(VLOOKUP($B44,БД_Пром1МО_2024!$B$12:$AC$603,MATCH(I$11,БД_Пром1МО_2024!$F$11:$AA$11,0)+4,0)="","",VLOOKUP($B44,БД_Пром1МО_2024!$B$12:$AC$603,MATCH(I$11,БД_Пром1МО_2024!$F$11:$AA$11,0)+4,0))</f>
        <v>0</v>
      </c>
      <c r="J44" s="57">
        <f>ROUND(SUM(J46:J55),3)</f>
        <v>0</v>
      </c>
      <c r="K44" s="58"/>
      <c r="L44" s="57">
        <f>ROUND(SUM(L46:L55),3)</f>
        <v>0</v>
      </c>
      <c r="M44" s="59">
        <f>IFERROR(IF(J44,N44/J44*100,0),0)</f>
        <v>0</v>
      </c>
      <c r="N44" s="57">
        <f>ROUND(SUM(N46:N55),3)</f>
        <v>0</v>
      </c>
      <c r="O44" s="59">
        <f t="shared" si="18"/>
        <v>100</v>
      </c>
      <c r="P44" s="57">
        <f>ROUND(SUM(P46:P55),3)</f>
        <v>0</v>
      </c>
      <c r="Q44" s="59">
        <f>IFERROR(IF(L44,R44/L44*100,0),0)</f>
        <v>0</v>
      </c>
      <c r="R44" s="57">
        <f>ROUND(SUM(R46:R55),3)</f>
        <v>0</v>
      </c>
      <c r="S44" s="59">
        <f t="shared" si="22"/>
        <v>100</v>
      </c>
      <c r="T44" s="57">
        <f>ROUND(SUM(T46:T55),3)</f>
        <v>0</v>
      </c>
      <c r="U44" s="59">
        <f>IFERROR(IF(P44,V44/P44*100,0),0)</f>
        <v>0</v>
      </c>
      <c r="V44" s="57">
        <f>ROUND(SUM(V46:V55),3)</f>
        <v>0</v>
      </c>
      <c r="W44" s="59">
        <f>IFERROR(IF(V44,T44/V44*100,100),0)</f>
        <v>100</v>
      </c>
      <c r="X44" s="57">
        <f>ROUND(SUM(X46:X55),3)</f>
        <v>0</v>
      </c>
      <c r="Y44" s="59">
        <f>IFERROR(IF(T44,Z44/T44*100,0),0)</f>
        <v>0</v>
      </c>
      <c r="Z44" s="57">
        <f>ROUND(SUM(Z46:Z55),3)</f>
        <v>0</v>
      </c>
      <c r="AA44" s="59">
        <f t="shared" si="29"/>
        <v>100</v>
      </c>
      <c r="AD44" s="54" t="s">
        <v>40</v>
      </c>
    </row>
    <row r="45" spans="1:30" s="44" customFormat="1" ht="16.5" customHeight="1">
      <c r="A45" s="45">
        <v>100290</v>
      </c>
      <c r="B45" s="35">
        <f t="shared" si="0"/>
        <v>140</v>
      </c>
      <c r="C45" s="45"/>
      <c r="D45" s="45"/>
      <c r="E45" s="68" t="s">
        <v>45</v>
      </c>
      <c r="F45" s="48"/>
      <c r="G45" s="48"/>
      <c r="H45" s="47"/>
      <c r="I45" s="48"/>
      <c r="J45" s="47"/>
      <c r="K45" s="48"/>
      <c r="L45" s="47"/>
      <c r="M45" s="48"/>
      <c r="N45" s="47"/>
      <c r="O45" s="48"/>
      <c r="P45" s="47"/>
      <c r="Q45" s="48"/>
      <c r="R45" s="47"/>
      <c r="S45" s="48"/>
      <c r="T45" s="47"/>
      <c r="U45" s="48"/>
      <c r="V45" s="47"/>
      <c r="W45" s="48"/>
      <c r="X45" s="47"/>
      <c r="Y45" s="48"/>
      <c r="Z45" s="47"/>
      <c r="AA45" s="48"/>
    </row>
    <row r="46" spans="1:30" s="44" customFormat="1" ht="15.75">
      <c r="A46" s="45">
        <v>100300</v>
      </c>
      <c r="B46" s="35">
        <f t="shared" si="0"/>
        <v>140202030</v>
      </c>
      <c r="C46" s="45">
        <v>202030</v>
      </c>
      <c r="D46" s="45"/>
      <c r="E46" s="73" t="str">
        <f>IF(VLOOKUP($B46,БД_Пром1МО_2024!$B$12:$AC$603,4,0)="","",VLOOKUP($B46,БД_Пром1МО_2024!$B$12:$AC$603,4,0))</f>
        <v/>
      </c>
      <c r="F46" s="74" t="str">
        <f>IF(VLOOKUP($B46,БД_Пром1МО_2024!$B$12:$AC$603,MATCH(F$11,БД_Пром1МО_2024!$F$11:$AA$11,0)+4,0)="","",VLOOKUP($B46,БД_Пром1МО_2024!$B$12:$AC$603,MATCH(F$11,БД_Пром1МО_2024!$F$11:$AA$11,0)+4,0))</f>
        <v/>
      </c>
      <c r="G46" s="72" t="str">
        <f>IF(VLOOKUP($B46,БД_Пром1МО_2024!$B$12:$AC$603,MATCH(G$11,БД_Пром1МО_2024!$F$11:$AA$11,0)+4,0)="","",VLOOKUP($B46,БД_Пром1МО_2024!$B$12:$AC$603,MATCH(G$11,БД_Пром1МО_2024!$F$11:$AA$11,0)+4,0))</f>
        <v/>
      </c>
      <c r="H46" s="72">
        <f>IF(VLOOKUP($B46,БД_Пром1МО_2024!$B$12:$AC$603,MATCH(H$11,БД_Пром1МО_2024!$F$11:$AA$11,0)+4,0)="","",VLOOKUP($B46,БД_Пром1МО_2024!$B$12:$AC$603,MATCH(H$11,БД_Пром1МО_2024!$F$11:$AA$11,0)+4,0))</f>
        <v>0</v>
      </c>
      <c r="I46" s="72" t="str">
        <f>IF(VLOOKUP($B46,БД_Пром1МО_2024!$B$12:$AC$603,MATCH(I$11,БД_Пром1МО_2024!$F$11:$AA$11,0)+4,0)="","",VLOOKUP($B46,БД_Пром1МО_2024!$B$12:$AC$603,MATCH(I$11,БД_Пром1МО_2024!$F$11:$AA$11,0)+4,0))</f>
        <v/>
      </c>
      <c r="J46" s="74"/>
      <c r="K46" s="72"/>
      <c r="L46" s="75">
        <f t="shared" ref="L46:L55" si="39">IFERROR(ROUND(N46*O46/100,3),0)</f>
        <v>0</v>
      </c>
      <c r="M46" s="72"/>
      <c r="N46" s="75">
        <f t="shared" ref="N46:N55" si="40">IFERROR(ROUND(J46*M46/100,3),0)</f>
        <v>0</v>
      </c>
      <c r="O46" s="72"/>
      <c r="P46" s="75">
        <f t="shared" ref="P46:P55" si="41">IFERROR(ROUND(R46*S46/100,3),0)</f>
        <v>0</v>
      </c>
      <c r="Q46" s="72"/>
      <c r="R46" s="75">
        <f>IFERROR(ROUND(SUM(L46*Q46/100),3),0)</f>
        <v>0</v>
      </c>
      <c r="S46" s="72"/>
      <c r="T46" s="75">
        <f t="shared" ref="T46:T55" si="42">IFERROR(ROUND(V46*W46/100,3),0)</f>
        <v>0</v>
      </c>
      <c r="U46" s="72"/>
      <c r="V46" s="75">
        <f>IFERROR(ROUND(SUM(P46*U46/100),3),0)</f>
        <v>0</v>
      </c>
      <c r="W46" s="72"/>
      <c r="X46" s="75">
        <f t="shared" ref="X46:X55" si="43">IFERROR(ROUND(Z46*AA46/100,3),0)</f>
        <v>0</v>
      </c>
      <c r="Y46" s="72"/>
      <c r="Z46" s="75">
        <f>IFERROR(ROUND(SUM(T46*Y46/100),3),0)</f>
        <v>0</v>
      </c>
      <c r="AA46" s="72"/>
      <c r="AD46" s="54" t="s">
        <v>46</v>
      </c>
    </row>
    <row r="47" spans="1:30" s="44" customFormat="1" ht="15.75">
      <c r="A47" s="45">
        <v>100310</v>
      </c>
      <c r="B47" s="35">
        <f t="shared" si="0"/>
        <v>140202031</v>
      </c>
      <c r="C47" s="45">
        <v>202031</v>
      </c>
      <c r="D47" s="45"/>
      <c r="E47" s="73" t="str">
        <f>IF(VLOOKUP($B47,БД_Пром1МО_2024!$B$12:$AC$603,4,0)="","",VLOOKUP($B47,БД_Пром1МО_2024!$B$12:$AC$603,4,0))</f>
        <v/>
      </c>
      <c r="F47" s="74" t="str">
        <f>IF(VLOOKUP($B47,БД_Пром1МО_2024!$B$12:$AC$603,MATCH(F$11,БД_Пром1МО_2024!$F$11:$AA$11,0)+4,0)="","",VLOOKUP($B47,БД_Пром1МО_2024!$B$12:$AC$603,MATCH(F$11,БД_Пром1МО_2024!$F$11:$AA$11,0)+4,0))</f>
        <v/>
      </c>
      <c r="G47" s="72" t="str">
        <f>IF(VLOOKUP($B47,БД_Пром1МО_2024!$B$12:$AC$603,MATCH(G$11,БД_Пром1МО_2024!$F$11:$AA$11,0)+4,0)="","",VLOOKUP($B47,БД_Пром1МО_2024!$B$12:$AC$603,MATCH(G$11,БД_Пром1МО_2024!$F$11:$AA$11,0)+4,0))</f>
        <v/>
      </c>
      <c r="H47" s="72">
        <f>IF(VLOOKUP($B47,БД_Пром1МО_2024!$B$12:$AC$603,MATCH(H$11,БД_Пром1МО_2024!$F$11:$AA$11,0)+4,0)="","",VLOOKUP($B47,БД_Пром1МО_2024!$B$12:$AC$603,MATCH(H$11,БД_Пром1МО_2024!$F$11:$AA$11,0)+4,0))</f>
        <v>0</v>
      </c>
      <c r="I47" s="72" t="str">
        <f>IF(VLOOKUP($B47,БД_Пром1МО_2024!$B$12:$AC$603,MATCH(I$11,БД_Пром1МО_2024!$F$11:$AA$11,0)+4,0)="","",VLOOKUP($B47,БД_Пром1МО_2024!$B$12:$AC$603,MATCH(I$11,БД_Пром1МО_2024!$F$11:$AA$11,0)+4,0))</f>
        <v/>
      </c>
      <c r="J47" s="74"/>
      <c r="K47" s="72"/>
      <c r="L47" s="47">
        <f t="shared" si="39"/>
        <v>0</v>
      </c>
      <c r="M47" s="72"/>
      <c r="N47" s="47">
        <f t="shared" si="40"/>
        <v>0</v>
      </c>
      <c r="O47" s="72"/>
      <c r="P47" s="47">
        <f t="shared" si="41"/>
        <v>0</v>
      </c>
      <c r="Q47" s="72"/>
      <c r="R47" s="47">
        <f t="shared" ref="R47:R55" si="44">IFERROR(ROUND(L47*Q47/100,3),0)</f>
        <v>0</v>
      </c>
      <c r="S47" s="72"/>
      <c r="T47" s="47">
        <f t="shared" si="42"/>
        <v>0</v>
      </c>
      <c r="U47" s="72"/>
      <c r="V47" s="47">
        <f t="shared" ref="V47:V55" si="45">IFERROR(ROUND(P47*U47/100,3),0)</f>
        <v>0</v>
      </c>
      <c r="W47" s="72"/>
      <c r="X47" s="47">
        <f t="shared" si="43"/>
        <v>0</v>
      </c>
      <c r="Y47" s="72"/>
      <c r="Z47" s="47">
        <f t="shared" ref="Z47:Z55" si="46">IFERROR(ROUND(T47*Y47/100,3),0)</f>
        <v>0</v>
      </c>
      <c r="AA47" s="72"/>
    </row>
    <row r="48" spans="1:30" s="44" customFormat="1" ht="15.75">
      <c r="A48" s="45">
        <v>100320</v>
      </c>
      <c r="B48" s="35">
        <f t="shared" si="0"/>
        <v>140202032</v>
      </c>
      <c r="C48" s="45">
        <v>202032</v>
      </c>
      <c r="D48" s="45"/>
      <c r="E48" s="73" t="str">
        <f>IF(VLOOKUP($B48,БД_Пром1МО_2024!$B$12:$AC$603,4,0)="","",VLOOKUP($B48,БД_Пром1МО_2024!$B$12:$AC$603,4,0))</f>
        <v/>
      </c>
      <c r="F48" s="74" t="str">
        <f>IF(VLOOKUP($B48,БД_Пром1МО_2024!$B$12:$AC$603,MATCH(F$11,БД_Пром1МО_2024!$F$11:$AA$11,0)+4,0)="","",VLOOKUP($B48,БД_Пром1МО_2024!$B$12:$AC$603,MATCH(F$11,БД_Пром1МО_2024!$F$11:$AA$11,0)+4,0))</f>
        <v/>
      </c>
      <c r="G48" s="72" t="str">
        <f>IF(VLOOKUP($B48,БД_Пром1МО_2024!$B$12:$AC$603,MATCH(G$11,БД_Пром1МО_2024!$F$11:$AA$11,0)+4,0)="","",VLOOKUP($B48,БД_Пром1МО_2024!$B$12:$AC$603,MATCH(G$11,БД_Пром1МО_2024!$F$11:$AA$11,0)+4,0))</f>
        <v/>
      </c>
      <c r="H48" s="72">
        <f>IF(VLOOKUP($B48,БД_Пром1МО_2024!$B$12:$AC$603,MATCH(H$11,БД_Пром1МО_2024!$F$11:$AA$11,0)+4,0)="","",VLOOKUP($B48,БД_Пром1МО_2024!$B$12:$AC$603,MATCH(H$11,БД_Пром1МО_2024!$F$11:$AA$11,0)+4,0))</f>
        <v>0</v>
      </c>
      <c r="I48" s="72" t="str">
        <f>IF(VLOOKUP($B48,БД_Пром1МО_2024!$B$12:$AC$603,MATCH(I$11,БД_Пром1МО_2024!$F$11:$AA$11,0)+4,0)="","",VLOOKUP($B48,БД_Пром1МО_2024!$B$12:$AC$603,MATCH(I$11,БД_Пром1МО_2024!$F$11:$AA$11,0)+4,0))</f>
        <v/>
      </c>
      <c r="J48" s="74"/>
      <c r="K48" s="72"/>
      <c r="L48" s="47">
        <f t="shared" si="39"/>
        <v>0</v>
      </c>
      <c r="M48" s="72"/>
      <c r="N48" s="47">
        <f t="shared" si="40"/>
        <v>0</v>
      </c>
      <c r="O48" s="72"/>
      <c r="P48" s="47">
        <f t="shared" si="41"/>
        <v>0</v>
      </c>
      <c r="Q48" s="72"/>
      <c r="R48" s="47">
        <f t="shared" si="44"/>
        <v>0</v>
      </c>
      <c r="S48" s="72"/>
      <c r="T48" s="47">
        <f t="shared" si="42"/>
        <v>0</v>
      </c>
      <c r="U48" s="72"/>
      <c r="V48" s="47">
        <f t="shared" si="45"/>
        <v>0</v>
      </c>
      <c r="W48" s="72"/>
      <c r="X48" s="47">
        <f t="shared" si="43"/>
        <v>0</v>
      </c>
      <c r="Y48" s="72"/>
      <c r="Z48" s="47">
        <f t="shared" si="46"/>
        <v>0</v>
      </c>
      <c r="AA48" s="72"/>
    </row>
    <row r="49" spans="1:30" s="44" customFormat="1" ht="15.75">
      <c r="A49" s="45">
        <v>100330</v>
      </c>
      <c r="B49" s="35">
        <f t="shared" si="0"/>
        <v>140202033</v>
      </c>
      <c r="C49" s="45">
        <v>202033</v>
      </c>
      <c r="D49" s="45"/>
      <c r="E49" s="73" t="str">
        <f>IF(VLOOKUP($B49,БД_Пром1МО_2024!$B$12:$AC$603,4,0)="","",VLOOKUP($B49,БД_Пром1МО_2024!$B$12:$AC$603,4,0))</f>
        <v/>
      </c>
      <c r="F49" s="74" t="str">
        <f>IF(VLOOKUP($B49,БД_Пром1МО_2024!$B$12:$AC$603,MATCH(F$11,БД_Пром1МО_2024!$F$11:$AA$11,0)+4,0)="","",VLOOKUP($B49,БД_Пром1МО_2024!$B$12:$AC$603,MATCH(F$11,БД_Пром1МО_2024!$F$11:$AA$11,0)+4,0))</f>
        <v/>
      </c>
      <c r="G49" s="72" t="str">
        <f>IF(VLOOKUP($B49,БД_Пром1МО_2024!$B$12:$AC$603,MATCH(G$11,БД_Пром1МО_2024!$F$11:$AA$11,0)+4,0)="","",VLOOKUP($B49,БД_Пром1МО_2024!$B$12:$AC$603,MATCH(G$11,БД_Пром1МО_2024!$F$11:$AA$11,0)+4,0))</f>
        <v/>
      </c>
      <c r="H49" s="72">
        <f>IF(VLOOKUP($B49,БД_Пром1МО_2024!$B$12:$AC$603,MATCH(H$11,БД_Пром1МО_2024!$F$11:$AA$11,0)+4,0)="","",VLOOKUP($B49,БД_Пром1МО_2024!$B$12:$AC$603,MATCH(H$11,БД_Пром1МО_2024!$F$11:$AA$11,0)+4,0))</f>
        <v>0</v>
      </c>
      <c r="I49" s="72" t="str">
        <f>IF(VLOOKUP($B49,БД_Пром1МО_2024!$B$12:$AC$603,MATCH(I$11,БД_Пром1МО_2024!$F$11:$AA$11,0)+4,0)="","",VLOOKUP($B49,БД_Пром1МО_2024!$B$12:$AC$603,MATCH(I$11,БД_Пром1МО_2024!$F$11:$AA$11,0)+4,0))</f>
        <v/>
      </c>
      <c r="J49" s="74"/>
      <c r="K49" s="72"/>
      <c r="L49" s="47">
        <f t="shared" si="39"/>
        <v>0</v>
      </c>
      <c r="M49" s="72"/>
      <c r="N49" s="47">
        <f t="shared" si="40"/>
        <v>0</v>
      </c>
      <c r="O49" s="72"/>
      <c r="P49" s="47">
        <f t="shared" si="41"/>
        <v>0</v>
      </c>
      <c r="Q49" s="72"/>
      <c r="R49" s="47">
        <f t="shared" si="44"/>
        <v>0</v>
      </c>
      <c r="S49" s="72"/>
      <c r="T49" s="47">
        <f t="shared" si="42"/>
        <v>0</v>
      </c>
      <c r="U49" s="72"/>
      <c r="V49" s="47">
        <f t="shared" si="45"/>
        <v>0</v>
      </c>
      <c r="W49" s="72"/>
      <c r="X49" s="47">
        <f t="shared" si="43"/>
        <v>0</v>
      </c>
      <c r="Y49" s="72"/>
      <c r="Z49" s="47">
        <f t="shared" si="46"/>
        <v>0</v>
      </c>
      <c r="AA49" s="72"/>
    </row>
    <row r="50" spans="1:30" s="44" customFormat="1" ht="15.75" customHeight="1">
      <c r="A50" s="45">
        <v>100340</v>
      </c>
      <c r="B50" s="35">
        <f t="shared" si="0"/>
        <v>140202034</v>
      </c>
      <c r="C50" s="45">
        <v>202034</v>
      </c>
      <c r="D50" s="45"/>
      <c r="E50" s="73" t="str">
        <f>IF(VLOOKUP($B50,БД_Пром1МО_2024!$B$12:$AC$603,4,0)="","",VLOOKUP($B50,БД_Пром1МО_2024!$B$12:$AC$603,4,0))</f>
        <v/>
      </c>
      <c r="F50" s="74" t="str">
        <f>IF(VLOOKUP($B50,БД_Пром1МО_2024!$B$12:$AC$603,MATCH(F$11,БД_Пром1МО_2024!$F$11:$AA$11,0)+4,0)="","",VLOOKUP($B50,БД_Пром1МО_2024!$B$12:$AC$603,MATCH(F$11,БД_Пром1МО_2024!$F$11:$AA$11,0)+4,0))</f>
        <v/>
      </c>
      <c r="G50" s="72" t="str">
        <f>IF(VLOOKUP($B50,БД_Пром1МО_2024!$B$12:$AC$603,MATCH(G$11,БД_Пром1МО_2024!$F$11:$AA$11,0)+4,0)="","",VLOOKUP($B50,БД_Пром1МО_2024!$B$12:$AC$603,MATCH(G$11,БД_Пром1МО_2024!$F$11:$AA$11,0)+4,0))</f>
        <v/>
      </c>
      <c r="H50" s="72">
        <f>IF(VLOOKUP($B50,БД_Пром1МО_2024!$B$12:$AC$603,MATCH(H$11,БД_Пром1МО_2024!$F$11:$AA$11,0)+4,0)="","",VLOOKUP($B50,БД_Пром1МО_2024!$B$12:$AC$603,MATCH(H$11,БД_Пром1МО_2024!$F$11:$AA$11,0)+4,0))</f>
        <v>0</v>
      </c>
      <c r="I50" s="72" t="str">
        <f>IF(VLOOKUP($B50,БД_Пром1МО_2024!$B$12:$AC$603,MATCH(I$11,БД_Пром1МО_2024!$F$11:$AA$11,0)+4,0)="","",VLOOKUP($B50,БД_Пром1МО_2024!$B$12:$AC$603,MATCH(I$11,БД_Пром1МО_2024!$F$11:$AA$11,0)+4,0))</f>
        <v/>
      </c>
      <c r="J50" s="74"/>
      <c r="K50" s="72"/>
      <c r="L50" s="47">
        <f t="shared" si="39"/>
        <v>0</v>
      </c>
      <c r="M50" s="72"/>
      <c r="N50" s="47">
        <f t="shared" si="40"/>
        <v>0</v>
      </c>
      <c r="O50" s="72"/>
      <c r="P50" s="47">
        <f t="shared" si="41"/>
        <v>0</v>
      </c>
      <c r="Q50" s="72"/>
      <c r="R50" s="47">
        <f t="shared" si="44"/>
        <v>0</v>
      </c>
      <c r="S50" s="72"/>
      <c r="T50" s="47">
        <f t="shared" si="42"/>
        <v>0</v>
      </c>
      <c r="U50" s="72"/>
      <c r="V50" s="47">
        <f t="shared" si="45"/>
        <v>0</v>
      </c>
      <c r="W50" s="72"/>
      <c r="X50" s="47">
        <f t="shared" si="43"/>
        <v>0</v>
      </c>
      <c r="Y50" s="72"/>
      <c r="Z50" s="47">
        <f t="shared" si="46"/>
        <v>0</v>
      </c>
      <c r="AA50" s="72"/>
    </row>
    <row r="51" spans="1:30" s="44" customFormat="1" ht="15.75">
      <c r="A51" s="45">
        <v>100350</v>
      </c>
      <c r="B51" s="35">
        <f t="shared" si="0"/>
        <v>140202035</v>
      </c>
      <c r="C51" s="45">
        <v>202035</v>
      </c>
      <c r="D51" s="45"/>
      <c r="E51" s="73" t="str">
        <f>IF(VLOOKUP($B51,БД_Пром1МО_2024!$B$12:$AC$603,4,0)="","",VLOOKUP($B51,БД_Пром1МО_2024!$B$12:$AC$603,4,0))</f>
        <v/>
      </c>
      <c r="F51" s="74" t="str">
        <f>IF(VLOOKUP($B51,БД_Пром1МО_2024!$B$12:$AC$603,MATCH(F$11,БД_Пром1МО_2024!$F$11:$AA$11,0)+4,0)="","",VLOOKUP($B51,БД_Пром1МО_2024!$B$12:$AC$603,MATCH(F$11,БД_Пром1МО_2024!$F$11:$AA$11,0)+4,0))</f>
        <v/>
      </c>
      <c r="G51" s="72" t="str">
        <f>IF(VLOOKUP($B51,БД_Пром1МО_2024!$B$12:$AC$603,MATCH(G$11,БД_Пром1МО_2024!$F$11:$AA$11,0)+4,0)="","",VLOOKUP($B51,БД_Пром1МО_2024!$B$12:$AC$603,MATCH(G$11,БД_Пром1МО_2024!$F$11:$AA$11,0)+4,0))</f>
        <v/>
      </c>
      <c r="H51" s="72">
        <f>IF(VLOOKUP($B51,БД_Пром1МО_2024!$B$12:$AC$603,MATCH(H$11,БД_Пром1МО_2024!$F$11:$AA$11,0)+4,0)="","",VLOOKUP($B51,БД_Пром1МО_2024!$B$12:$AC$603,MATCH(H$11,БД_Пром1МО_2024!$F$11:$AA$11,0)+4,0))</f>
        <v>0</v>
      </c>
      <c r="I51" s="72" t="str">
        <f>IF(VLOOKUP($B51,БД_Пром1МО_2024!$B$12:$AC$603,MATCH(I$11,БД_Пром1МО_2024!$F$11:$AA$11,0)+4,0)="","",VLOOKUP($B51,БД_Пром1МО_2024!$B$12:$AC$603,MATCH(I$11,БД_Пром1МО_2024!$F$11:$AA$11,0)+4,0))</f>
        <v/>
      </c>
      <c r="J51" s="74"/>
      <c r="K51" s="72"/>
      <c r="L51" s="47">
        <f t="shared" si="39"/>
        <v>0</v>
      </c>
      <c r="M51" s="72"/>
      <c r="N51" s="47">
        <f t="shared" si="40"/>
        <v>0</v>
      </c>
      <c r="O51" s="72"/>
      <c r="P51" s="47">
        <f t="shared" si="41"/>
        <v>0</v>
      </c>
      <c r="Q51" s="72"/>
      <c r="R51" s="47">
        <f t="shared" si="44"/>
        <v>0</v>
      </c>
      <c r="S51" s="72"/>
      <c r="T51" s="47">
        <f t="shared" si="42"/>
        <v>0</v>
      </c>
      <c r="U51" s="72"/>
      <c r="V51" s="47">
        <f t="shared" si="45"/>
        <v>0</v>
      </c>
      <c r="W51" s="72"/>
      <c r="X51" s="47">
        <f t="shared" si="43"/>
        <v>0</v>
      </c>
      <c r="Y51" s="72"/>
      <c r="Z51" s="47">
        <f t="shared" si="46"/>
        <v>0</v>
      </c>
      <c r="AA51" s="72"/>
    </row>
    <row r="52" spans="1:30" s="44" customFormat="1" ht="15.75">
      <c r="A52" s="45">
        <v>100360</v>
      </c>
      <c r="B52" s="35">
        <f t="shared" si="0"/>
        <v>140202036</v>
      </c>
      <c r="C52" s="45">
        <v>202036</v>
      </c>
      <c r="D52" s="45"/>
      <c r="E52" s="73" t="str">
        <f>IF(VLOOKUP($B52,БД_Пром1МО_2024!$B$12:$AC$603,4,0)="","",VLOOKUP($B52,БД_Пром1МО_2024!$B$12:$AC$603,4,0))</f>
        <v/>
      </c>
      <c r="F52" s="74" t="str">
        <f>IF(VLOOKUP($B52,БД_Пром1МО_2024!$B$12:$AC$603,MATCH(F$11,БД_Пром1МО_2024!$F$11:$AA$11,0)+4,0)="","",VLOOKUP($B52,БД_Пром1МО_2024!$B$12:$AC$603,MATCH(F$11,БД_Пром1МО_2024!$F$11:$AA$11,0)+4,0))</f>
        <v/>
      </c>
      <c r="G52" s="72" t="str">
        <f>IF(VLOOKUP($B52,БД_Пром1МО_2024!$B$12:$AC$603,MATCH(G$11,БД_Пром1МО_2024!$F$11:$AA$11,0)+4,0)="","",VLOOKUP($B52,БД_Пром1МО_2024!$B$12:$AC$603,MATCH(G$11,БД_Пром1МО_2024!$F$11:$AA$11,0)+4,0))</f>
        <v/>
      </c>
      <c r="H52" s="72">
        <f>IF(VLOOKUP($B52,БД_Пром1МО_2024!$B$12:$AC$603,MATCH(H$11,БД_Пром1МО_2024!$F$11:$AA$11,0)+4,0)="","",VLOOKUP($B52,БД_Пром1МО_2024!$B$12:$AC$603,MATCH(H$11,БД_Пром1МО_2024!$F$11:$AA$11,0)+4,0))</f>
        <v>0</v>
      </c>
      <c r="I52" s="72" t="str">
        <f>IF(VLOOKUP($B52,БД_Пром1МО_2024!$B$12:$AC$603,MATCH(I$11,БД_Пром1МО_2024!$F$11:$AA$11,0)+4,0)="","",VLOOKUP($B52,БД_Пром1МО_2024!$B$12:$AC$603,MATCH(I$11,БД_Пром1МО_2024!$F$11:$AA$11,0)+4,0))</f>
        <v/>
      </c>
      <c r="J52" s="74"/>
      <c r="K52" s="72"/>
      <c r="L52" s="47">
        <f t="shared" si="39"/>
        <v>0</v>
      </c>
      <c r="M52" s="72"/>
      <c r="N52" s="47">
        <f t="shared" si="40"/>
        <v>0</v>
      </c>
      <c r="O52" s="72"/>
      <c r="P52" s="47">
        <f t="shared" si="41"/>
        <v>0</v>
      </c>
      <c r="Q52" s="72"/>
      <c r="R52" s="47">
        <f t="shared" si="44"/>
        <v>0</v>
      </c>
      <c r="S52" s="72"/>
      <c r="T52" s="47">
        <f t="shared" si="42"/>
        <v>0</v>
      </c>
      <c r="U52" s="72"/>
      <c r="V52" s="47">
        <f t="shared" si="45"/>
        <v>0</v>
      </c>
      <c r="W52" s="72"/>
      <c r="X52" s="47">
        <f t="shared" si="43"/>
        <v>0</v>
      </c>
      <c r="Y52" s="72"/>
      <c r="Z52" s="47">
        <f t="shared" si="46"/>
        <v>0</v>
      </c>
      <c r="AA52" s="72"/>
    </row>
    <row r="53" spans="1:30" s="44" customFormat="1" ht="15.75">
      <c r="A53" s="45">
        <v>100370</v>
      </c>
      <c r="B53" s="35">
        <f t="shared" si="0"/>
        <v>140202037</v>
      </c>
      <c r="C53" s="45">
        <v>202037</v>
      </c>
      <c r="D53" s="45"/>
      <c r="E53" s="73" t="str">
        <f>IF(VLOOKUP($B53,БД_Пром1МО_2024!$B$12:$AC$603,4,0)="","",VLOOKUP($B53,БД_Пром1МО_2024!$B$12:$AC$603,4,0))</f>
        <v/>
      </c>
      <c r="F53" s="74" t="str">
        <f>IF(VLOOKUP($B53,БД_Пром1МО_2024!$B$12:$AC$603,MATCH(F$11,БД_Пром1МО_2024!$F$11:$AA$11,0)+4,0)="","",VLOOKUP($B53,БД_Пром1МО_2024!$B$12:$AC$603,MATCH(F$11,БД_Пром1МО_2024!$F$11:$AA$11,0)+4,0))</f>
        <v/>
      </c>
      <c r="G53" s="72" t="str">
        <f>IF(VLOOKUP($B53,БД_Пром1МО_2024!$B$12:$AC$603,MATCH(G$11,БД_Пром1МО_2024!$F$11:$AA$11,0)+4,0)="","",VLOOKUP($B53,БД_Пром1МО_2024!$B$12:$AC$603,MATCH(G$11,БД_Пром1МО_2024!$F$11:$AA$11,0)+4,0))</f>
        <v/>
      </c>
      <c r="H53" s="72">
        <f>IF(VLOOKUP($B53,БД_Пром1МО_2024!$B$12:$AC$603,MATCH(H$11,БД_Пром1МО_2024!$F$11:$AA$11,0)+4,0)="","",VLOOKUP($B53,БД_Пром1МО_2024!$B$12:$AC$603,MATCH(H$11,БД_Пром1МО_2024!$F$11:$AA$11,0)+4,0))</f>
        <v>0</v>
      </c>
      <c r="I53" s="72" t="str">
        <f>IF(VLOOKUP($B53,БД_Пром1МО_2024!$B$12:$AC$603,MATCH(I$11,БД_Пром1МО_2024!$F$11:$AA$11,0)+4,0)="","",VLOOKUP($B53,БД_Пром1МО_2024!$B$12:$AC$603,MATCH(I$11,БД_Пром1МО_2024!$F$11:$AA$11,0)+4,0))</f>
        <v/>
      </c>
      <c r="J53" s="74"/>
      <c r="K53" s="72"/>
      <c r="L53" s="47">
        <f t="shared" si="39"/>
        <v>0</v>
      </c>
      <c r="M53" s="72"/>
      <c r="N53" s="47">
        <f t="shared" si="40"/>
        <v>0</v>
      </c>
      <c r="O53" s="72"/>
      <c r="P53" s="47">
        <f t="shared" si="41"/>
        <v>0</v>
      </c>
      <c r="Q53" s="72"/>
      <c r="R53" s="47">
        <f t="shared" si="44"/>
        <v>0</v>
      </c>
      <c r="S53" s="72"/>
      <c r="T53" s="47">
        <f t="shared" si="42"/>
        <v>0</v>
      </c>
      <c r="U53" s="72"/>
      <c r="V53" s="47">
        <f t="shared" si="45"/>
        <v>0</v>
      </c>
      <c r="W53" s="72"/>
      <c r="X53" s="47">
        <f t="shared" si="43"/>
        <v>0</v>
      </c>
      <c r="Y53" s="72"/>
      <c r="Z53" s="47">
        <f t="shared" si="46"/>
        <v>0</v>
      </c>
      <c r="AA53" s="72"/>
    </row>
    <row r="54" spans="1:30" s="44" customFormat="1" ht="15.75">
      <c r="A54" s="45">
        <v>100380</v>
      </c>
      <c r="B54" s="35">
        <f t="shared" si="0"/>
        <v>140202038</v>
      </c>
      <c r="C54" s="45">
        <v>202038</v>
      </c>
      <c r="D54" s="45"/>
      <c r="E54" s="73" t="str">
        <f>IF(VLOOKUP($B54,БД_Пром1МО_2024!$B$12:$AC$603,4,0)="","",VLOOKUP($B54,БД_Пром1МО_2024!$B$12:$AC$603,4,0))</f>
        <v/>
      </c>
      <c r="F54" s="74" t="str">
        <f>IF(VLOOKUP($B54,БД_Пром1МО_2024!$B$12:$AC$603,MATCH(F$11,БД_Пром1МО_2024!$F$11:$AA$11,0)+4,0)="","",VLOOKUP($B54,БД_Пром1МО_2024!$B$12:$AC$603,MATCH(F$11,БД_Пром1МО_2024!$F$11:$AA$11,0)+4,0))</f>
        <v/>
      </c>
      <c r="G54" s="72" t="str">
        <f>IF(VLOOKUP($B54,БД_Пром1МО_2024!$B$12:$AC$603,MATCH(G$11,БД_Пром1МО_2024!$F$11:$AA$11,0)+4,0)="","",VLOOKUP($B54,БД_Пром1МО_2024!$B$12:$AC$603,MATCH(G$11,БД_Пром1МО_2024!$F$11:$AA$11,0)+4,0))</f>
        <v/>
      </c>
      <c r="H54" s="72">
        <f>IF(VLOOKUP($B54,БД_Пром1МО_2024!$B$12:$AC$603,MATCH(H$11,БД_Пром1МО_2024!$F$11:$AA$11,0)+4,0)="","",VLOOKUP($B54,БД_Пром1МО_2024!$B$12:$AC$603,MATCH(H$11,БД_Пром1МО_2024!$F$11:$AA$11,0)+4,0))</f>
        <v>0</v>
      </c>
      <c r="I54" s="72" t="str">
        <f>IF(VLOOKUP($B54,БД_Пром1МО_2024!$B$12:$AC$603,MATCH(I$11,БД_Пром1МО_2024!$F$11:$AA$11,0)+4,0)="","",VLOOKUP($B54,БД_Пром1МО_2024!$B$12:$AC$603,MATCH(I$11,БД_Пром1МО_2024!$F$11:$AA$11,0)+4,0))</f>
        <v/>
      </c>
      <c r="J54" s="74"/>
      <c r="K54" s="72"/>
      <c r="L54" s="47">
        <f t="shared" si="39"/>
        <v>0</v>
      </c>
      <c r="M54" s="72"/>
      <c r="N54" s="47">
        <f t="shared" si="40"/>
        <v>0</v>
      </c>
      <c r="O54" s="72"/>
      <c r="P54" s="47">
        <f t="shared" si="41"/>
        <v>0</v>
      </c>
      <c r="Q54" s="72"/>
      <c r="R54" s="47">
        <f t="shared" si="44"/>
        <v>0</v>
      </c>
      <c r="S54" s="72"/>
      <c r="T54" s="47">
        <f t="shared" si="42"/>
        <v>0</v>
      </c>
      <c r="U54" s="72"/>
      <c r="V54" s="47">
        <f t="shared" si="45"/>
        <v>0</v>
      </c>
      <c r="W54" s="72"/>
      <c r="X54" s="47">
        <f t="shared" si="43"/>
        <v>0</v>
      </c>
      <c r="Y54" s="72"/>
      <c r="Z54" s="47">
        <f t="shared" si="46"/>
        <v>0</v>
      </c>
      <c r="AA54" s="72"/>
    </row>
    <row r="55" spans="1:30" s="44" customFormat="1" ht="15.75">
      <c r="A55" s="45">
        <v>100390</v>
      </c>
      <c r="B55" s="35">
        <f t="shared" si="0"/>
        <v>140202039</v>
      </c>
      <c r="C55" s="45">
        <v>202039</v>
      </c>
      <c r="D55" s="45"/>
      <c r="E55" s="73" t="str">
        <f>IF(VLOOKUP($B55,БД_Пром1МО_2024!$B$12:$AC$603,4,0)="","",VLOOKUP($B55,БД_Пром1МО_2024!$B$12:$AC$603,4,0))</f>
        <v/>
      </c>
      <c r="F55" s="74" t="str">
        <f>IF(VLOOKUP($B55,БД_Пром1МО_2024!$B$12:$AC$603,MATCH(F$11,БД_Пром1МО_2024!$F$11:$AA$11,0)+4,0)="","",VLOOKUP($B55,БД_Пром1МО_2024!$B$12:$AC$603,MATCH(F$11,БД_Пром1МО_2024!$F$11:$AA$11,0)+4,0))</f>
        <v/>
      </c>
      <c r="G55" s="72" t="str">
        <f>IF(VLOOKUP($B55,БД_Пром1МО_2024!$B$12:$AC$603,MATCH(G$11,БД_Пром1МО_2024!$F$11:$AA$11,0)+4,0)="","",VLOOKUP($B55,БД_Пром1МО_2024!$B$12:$AC$603,MATCH(G$11,БД_Пром1МО_2024!$F$11:$AA$11,0)+4,0))</f>
        <v/>
      </c>
      <c r="H55" s="72">
        <f>IF(VLOOKUP($B55,БД_Пром1МО_2024!$B$12:$AC$603,MATCH(H$11,БД_Пром1МО_2024!$F$11:$AA$11,0)+4,0)="","",VLOOKUP($B55,БД_Пром1МО_2024!$B$12:$AC$603,MATCH(H$11,БД_Пром1МО_2024!$F$11:$AA$11,0)+4,0))</f>
        <v>0</v>
      </c>
      <c r="I55" s="72" t="str">
        <f>IF(VLOOKUP($B55,БД_Пром1МО_2024!$B$12:$AC$603,MATCH(I$11,БД_Пром1МО_2024!$F$11:$AA$11,0)+4,0)="","",VLOOKUP($B55,БД_Пром1МО_2024!$B$12:$AC$603,MATCH(I$11,БД_Пром1МО_2024!$F$11:$AA$11,0)+4,0))</f>
        <v/>
      </c>
      <c r="J55" s="74"/>
      <c r="K55" s="72"/>
      <c r="L55" s="47">
        <f t="shared" si="39"/>
        <v>0</v>
      </c>
      <c r="M55" s="72"/>
      <c r="N55" s="47">
        <f t="shared" si="40"/>
        <v>0</v>
      </c>
      <c r="O55" s="72"/>
      <c r="P55" s="47">
        <f t="shared" si="41"/>
        <v>0</v>
      </c>
      <c r="Q55" s="72"/>
      <c r="R55" s="47">
        <f t="shared" si="44"/>
        <v>0</v>
      </c>
      <c r="S55" s="72"/>
      <c r="T55" s="47">
        <f t="shared" si="42"/>
        <v>0</v>
      </c>
      <c r="U55" s="72"/>
      <c r="V55" s="47">
        <f t="shared" si="45"/>
        <v>0</v>
      </c>
      <c r="W55" s="72"/>
      <c r="X55" s="47">
        <f t="shared" si="43"/>
        <v>0</v>
      </c>
      <c r="Y55" s="72"/>
      <c r="Z55" s="47">
        <f t="shared" si="46"/>
        <v>0</v>
      </c>
      <c r="AA55" s="72"/>
    </row>
    <row r="56" spans="1:30" ht="18.75">
      <c r="A56" s="35">
        <v>100400</v>
      </c>
      <c r="B56" s="35">
        <f t="shared" si="0"/>
        <v>140203000</v>
      </c>
      <c r="C56" s="35">
        <v>203000</v>
      </c>
      <c r="D56" s="35"/>
      <c r="E56" s="64" t="s">
        <v>48</v>
      </c>
      <c r="F56" s="69">
        <f>ROUND(SUM(F58,F59),3)</f>
        <v>14427</v>
      </c>
      <c r="G56" s="38" t="str">
        <f>IF(VLOOKUP($B56,БД_Пром1МО_2024!$B$12:$AC$603,MATCH(G$11,БД_Пром1МО_2024!$F$11:$AA$11,0)+4,0)="","",VLOOKUP($B56,БД_Пром1МО_2024!$B$12:$AC$603,MATCH(G$11,БД_Пром1МО_2024!$F$11:$AA$11,0)+4,0))</f>
        <v/>
      </c>
      <c r="H56" s="69">
        <f>ROUND(SUM(H58,H59),3)</f>
        <v>8390</v>
      </c>
      <c r="I56" s="38">
        <f>IF(VLOOKUP($B56,БД_Пром1МО_2024!$B$12:$AC$603,MATCH(I$11,БД_Пром1МО_2024!$F$11:$AA$11,0)+4,0)="","",VLOOKUP($B56,БД_Пром1МО_2024!$B$12:$AC$603,MATCH(I$11,БД_Пром1МО_2024!$F$11:$AA$11,0)+4,0))</f>
        <v>91.193266157903011</v>
      </c>
      <c r="J56" s="69">
        <f>ROUND(SUM(J58,J59),3)</f>
        <v>16261</v>
      </c>
      <c r="K56" s="38">
        <f>J56/H56*100</f>
        <v>193.81406436233613</v>
      </c>
      <c r="L56" s="69">
        <f>ROUND(SUM(L58,L59),3)</f>
        <v>17157.364000000001</v>
      </c>
      <c r="M56" s="39">
        <f>IFERROR(IF(J56,SUM(N56/J56*100),0),0)</f>
        <v>97.968759608880148</v>
      </c>
      <c r="N56" s="69">
        <f>ROUND(SUM(N58,N59),3)</f>
        <v>15930.7</v>
      </c>
      <c r="O56" s="39">
        <f t="shared" si="18"/>
        <v>107.70000062771881</v>
      </c>
      <c r="P56" s="69">
        <f>ROUND(SUM(P58,P59),3)</f>
        <v>17582.556</v>
      </c>
      <c r="Q56" s="39">
        <f>IFERROR(IF(L56,SUM(R56/L56*100),0),0)</f>
        <v>97.505415167504751</v>
      </c>
      <c r="R56" s="69">
        <f>ROUND(SUM(R58,R59),3)</f>
        <v>16729.359</v>
      </c>
      <c r="S56" s="39">
        <f t="shared" si="22"/>
        <v>105.09999815294778</v>
      </c>
      <c r="T56" s="69">
        <f>ROUND(SUM(T58,T59),3)</f>
        <v>18160.702000000001</v>
      </c>
      <c r="U56" s="39">
        <f>IFERROR(IF(P56,SUM(V56/P56*100),0),)</f>
        <v>98.745870623133513</v>
      </c>
      <c r="V56" s="69">
        <f>ROUND(SUM(V58,V59),3)</f>
        <v>17362.047999999999</v>
      </c>
      <c r="W56" s="39">
        <f>IFERROR(IF(V56,T56/V56*100,100),0)</f>
        <v>104.59999880198467</v>
      </c>
      <c r="X56" s="69">
        <f>ROUND(SUM(X58,X59),3)</f>
        <v>18528.981</v>
      </c>
      <c r="Y56" s="39">
        <f>IFERROR(IF(T56,SUM(Z56/T56*100),0),0)</f>
        <v>97.91543851113245</v>
      </c>
      <c r="Z56" s="69">
        <f>ROUND(SUM(Z58,Z59),3)</f>
        <v>17782.131000000001</v>
      </c>
      <c r="AA56" s="39">
        <f t="shared" si="29"/>
        <v>104.20000280056423</v>
      </c>
      <c r="AD56" s="1" t="s">
        <v>43</v>
      </c>
    </row>
    <row r="57" spans="1:30" ht="15.75">
      <c r="A57" s="35">
        <v>100410</v>
      </c>
      <c r="B57" s="35">
        <f t="shared" si="0"/>
        <v>140</v>
      </c>
      <c r="C57" s="35"/>
      <c r="D57" s="35"/>
      <c r="E57" s="68" t="s">
        <v>44</v>
      </c>
      <c r="F57" s="76"/>
      <c r="G57" s="76"/>
      <c r="H57" s="77"/>
      <c r="I57" s="76"/>
      <c r="J57" s="77"/>
      <c r="K57" s="76"/>
      <c r="L57" s="77"/>
      <c r="M57" s="76"/>
      <c r="N57" s="77"/>
      <c r="O57" s="76"/>
      <c r="P57" s="77"/>
      <c r="Q57" s="76"/>
      <c r="R57" s="77"/>
      <c r="S57" s="76"/>
      <c r="T57" s="77"/>
      <c r="U57" s="76"/>
      <c r="V57" s="77"/>
      <c r="W57" s="76"/>
      <c r="X57" s="77"/>
      <c r="Y57" s="76"/>
      <c r="Z57" s="77"/>
      <c r="AA57" s="76"/>
    </row>
    <row r="58" spans="1:30" s="44" customFormat="1" ht="15.75">
      <c r="A58" s="45">
        <v>100420</v>
      </c>
      <c r="B58" s="35">
        <f t="shared" si="0"/>
        <v>140203010</v>
      </c>
      <c r="C58" s="45">
        <v>203010</v>
      </c>
      <c r="D58" s="45"/>
      <c r="E58" s="50" t="s">
        <v>30</v>
      </c>
      <c r="F58" s="71">
        <v>14427</v>
      </c>
      <c r="G58" s="52" t="str">
        <f>IF(VLOOKUP($B58,БД_Пром1МО_2024!$B$12:$AC$603,MATCH(G$11,БД_Пром1МО_2024!$F$11:$AA$11,0)+4,0)="","",VLOOKUP($B58,БД_Пром1МО_2024!$B$12:$AC$603,MATCH(G$11,БД_Пром1МО_2024!$F$11:$AA$11,0)+4,0))</f>
        <v/>
      </c>
      <c r="H58" s="71">
        <v>8390</v>
      </c>
      <c r="I58" s="52">
        <f>IF(VLOOKUP($B58,БД_Пром1МО_2024!$B$12:$AC$603,MATCH(I$11,БД_Пром1МО_2024!$F$11:$AA$11,0)+4,0)="","",VLOOKUP($B58,БД_Пром1МО_2024!$B$12:$AC$603,MATCH(I$11,БД_Пром1МО_2024!$F$11:$AA$11,0)+4,0))</f>
        <v>91.193266157903011</v>
      </c>
      <c r="J58" s="71">
        <v>16261</v>
      </c>
      <c r="K58" s="52">
        <f>J58/H58*100</f>
        <v>193.81406436233613</v>
      </c>
      <c r="L58" s="51">
        <f>IFERROR(ROUND(N58*O58/100,3),0)</f>
        <v>17157.364000000001</v>
      </c>
      <c r="M58" s="72">
        <v>97.968760000000003</v>
      </c>
      <c r="N58" s="51">
        <f>IFERROR(ROUND(J58*M58/100,3),0)</f>
        <v>15930.7</v>
      </c>
      <c r="O58" s="72">
        <v>107.7</v>
      </c>
      <c r="P58" s="51">
        <f>IFERROR(ROUND(R58*S58/100,3),0)</f>
        <v>17582.556</v>
      </c>
      <c r="Q58" s="72">
        <v>97.505414999999999</v>
      </c>
      <c r="R58" s="51">
        <f>IFERROR(ROUND(L58*Q58/100,3),0)</f>
        <v>16729.359</v>
      </c>
      <c r="S58" s="72">
        <v>105.1</v>
      </c>
      <c r="T58" s="51">
        <f>IFERROR(ROUND(V58*W58/100,3),0)</f>
        <v>18160.702000000001</v>
      </c>
      <c r="U58" s="72">
        <v>98.745868000000002</v>
      </c>
      <c r="V58" s="51">
        <f>IFERROR(ROUND(P58*U58/100,3),0)</f>
        <v>17362.047999999999</v>
      </c>
      <c r="W58" s="72">
        <v>104.6</v>
      </c>
      <c r="X58" s="51">
        <f>IFERROR(ROUND(Z58*AA58/100,3),0)</f>
        <v>18528.981</v>
      </c>
      <c r="Y58" s="72">
        <v>97.915440000000004</v>
      </c>
      <c r="Z58" s="51">
        <f>IFERROR(ROUND(T58*Y58/100,3),0)</f>
        <v>17782.131000000001</v>
      </c>
      <c r="AA58" s="72">
        <v>104.2</v>
      </c>
      <c r="AD58" s="54" t="s">
        <v>39</v>
      </c>
    </row>
    <row r="59" spans="1:30" s="44" customFormat="1" ht="15.75">
      <c r="A59" s="45">
        <v>100430</v>
      </c>
      <c r="B59" s="35">
        <f t="shared" si="0"/>
        <v>140203020</v>
      </c>
      <c r="C59" s="45">
        <v>203020</v>
      </c>
      <c r="D59" s="45"/>
      <c r="E59" s="56" t="s">
        <v>32</v>
      </c>
      <c r="F59" s="57">
        <f>ROUND(SUM(F61:F70),3)</f>
        <v>0</v>
      </c>
      <c r="G59" s="58" t="str">
        <f>IF(VLOOKUP($B59,БД_Пром1МО_2024!$B$12:$AC$603,MATCH(G$11,БД_Пром1МО_2024!$F$11:$AA$11,0)+4,0)="","",VLOOKUP($B59,БД_Пром1МО_2024!$B$12:$AC$603,MATCH(G$11,БД_Пром1МО_2024!$F$11:$AA$11,0)+4,0))</f>
        <v/>
      </c>
      <c r="H59" s="57">
        <f>ROUND(SUM(H61:H70),3)</f>
        <v>0</v>
      </c>
      <c r="I59" s="58">
        <f>IF(VLOOKUP($B59,БД_Пром1МО_2024!$B$12:$AC$603,MATCH(I$11,БД_Пром1МО_2024!$F$11:$AA$11,0)+4,0)="","",VLOOKUP($B59,БД_Пром1МО_2024!$B$12:$AC$603,MATCH(I$11,БД_Пром1МО_2024!$F$11:$AA$11,0)+4,0))</f>
        <v>0</v>
      </c>
      <c r="J59" s="57">
        <f>ROUND(SUM(J61:J70),3)</f>
        <v>0</v>
      </c>
      <c r="K59" s="58"/>
      <c r="L59" s="57">
        <f>ROUND(SUM(L61:L70),3)</f>
        <v>0</v>
      </c>
      <c r="M59" s="59">
        <f>IFERROR(IF(J59,N59/J59*100,0),0)</f>
        <v>0</v>
      </c>
      <c r="N59" s="57">
        <f>ROUND(SUM(N61:N70),3)</f>
        <v>0</v>
      </c>
      <c r="O59" s="59">
        <f t="shared" si="18"/>
        <v>100</v>
      </c>
      <c r="P59" s="57">
        <f>ROUND(SUM(P61:P70),3)</f>
        <v>0</v>
      </c>
      <c r="Q59" s="59">
        <f>IFERROR(IF(L59,R59/L59*100,0),0)</f>
        <v>0</v>
      </c>
      <c r="R59" s="57">
        <f>ROUND(SUM(R61:R70),3)</f>
        <v>0</v>
      </c>
      <c r="S59" s="59">
        <f t="shared" si="22"/>
        <v>100</v>
      </c>
      <c r="T59" s="57">
        <f>ROUND(SUM(T61:T70),3)</f>
        <v>0</v>
      </c>
      <c r="U59" s="59">
        <f>IFERROR(IF(P59,V59/P59*100,0),0)</f>
        <v>0</v>
      </c>
      <c r="V59" s="57">
        <f>ROUND(SUM(V61:V70),3)</f>
        <v>0</v>
      </c>
      <c r="W59" s="59">
        <f>IFERROR(IF(V59,T59/V59*100,100),0)</f>
        <v>100</v>
      </c>
      <c r="X59" s="57">
        <f>ROUND(SUM(X61:X70),3)</f>
        <v>0</v>
      </c>
      <c r="Y59" s="59">
        <f>IFERROR(IF(T59,Z59/T59*100,0),0)</f>
        <v>0</v>
      </c>
      <c r="Z59" s="57">
        <f>ROUND(SUM(Z61:Z70),3)</f>
        <v>0</v>
      </c>
      <c r="AA59" s="59">
        <f t="shared" si="29"/>
        <v>100</v>
      </c>
      <c r="AD59" s="54" t="s">
        <v>40</v>
      </c>
    </row>
    <row r="60" spans="1:30" s="44" customFormat="1" ht="15.75">
      <c r="A60" s="45">
        <v>100440</v>
      </c>
      <c r="B60" s="35">
        <f t="shared" si="0"/>
        <v>140</v>
      </c>
      <c r="C60" s="45"/>
      <c r="D60" s="45"/>
      <c r="E60" s="68" t="s">
        <v>45</v>
      </c>
      <c r="F60" s="48"/>
      <c r="G60" s="48"/>
      <c r="H60" s="47"/>
      <c r="I60" s="48"/>
      <c r="J60" s="47"/>
      <c r="K60" s="48"/>
      <c r="L60" s="47"/>
      <c r="M60" s="48"/>
      <c r="N60" s="47"/>
      <c r="O60" s="48"/>
      <c r="P60" s="47"/>
      <c r="Q60" s="48"/>
      <c r="R60" s="47"/>
      <c r="S60" s="48"/>
      <c r="T60" s="47"/>
      <c r="U60" s="48"/>
      <c r="V60" s="47"/>
      <c r="W60" s="48"/>
      <c r="X60" s="47"/>
      <c r="Y60" s="48"/>
      <c r="Z60" s="47"/>
      <c r="AA60" s="48"/>
    </row>
    <row r="61" spans="1:30" s="44" customFormat="1" ht="15.75">
      <c r="A61" s="45">
        <v>100450</v>
      </c>
      <c r="B61" s="35">
        <f t="shared" si="0"/>
        <v>140203030</v>
      </c>
      <c r="C61" s="45">
        <v>203030</v>
      </c>
      <c r="D61" s="45"/>
      <c r="E61" s="73" t="str">
        <f>IF(VLOOKUP($B61,БД_Пром1МО_2024!$B$12:$AC$603,4,0)="","",VLOOKUP($B61,БД_Пром1МО_2024!$B$12:$AC$603,4,0))</f>
        <v/>
      </c>
      <c r="F61" s="74" t="str">
        <f>IF(VLOOKUP($B61,БД_Пром1МО_2024!$B$12:$AC$603,MATCH(F$11,БД_Пром1МО_2024!$F$11:$AA$11,0)+4,0)="","",VLOOKUP($B61,БД_Пром1МО_2024!$B$12:$AC$603,MATCH(F$11,БД_Пром1МО_2024!$F$11:$AA$11,0)+4,0))</f>
        <v/>
      </c>
      <c r="G61" s="72" t="str">
        <f>IF(VLOOKUP($B61,БД_Пром1МО_2024!$B$12:$AC$603,MATCH(G$11,БД_Пром1МО_2024!$F$11:$AA$11,0)+4,0)="","",VLOOKUP($B61,БД_Пром1МО_2024!$B$12:$AC$603,MATCH(G$11,БД_Пром1МО_2024!$F$11:$AA$11,0)+4,0))</f>
        <v/>
      </c>
      <c r="H61" s="72">
        <f>IF(VLOOKUP($B61,БД_Пром1МО_2024!$B$12:$AC$603,MATCH(H$11,БД_Пром1МО_2024!$F$11:$AA$11,0)+4,0)="","",VLOOKUP($B61,БД_Пром1МО_2024!$B$12:$AC$603,MATCH(H$11,БД_Пром1МО_2024!$F$11:$AA$11,0)+4,0))</f>
        <v>0</v>
      </c>
      <c r="I61" s="72" t="str">
        <f>IF(VLOOKUP($B61,БД_Пром1МО_2024!$B$12:$AC$603,MATCH(I$11,БД_Пром1МО_2024!$F$11:$AA$11,0)+4,0)="","",VLOOKUP($B61,БД_Пром1МО_2024!$B$12:$AC$603,MATCH(I$11,БД_Пром1МО_2024!$F$11:$AA$11,0)+4,0))</f>
        <v/>
      </c>
      <c r="J61" s="74"/>
      <c r="K61" s="72"/>
      <c r="L61" s="75">
        <f t="shared" ref="L61:L70" si="47">IFERROR(ROUND(N61*O61/100,3),0)</f>
        <v>0</v>
      </c>
      <c r="M61" s="72"/>
      <c r="N61" s="75">
        <f t="shared" ref="N61:N70" si="48">IFERROR(ROUND(J61*M61/100,3),0)</f>
        <v>0</v>
      </c>
      <c r="O61" s="72"/>
      <c r="P61" s="75">
        <f t="shared" ref="P61:P70" si="49">IFERROR(ROUND(R61*S61/100,3),0)</f>
        <v>0</v>
      </c>
      <c r="Q61" s="72"/>
      <c r="R61" s="75">
        <f>IFERROR(ROUND(SUM(L61*Q61/100),3),0)</f>
        <v>0</v>
      </c>
      <c r="S61" s="72"/>
      <c r="T61" s="75">
        <f t="shared" ref="T61:T70" si="50">IFERROR(ROUND(V61*W61/100,3),0)</f>
        <v>0</v>
      </c>
      <c r="U61" s="72"/>
      <c r="V61" s="75">
        <f>IFERROR(ROUND(SUM(P61*U61/100),3),0)</f>
        <v>0</v>
      </c>
      <c r="W61" s="72"/>
      <c r="X61" s="75">
        <f t="shared" ref="X61:X70" si="51">IFERROR(ROUND(Z61*AA61/100,3),0)</f>
        <v>0</v>
      </c>
      <c r="Y61" s="72"/>
      <c r="Z61" s="75">
        <f>IFERROR(ROUND(SUM(T61*Y61/100),3),0)</f>
        <v>0</v>
      </c>
      <c r="AA61" s="72"/>
      <c r="AD61" s="54" t="s">
        <v>46</v>
      </c>
    </row>
    <row r="62" spans="1:30" s="44" customFormat="1" ht="15.75">
      <c r="A62" s="45">
        <v>100460</v>
      </c>
      <c r="B62" s="35">
        <f t="shared" si="0"/>
        <v>140203031</v>
      </c>
      <c r="C62" s="45">
        <v>203031</v>
      </c>
      <c r="D62" s="45"/>
      <c r="E62" s="73" t="str">
        <f>IF(VLOOKUP($B62,БД_Пром1МО_2024!$B$12:$AC$603,4,0)="","",VLOOKUP($B62,БД_Пром1МО_2024!$B$12:$AC$603,4,0))</f>
        <v/>
      </c>
      <c r="F62" s="74" t="str">
        <f>IF(VLOOKUP($B62,БД_Пром1МО_2024!$B$12:$AC$603,MATCH(F$11,БД_Пром1МО_2024!$F$11:$AA$11,0)+4,0)="","",VLOOKUP($B62,БД_Пром1МО_2024!$B$12:$AC$603,MATCH(F$11,БД_Пром1МО_2024!$F$11:$AA$11,0)+4,0))</f>
        <v/>
      </c>
      <c r="G62" s="72" t="str">
        <f>IF(VLOOKUP($B62,БД_Пром1МО_2024!$B$12:$AC$603,MATCH(G$11,БД_Пром1МО_2024!$F$11:$AA$11,0)+4,0)="","",VLOOKUP($B62,БД_Пром1МО_2024!$B$12:$AC$603,MATCH(G$11,БД_Пром1МО_2024!$F$11:$AA$11,0)+4,0))</f>
        <v/>
      </c>
      <c r="H62" s="72">
        <f>IF(VLOOKUP($B62,БД_Пром1МО_2024!$B$12:$AC$603,MATCH(H$11,БД_Пром1МО_2024!$F$11:$AA$11,0)+4,0)="","",VLOOKUP($B62,БД_Пром1МО_2024!$B$12:$AC$603,MATCH(H$11,БД_Пром1МО_2024!$F$11:$AA$11,0)+4,0))</f>
        <v>0</v>
      </c>
      <c r="I62" s="72" t="str">
        <f>IF(VLOOKUP($B62,БД_Пром1МО_2024!$B$12:$AC$603,MATCH(I$11,БД_Пром1МО_2024!$F$11:$AA$11,0)+4,0)="","",VLOOKUP($B62,БД_Пром1МО_2024!$B$12:$AC$603,MATCH(I$11,БД_Пром1МО_2024!$F$11:$AA$11,0)+4,0))</f>
        <v/>
      </c>
      <c r="J62" s="74"/>
      <c r="K62" s="72"/>
      <c r="L62" s="47">
        <f t="shared" si="47"/>
        <v>0</v>
      </c>
      <c r="M62" s="72"/>
      <c r="N62" s="47">
        <f t="shared" si="48"/>
        <v>0</v>
      </c>
      <c r="O62" s="72"/>
      <c r="P62" s="47">
        <f t="shared" si="49"/>
        <v>0</v>
      </c>
      <c r="Q62" s="72"/>
      <c r="R62" s="47">
        <f t="shared" ref="R62:R70" si="52">IFERROR(ROUND(L62*Q62/100,3),0)</f>
        <v>0</v>
      </c>
      <c r="S62" s="72"/>
      <c r="T62" s="47">
        <f t="shared" si="50"/>
        <v>0</v>
      </c>
      <c r="U62" s="72"/>
      <c r="V62" s="47">
        <f t="shared" ref="V62:V70" si="53">IFERROR(ROUND(P62*U62/100,3),0)</f>
        <v>0</v>
      </c>
      <c r="W62" s="72"/>
      <c r="X62" s="47">
        <f t="shared" si="51"/>
        <v>0</v>
      </c>
      <c r="Y62" s="72"/>
      <c r="Z62" s="47">
        <f t="shared" ref="Z62:Z70" si="54">IFERROR(ROUND(T62*Y62/100,3),0)</f>
        <v>0</v>
      </c>
      <c r="AA62" s="72"/>
    </row>
    <row r="63" spans="1:30" s="44" customFormat="1" ht="15.75">
      <c r="A63" s="45">
        <v>100470</v>
      </c>
      <c r="B63" s="35">
        <f t="shared" si="0"/>
        <v>140203032</v>
      </c>
      <c r="C63" s="45">
        <v>203032</v>
      </c>
      <c r="D63" s="45"/>
      <c r="E63" s="73" t="str">
        <f>IF(VLOOKUP($B63,БД_Пром1МО_2024!$B$12:$AC$603,4,0)="","",VLOOKUP($B63,БД_Пром1МО_2024!$B$12:$AC$603,4,0))</f>
        <v/>
      </c>
      <c r="F63" s="74" t="str">
        <f>IF(VLOOKUP($B63,БД_Пром1МО_2024!$B$12:$AC$603,MATCH(F$11,БД_Пром1МО_2024!$F$11:$AA$11,0)+4,0)="","",VLOOKUP($B63,БД_Пром1МО_2024!$B$12:$AC$603,MATCH(F$11,БД_Пром1МО_2024!$F$11:$AA$11,0)+4,0))</f>
        <v/>
      </c>
      <c r="G63" s="72" t="str">
        <f>IF(VLOOKUP($B63,БД_Пром1МО_2024!$B$12:$AC$603,MATCH(G$11,БД_Пром1МО_2024!$F$11:$AA$11,0)+4,0)="","",VLOOKUP($B63,БД_Пром1МО_2024!$B$12:$AC$603,MATCH(G$11,БД_Пром1МО_2024!$F$11:$AA$11,0)+4,0))</f>
        <v/>
      </c>
      <c r="H63" s="72">
        <f>IF(VLOOKUP($B63,БД_Пром1МО_2024!$B$12:$AC$603,MATCH(H$11,БД_Пром1МО_2024!$F$11:$AA$11,0)+4,0)="","",VLOOKUP($B63,БД_Пром1МО_2024!$B$12:$AC$603,MATCH(H$11,БД_Пром1МО_2024!$F$11:$AA$11,0)+4,0))</f>
        <v>0</v>
      </c>
      <c r="I63" s="72" t="str">
        <f>IF(VLOOKUP($B63,БД_Пром1МО_2024!$B$12:$AC$603,MATCH(I$11,БД_Пром1МО_2024!$F$11:$AA$11,0)+4,0)="","",VLOOKUP($B63,БД_Пром1МО_2024!$B$12:$AC$603,MATCH(I$11,БД_Пром1МО_2024!$F$11:$AA$11,0)+4,0))</f>
        <v/>
      </c>
      <c r="J63" s="74"/>
      <c r="K63" s="72"/>
      <c r="L63" s="47">
        <f t="shared" si="47"/>
        <v>0</v>
      </c>
      <c r="M63" s="72"/>
      <c r="N63" s="47">
        <f t="shared" si="48"/>
        <v>0</v>
      </c>
      <c r="O63" s="72"/>
      <c r="P63" s="47">
        <f t="shared" si="49"/>
        <v>0</v>
      </c>
      <c r="Q63" s="72"/>
      <c r="R63" s="47">
        <f t="shared" si="52"/>
        <v>0</v>
      </c>
      <c r="S63" s="72"/>
      <c r="T63" s="47">
        <f t="shared" si="50"/>
        <v>0</v>
      </c>
      <c r="U63" s="72"/>
      <c r="V63" s="47">
        <f t="shared" si="53"/>
        <v>0</v>
      </c>
      <c r="W63" s="72"/>
      <c r="X63" s="47">
        <f t="shared" si="51"/>
        <v>0</v>
      </c>
      <c r="Y63" s="72"/>
      <c r="Z63" s="47">
        <f t="shared" si="54"/>
        <v>0</v>
      </c>
      <c r="AA63" s="72"/>
    </row>
    <row r="64" spans="1:30" s="44" customFormat="1" ht="15.75">
      <c r="A64" s="45">
        <v>100480</v>
      </c>
      <c r="B64" s="35">
        <f t="shared" si="0"/>
        <v>140203033</v>
      </c>
      <c r="C64" s="45">
        <v>203033</v>
      </c>
      <c r="D64" s="45"/>
      <c r="E64" s="73" t="str">
        <f>IF(VLOOKUP($B64,БД_Пром1МО_2024!$B$12:$AC$603,4,0)="","",VLOOKUP($B64,БД_Пром1МО_2024!$B$12:$AC$603,4,0))</f>
        <v/>
      </c>
      <c r="F64" s="74" t="str">
        <f>IF(VLOOKUP($B64,БД_Пром1МО_2024!$B$12:$AC$603,MATCH(F$11,БД_Пром1МО_2024!$F$11:$AA$11,0)+4,0)="","",VLOOKUP($B64,БД_Пром1МО_2024!$B$12:$AC$603,MATCH(F$11,БД_Пром1МО_2024!$F$11:$AA$11,0)+4,0))</f>
        <v/>
      </c>
      <c r="G64" s="72" t="str">
        <f>IF(VLOOKUP($B64,БД_Пром1МО_2024!$B$12:$AC$603,MATCH(G$11,БД_Пром1МО_2024!$F$11:$AA$11,0)+4,0)="","",VLOOKUP($B64,БД_Пром1МО_2024!$B$12:$AC$603,MATCH(G$11,БД_Пром1МО_2024!$F$11:$AA$11,0)+4,0))</f>
        <v/>
      </c>
      <c r="H64" s="72">
        <f>IF(VLOOKUP($B64,БД_Пром1МО_2024!$B$12:$AC$603,MATCH(H$11,БД_Пром1МО_2024!$F$11:$AA$11,0)+4,0)="","",VLOOKUP($B64,БД_Пром1МО_2024!$B$12:$AC$603,MATCH(H$11,БД_Пром1МО_2024!$F$11:$AA$11,0)+4,0))</f>
        <v>0</v>
      </c>
      <c r="I64" s="72" t="str">
        <f>IF(VLOOKUP($B64,БД_Пром1МО_2024!$B$12:$AC$603,MATCH(I$11,БД_Пром1МО_2024!$F$11:$AA$11,0)+4,0)="","",VLOOKUP($B64,БД_Пром1МО_2024!$B$12:$AC$603,MATCH(I$11,БД_Пром1МО_2024!$F$11:$AA$11,0)+4,0))</f>
        <v/>
      </c>
      <c r="J64" s="74"/>
      <c r="K64" s="72"/>
      <c r="L64" s="47">
        <f t="shared" si="47"/>
        <v>0</v>
      </c>
      <c r="M64" s="72"/>
      <c r="N64" s="47">
        <f t="shared" si="48"/>
        <v>0</v>
      </c>
      <c r="O64" s="72"/>
      <c r="P64" s="47">
        <f t="shared" si="49"/>
        <v>0</v>
      </c>
      <c r="Q64" s="72"/>
      <c r="R64" s="47">
        <f t="shared" si="52"/>
        <v>0</v>
      </c>
      <c r="S64" s="72"/>
      <c r="T64" s="47">
        <f t="shared" si="50"/>
        <v>0</v>
      </c>
      <c r="U64" s="72"/>
      <c r="V64" s="47">
        <f t="shared" si="53"/>
        <v>0</v>
      </c>
      <c r="W64" s="72"/>
      <c r="X64" s="47">
        <f t="shared" si="51"/>
        <v>0</v>
      </c>
      <c r="Y64" s="72"/>
      <c r="Z64" s="47">
        <f t="shared" si="54"/>
        <v>0</v>
      </c>
      <c r="AA64" s="72"/>
    </row>
    <row r="65" spans="1:30" s="44" customFormat="1" ht="15.75">
      <c r="A65" s="45">
        <v>100490</v>
      </c>
      <c r="B65" s="35">
        <f t="shared" si="0"/>
        <v>140203034</v>
      </c>
      <c r="C65" s="45">
        <v>203034</v>
      </c>
      <c r="D65" s="45"/>
      <c r="E65" s="73" t="str">
        <f>IF(VLOOKUP($B65,БД_Пром1МО_2024!$B$12:$AC$603,4,0)="","",VLOOKUP($B65,БД_Пром1МО_2024!$B$12:$AC$603,4,0))</f>
        <v/>
      </c>
      <c r="F65" s="74" t="str">
        <f>IF(VLOOKUP($B65,БД_Пром1МО_2024!$B$12:$AC$603,MATCH(F$11,БД_Пром1МО_2024!$F$11:$AA$11,0)+4,0)="","",VLOOKUP($B65,БД_Пром1МО_2024!$B$12:$AC$603,MATCH(F$11,БД_Пром1МО_2024!$F$11:$AA$11,0)+4,0))</f>
        <v/>
      </c>
      <c r="G65" s="72" t="str">
        <f>IF(VLOOKUP($B65,БД_Пром1МО_2024!$B$12:$AC$603,MATCH(G$11,БД_Пром1МО_2024!$F$11:$AA$11,0)+4,0)="","",VLOOKUP($B65,БД_Пром1МО_2024!$B$12:$AC$603,MATCH(G$11,БД_Пром1МО_2024!$F$11:$AA$11,0)+4,0))</f>
        <v/>
      </c>
      <c r="H65" s="72">
        <f>IF(VLOOKUP($B65,БД_Пром1МО_2024!$B$12:$AC$603,MATCH(H$11,БД_Пром1МО_2024!$F$11:$AA$11,0)+4,0)="","",VLOOKUP($B65,БД_Пром1МО_2024!$B$12:$AC$603,MATCH(H$11,БД_Пром1МО_2024!$F$11:$AA$11,0)+4,0))</f>
        <v>0</v>
      </c>
      <c r="I65" s="72" t="str">
        <f>IF(VLOOKUP($B65,БД_Пром1МО_2024!$B$12:$AC$603,MATCH(I$11,БД_Пром1МО_2024!$F$11:$AA$11,0)+4,0)="","",VLOOKUP($B65,БД_Пром1МО_2024!$B$12:$AC$603,MATCH(I$11,БД_Пром1МО_2024!$F$11:$AA$11,0)+4,0))</f>
        <v/>
      </c>
      <c r="J65" s="74"/>
      <c r="K65" s="72"/>
      <c r="L65" s="47">
        <f t="shared" si="47"/>
        <v>0</v>
      </c>
      <c r="M65" s="72"/>
      <c r="N65" s="47">
        <f t="shared" si="48"/>
        <v>0</v>
      </c>
      <c r="O65" s="72"/>
      <c r="P65" s="47">
        <f t="shared" si="49"/>
        <v>0</v>
      </c>
      <c r="Q65" s="72"/>
      <c r="R65" s="47">
        <f t="shared" si="52"/>
        <v>0</v>
      </c>
      <c r="S65" s="72"/>
      <c r="T65" s="47">
        <f t="shared" si="50"/>
        <v>0</v>
      </c>
      <c r="U65" s="72"/>
      <c r="V65" s="47">
        <f t="shared" si="53"/>
        <v>0</v>
      </c>
      <c r="W65" s="72"/>
      <c r="X65" s="47">
        <f t="shared" si="51"/>
        <v>0</v>
      </c>
      <c r="Y65" s="72"/>
      <c r="Z65" s="47">
        <f t="shared" si="54"/>
        <v>0</v>
      </c>
      <c r="AA65" s="72"/>
    </row>
    <row r="66" spans="1:30" s="44" customFormat="1" ht="15.75">
      <c r="A66" s="45">
        <v>100500</v>
      </c>
      <c r="B66" s="35">
        <f t="shared" si="0"/>
        <v>140203035</v>
      </c>
      <c r="C66" s="45">
        <v>203035</v>
      </c>
      <c r="D66" s="45"/>
      <c r="E66" s="73" t="str">
        <f>IF(VLOOKUP($B66,БД_Пром1МО_2024!$B$12:$AC$603,4,0)="","",VLOOKUP($B66,БД_Пром1МО_2024!$B$12:$AC$603,4,0))</f>
        <v/>
      </c>
      <c r="F66" s="74" t="str">
        <f>IF(VLOOKUP($B66,БД_Пром1МО_2024!$B$12:$AC$603,MATCH(F$11,БД_Пром1МО_2024!$F$11:$AA$11,0)+4,0)="","",VLOOKUP($B66,БД_Пром1МО_2024!$B$12:$AC$603,MATCH(F$11,БД_Пром1МО_2024!$F$11:$AA$11,0)+4,0))</f>
        <v/>
      </c>
      <c r="G66" s="72" t="str">
        <f>IF(VLOOKUP($B66,БД_Пром1МО_2024!$B$12:$AC$603,MATCH(G$11,БД_Пром1МО_2024!$F$11:$AA$11,0)+4,0)="","",VLOOKUP($B66,БД_Пром1МО_2024!$B$12:$AC$603,MATCH(G$11,БД_Пром1МО_2024!$F$11:$AA$11,0)+4,0))</f>
        <v/>
      </c>
      <c r="H66" s="72">
        <f>IF(VLOOKUP($B66,БД_Пром1МО_2024!$B$12:$AC$603,MATCH(H$11,БД_Пром1МО_2024!$F$11:$AA$11,0)+4,0)="","",VLOOKUP($B66,БД_Пром1МО_2024!$B$12:$AC$603,MATCH(H$11,БД_Пром1МО_2024!$F$11:$AA$11,0)+4,0))</f>
        <v>0</v>
      </c>
      <c r="I66" s="72" t="str">
        <f>IF(VLOOKUP($B66,БД_Пром1МО_2024!$B$12:$AC$603,MATCH(I$11,БД_Пром1МО_2024!$F$11:$AA$11,0)+4,0)="","",VLOOKUP($B66,БД_Пром1МО_2024!$B$12:$AC$603,MATCH(I$11,БД_Пром1МО_2024!$F$11:$AA$11,0)+4,0))</f>
        <v/>
      </c>
      <c r="J66" s="74"/>
      <c r="K66" s="72"/>
      <c r="L66" s="47">
        <f t="shared" si="47"/>
        <v>0</v>
      </c>
      <c r="M66" s="72"/>
      <c r="N66" s="47">
        <f t="shared" si="48"/>
        <v>0</v>
      </c>
      <c r="O66" s="72"/>
      <c r="P66" s="47">
        <f t="shared" si="49"/>
        <v>0</v>
      </c>
      <c r="Q66" s="72"/>
      <c r="R66" s="47">
        <f t="shared" si="52"/>
        <v>0</v>
      </c>
      <c r="S66" s="72"/>
      <c r="T66" s="47">
        <f t="shared" si="50"/>
        <v>0</v>
      </c>
      <c r="U66" s="72"/>
      <c r="V66" s="47">
        <f t="shared" si="53"/>
        <v>0</v>
      </c>
      <c r="W66" s="72"/>
      <c r="X66" s="47">
        <f t="shared" si="51"/>
        <v>0</v>
      </c>
      <c r="Y66" s="72"/>
      <c r="Z66" s="47">
        <f t="shared" si="54"/>
        <v>0</v>
      </c>
      <c r="AA66" s="72"/>
    </row>
    <row r="67" spans="1:30" s="44" customFormat="1" ht="15.75">
      <c r="A67" s="45">
        <v>100510</v>
      </c>
      <c r="B67" s="35">
        <f t="shared" si="0"/>
        <v>140203036</v>
      </c>
      <c r="C67" s="45">
        <v>203036</v>
      </c>
      <c r="D67" s="45"/>
      <c r="E67" s="73" t="str">
        <f>IF(VLOOKUP($B67,БД_Пром1МО_2024!$B$12:$AC$603,4,0)="","",VLOOKUP($B67,БД_Пром1МО_2024!$B$12:$AC$603,4,0))</f>
        <v/>
      </c>
      <c r="F67" s="74" t="str">
        <f>IF(VLOOKUP($B67,БД_Пром1МО_2024!$B$12:$AC$603,MATCH(F$11,БД_Пром1МО_2024!$F$11:$AA$11,0)+4,0)="","",VLOOKUP($B67,БД_Пром1МО_2024!$B$12:$AC$603,MATCH(F$11,БД_Пром1МО_2024!$F$11:$AA$11,0)+4,0))</f>
        <v/>
      </c>
      <c r="G67" s="72" t="str">
        <f>IF(VLOOKUP($B67,БД_Пром1МО_2024!$B$12:$AC$603,MATCH(G$11,БД_Пром1МО_2024!$F$11:$AA$11,0)+4,0)="","",VLOOKUP($B67,БД_Пром1МО_2024!$B$12:$AC$603,MATCH(G$11,БД_Пром1МО_2024!$F$11:$AA$11,0)+4,0))</f>
        <v/>
      </c>
      <c r="H67" s="72">
        <f>IF(VLOOKUP($B67,БД_Пром1МО_2024!$B$12:$AC$603,MATCH(H$11,БД_Пром1МО_2024!$F$11:$AA$11,0)+4,0)="","",VLOOKUP($B67,БД_Пром1МО_2024!$B$12:$AC$603,MATCH(H$11,БД_Пром1МО_2024!$F$11:$AA$11,0)+4,0))</f>
        <v>0</v>
      </c>
      <c r="I67" s="72" t="str">
        <f>IF(VLOOKUP($B67,БД_Пром1МО_2024!$B$12:$AC$603,MATCH(I$11,БД_Пром1МО_2024!$F$11:$AA$11,0)+4,0)="","",VLOOKUP($B67,БД_Пром1МО_2024!$B$12:$AC$603,MATCH(I$11,БД_Пром1МО_2024!$F$11:$AA$11,0)+4,0))</f>
        <v/>
      </c>
      <c r="J67" s="74"/>
      <c r="K67" s="72"/>
      <c r="L67" s="47">
        <f t="shared" si="47"/>
        <v>0</v>
      </c>
      <c r="M67" s="72"/>
      <c r="N67" s="47">
        <f t="shared" si="48"/>
        <v>0</v>
      </c>
      <c r="O67" s="72"/>
      <c r="P67" s="47">
        <f t="shared" si="49"/>
        <v>0</v>
      </c>
      <c r="Q67" s="72"/>
      <c r="R67" s="47">
        <f t="shared" si="52"/>
        <v>0</v>
      </c>
      <c r="S67" s="72"/>
      <c r="T67" s="47">
        <f t="shared" si="50"/>
        <v>0</v>
      </c>
      <c r="U67" s="72"/>
      <c r="V67" s="47">
        <f t="shared" si="53"/>
        <v>0</v>
      </c>
      <c r="W67" s="72"/>
      <c r="X67" s="47">
        <f t="shared" si="51"/>
        <v>0</v>
      </c>
      <c r="Y67" s="72"/>
      <c r="Z67" s="47">
        <f t="shared" si="54"/>
        <v>0</v>
      </c>
      <c r="AA67" s="72"/>
    </row>
    <row r="68" spans="1:30" s="44" customFormat="1" ht="15.75">
      <c r="A68" s="45">
        <v>100520</v>
      </c>
      <c r="B68" s="35">
        <f t="shared" si="0"/>
        <v>140203037</v>
      </c>
      <c r="C68" s="45">
        <v>203037</v>
      </c>
      <c r="D68" s="45"/>
      <c r="E68" s="73" t="str">
        <f>IF(VLOOKUP($B68,БД_Пром1МО_2024!$B$12:$AC$603,4,0)="","",VLOOKUP($B68,БД_Пром1МО_2024!$B$12:$AC$603,4,0))</f>
        <v/>
      </c>
      <c r="F68" s="74" t="str">
        <f>IF(VLOOKUP($B68,БД_Пром1МО_2024!$B$12:$AC$603,MATCH(F$11,БД_Пром1МО_2024!$F$11:$AA$11,0)+4,0)="","",VLOOKUP($B68,БД_Пром1МО_2024!$B$12:$AC$603,MATCH(F$11,БД_Пром1МО_2024!$F$11:$AA$11,0)+4,0))</f>
        <v/>
      </c>
      <c r="G68" s="72" t="str">
        <f>IF(VLOOKUP($B68,БД_Пром1МО_2024!$B$12:$AC$603,MATCH(G$11,БД_Пром1МО_2024!$F$11:$AA$11,0)+4,0)="","",VLOOKUP($B68,БД_Пром1МО_2024!$B$12:$AC$603,MATCH(G$11,БД_Пром1МО_2024!$F$11:$AA$11,0)+4,0))</f>
        <v/>
      </c>
      <c r="H68" s="72">
        <f>IF(VLOOKUP($B68,БД_Пром1МО_2024!$B$12:$AC$603,MATCH(H$11,БД_Пром1МО_2024!$F$11:$AA$11,0)+4,0)="","",VLOOKUP($B68,БД_Пром1МО_2024!$B$12:$AC$603,MATCH(H$11,БД_Пром1МО_2024!$F$11:$AA$11,0)+4,0))</f>
        <v>0</v>
      </c>
      <c r="I68" s="72" t="str">
        <f>IF(VLOOKUP($B68,БД_Пром1МО_2024!$B$12:$AC$603,MATCH(I$11,БД_Пром1МО_2024!$F$11:$AA$11,0)+4,0)="","",VLOOKUP($B68,БД_Пром1МО_2024!$B$12:$AC$603,MATCH(I$11,БД_Пром1МО_2024!$F$11:$AA$11,0)+4,0))</f>
        <v/>
      </c>
      <c r="J68" s="74"/>
      <c r="K68" s="72"/>
      <c r="L68" s="47">
        <f t="shared" si="47"/>
        <v>0</v>
      </c>
      <c r="M68" s="72"/>
      <c r="N68" s="47">
        <f t="shared" si="48"/>
        <v>0</v>
      </c>
      <c r="O68" s="72"/>
      <c r="P68" s="47">
        <f t="shared" si="49"/>
        <v>0</v>
      </c>
      <c r="Q68" s="72"/>
      <c r="R68" s="47">
        <f t="shared" si="52"/>
        <v>0</v>
      </c>
      <c r="S68" s="72"/>
      <c r="T68" s="47">
        <f t="shared" si="50"/>
        <v>0</v>
      </c>
      <c r="U68" s="72"/>
      <c r="V68" s="47">
        <f t="shared" si="53"/>
        <v>0</v>
      </c>
      <c r="W68" s="72"/>
      <c r="X68" s="47">
        <f t="shared" si="51"/>
        <v>0</v>
      </c>
      <c r="Y68" s="72"/>
      <c r="Z68" s="47">
        <f t="shared" si="54"/>
        <v>0</v>
      </c>
      <c r="AA68" s="72"/>
    </row>
    <row r="69" spans="1:30" s="44" customFormat="1" ht="15.75">
      <c r="A69" s="45">
        <v>100530</v>
      </c>
      <c r="B69" s="35">
        <f t="shared" si="0"/>
        <v>140203038</v>
      </c>
      <c r="C69" s="45">
        <v>203038</v>
      </c>
      <c r="D69" s="45"/>
      <c r="E69" s="73" t="str">
        <f>IF(VLOOKUP($B69,БД_Пром1МО_2024!$B$12:$AC$603,4,0)="","",VLOOKUP($B69,БД_Пром1МО_2024!$B$12:$AC$603,4,0))</f>
        <v/>
      </c>
      <c r="F69" s="74" t="str">
        <f>IF(VLOOKUP($B69,БД_Пром1МО_2024!$B$12:$AC$603,MATCH(F$11,БД_Пром1МО_2024!$F$11:$AA$11,0)+4,0)="","",VLOOKUP($B69,БД_Пром1МО_2024!$B$12:$AC$603,MATCH(F$11,БД_Пром1МО_2024!$F$11:$AA$11,0)+4,0))</f>
        <v/>
      </c>
      <c r="G69" s="72" t="str">
        <f>IF(VLOOKUP($B69,БД_Пром1МО_2024!$B$12:$AC$603,MATCH(G$11,БД_Пром1МО_2024!$F$11:$AA$11,0)+4,0)="","",VLOOKUP($B69,БД_Пром1МО_2024!$B$12:$AC$603,MATCH(G$11,БД_Пром1МО_2024!$F$11:$AA$11,0)+4,0))</f>
        <v/>
      </c>
      <c r="H69" s="72">
        <f>IF(VLOOKUP($B69,БД_Пром1МО_2024!$B$12:$AC$603,MATCH(H$11,БД_Пром1МО_2024!$F$11:$AA$11,0)+4,0)="","",VLOOKUP($B69,БД_Пром1МО_2024!$B$12:$AC$603,MATCH(H$11,БД_Пром1МО_2024!$F$11:$AA$11,0)+4,0))</f>
        <v>0</v>
      </c>
      <c r="I69" s="72" t="str">
        <f>IF(VLOOKUP($B69,БД_Пром1МО_2024!$B$12:$AC$603,MATCH(I$11,БД_Пром1МО_2024!$F$11:$AA$11,0)+4,0)="","",VLOOKUP($B69,БД_Пром1МО_2024!$B$12:$AC$603,MATCH(I$11,БД_Пром1МО_2024!$F$11:$AA$11,0)+4,0))</f>
        <v/>
      </c>
      <c r="J69" s="74"/>
      <c r="K69" s="72"/>
      <c r="L69" s="47">
        <f t="shared" si="47"/>
        <v>0</v>
      </c>
      <c r="M69" s="72"/>
      <c r="N69" s="47">
        <f t="shared" si="48"/>
        <v>0</v>
      </c>
      <c r="O69" s="72"/>
      <c r="P69" s="47">
        <f t="shared" si="49"/>
        <v>0</v>
      </c>
      <c r="Q69" s="72"/>
      <c r="R69" s="47">
        <f t="shared" si="52"/>
        <v>0</v>
      </c>
      <c r="S69" s="72"/>
      <c r="T69" s="47">
        <f t="shared" si="50"/>
        <v>0</v>
      </c>
      <c r="U69" s="72"/>
      <c r="V69" s="47">
        <f t="shared" si="53"/>
        <v>0</v>
      </c>
      <c r="W69" s="72"/>
      <c r="X69" s="47">
        <f t="shared" si="51"/>
        <v>0</v>
      </c>
      <c r="Y69" s="72"/>
      <c r="Z69" s="47">
        <f t="shared" si="54"/>
        <v>0</v>
      </c>
      <c r="AA69" s="72"/>
    </row>
    <row r="70" spans="1:30" s="44" customFormat="1" ht="15.75" customHeight="1">
      <c r="A70" s="45">
        <v>100540</v>
      </c>
      <c r="B70" s="35">
        <f t="shared" si="0"/>
        <v>140203039</v>
      </c>
      <c r="C70" s="45">
        <v>203039</v>
      </c>
      <c r="D70" s="45"/>
      <c r="E70" s="73" t="str">
        <f>IF(VLOOKUP($B70,БД_Пром1МО_2024!$B$12:$AC$603,4,0)="","",VLOOKUP($B70,БД_Пром1МО_2024!$B$12:$AC$603,4,0))</f>
        <v/>
      </c>
      <c r="F70" s="74" t="str">
        <f>IF(VLOOKUP($B70,БД_Пром1МО_2024!$B$12:$AC$603,MATCH(F$11,БД_Пром1МО_2024!$F$11:$AA$11,0)+4,0)="","",VLOOKUP($B70,БД_Пром1МО_2024!$B$12:$AC$603,MATCH(F$11,БД_Пром1МО_2024!$F$11:$AA$11,0)+4,0))</f>
        <v/>
      </c>
      <c r="G70" s="72" t="str">
        <f>IF(VLOOKUP($B70,БД_Пром1МО_2024!$B$12:$AC$603,MATCH(G$11,БД_Пром1МО_2024!$F$11:$AA$11,0)+4,0)="","",VLOOKUP($B70,БД_Пром1МО_2024!$B$12:$AC$603,MATCH(G$11,БД_Пром1МО_2024!$F$11:$AA$11,0)+4,0))</f>
        <v/>
      </c>
      <c r="H70" s="72">
        <f>IF(VLOOKUP($B70,БД_Пром1МО_2024!$B$12:$AC$603,MATCH(H$11,БД_Пром1МО_2024!$F$11:$AA$11,0)+4,0)="","",VLOOKUP($B70,БД_Пром1МО_2024!$B$12:$AC$603,MATCH(H$11,БД_Пром1МО_2024!$F$11:$AA$11,0)+4,0))</f>
        <v>0</v>
      </c>
      <c r="I70" s="72" t="str">
        <f>IF(VLOOKUP($B70,БД_Пром1МО_2024!$B$12:$AC$603,MATCH(I$11,БД_Пром1МО_2024!$F$11:$AA$11,0)+4,0)="","",VLOOKUP($B70,БД_Пром1МО_2024!$B$12:$AC$603,MATCH(I$11,БД_Пром1МО_2024!$F$11:$AA$11,0)+4,0))</f>
        <v/>
      </c>
      <c r="J70" s="74"/>
      <c r="K70" s="72"/>
      <c r="L70" s="47">
        <f t="shared" si="47"/>
        <v>0</v>
      </c>
      <c r="M70" s="72"/>
      <c r="N70" s="47">
        <f t="shared" si="48"/>
        <v>0</v>
      </c>
      <c r="O70" s="72"/>
      <c r="P70" s="47">
        <f t="shared" si="49"/>
        <v>0</v>
      </c>
      <c r="Q70" s="72"/>
      <c r="R70" s="47">
        <f t="shared" si="52"/>
        <v>0</v>
      </c>
      <c r="S70" s="72"/>
      <c r="T70" s="47">
        <f t="shared" si="50"/>
        <v>0</v>
      </c>
      <c r="U70" s="72"/>
      <c r="V70" s="47">
        <f t="shared" si="53"/>
        <v>0</v>
      </c>
      <c r="W70" s="72"/>
      <c r="X70" s="47">
        <f t="shared" si="51"/>
        <v>0</v>
      </c>
      <c r="Y70" s="72"/>
      <c r="Z70" s="47">
        <f t="shared" si="54"/>
        <v>0</v>
      </c>
      <c r="AA70" s="72"/>
    </row>
    <row r="71" spans="1:30" ht="18.75">
      <c r="A71" s="35">
        <v>100550</v>
      </c>
      <c r="B71" s="35">
        <f t="shared" si="0"/>
        <v>140300000</v>
      </c>
      <c r="C71" s="35">
        <v>300000</v>
      </c>
      <c r="D71" s="35"/>
      <c r="E71" s="64" t="s">
        <v>49</v>
      </c>
      <c r="F71" s="37">
        <f>ROUND(SUM(F74,F75),3)</f>
        <v>2324522</v>
      </c>
      <c r="G71" s="38" t="str">
        <f>IF(VLOOKUP($B71,БД_Пром1МО_2024!$B$12:$AC$603,MATCH(G$11,БД_Пром1МО_2024!$F$11:$AA$11,0)+4,0)="","",VLOOKUP($B71,БД_Пром1МО_2024!$B$12:$AC$603,MATCH(G$11,БД_Пром1МО_2024!$F$11:$AA$11,0)+4,0))</f>
        <v/>
      </c>
      <c r="H71" s="37">
        <f>ROUND(SUM(H74,H75),3)</f>
        <v>2345348</v>
      </c>
      <c r="I71" s="38">
        <f>IF(VLOOKUP($B71,БД_Пром1МО_2024!$B$12:$AC$603,MATCH(I$11,БД_Пром1МО_2024!$F$11:$AA$11,0)+4,0)="","",VLOOKUP($B71,БД_Пром1МО_2024!$B$12:$AC$603,MATCH(I$11,БД_Пром1МО_2024!$F$11:$AA$11,0)+4,0))</f>
        <v>122.25178577688018</v>
      </c>
      <c r="J71" s="37">
        <f>ROUND(SUM(J74,J75),3)</f>
        <v>3019679</v>
      </c>
      <c r="K71" s="38">
        <f>J71/H71*100</f>
        <v>128.75185260353689</v>
      </c>
      <c r="L71" s="37">
        <f>ROUND(SUM(L74,L75),3)</f>
        <v>2696925.159</v>
      </c>
      <c r="M71" s="39">
        <f>IFERROR(IF(J71,SUM(N71/J71*100),0),0)</f>
        <v>84.079135961140238</v>
      </c>
      <c r="N71" s="37">
        <f>ROUND(SUM(N74,N75),3)</f>
        <v>2538920.0120000001</v>
      </c>
      <c r="O71" s="39">
        <f t="shared" si="18"/>
        <v>106.22332118590587</v>
      </c>
      <c r="P71" s="37">
        <f>ROUND(SUM(P74,P75),3)</f>
        <v>2852355.1120000002</v>
      </c>
      <c r="Q71" s="39">
        <f>IFERROR(IF(L71,SUM(R71/L71*100),0),0)</f>
        <v>101.8557289894747</v>
      </c>
      <c r="R71" s="37">
        <f>ROUND(SUM(R74,R75),3)</f>
        <v>2746972.781</v>
      </c>
      <c r="S71" s="39">
        <f t="shared" si="22"/>
        <v>103.83630779776556</v>
      </c>
      <c r="T71" s="37">
        <f>ROUND(SUM(T74,T75),3)</f>
        <v>3069755.73</v>
      </c>
      <c r="U71" s="39">
        <f>IFERROR(IF(P71,SUM(V71/P71*100),0),0)</f>
        <v>102.76606256591516</v>
      </c>
      <c r="V71" s="37">
        <f>ROUND(SUM(V74,V75),3)</f>
        <v>2931253.0389999999</v>
      </c>
      <c r="W71" s="39">
        <f>IFERROR(IF(V71,T71/V71*100,100),0)</f>
        <v>104.7250336002125</v>
      </c>
      <c r="X71" s="37">
        <f>ROUND(SUM(X74,X75),3)</f>
        <v>3319431.5180000002</v>
      </c>
      <c r="Y71" s="39">
        <f>IFERROR(IF(T71,SUM(Z71/T71*100),0),0)</f>
        <v>103.74742426166918</v>
      </c>
      <c r="Z71" s="37">
        <f>ROUND(SUM(Z74,Z75),3)</f>
        <v>3184792.5010000002</v>
      </c>
      <c r="AA71" s="39">
        <f t="shared" si="29"/>
        <v>104.2275600987419</v>
      </c>
      <c r="AD71" s="1" t="s">
        <v>43</v>
      </c>
    </row>
    <row r="72" spans="1:30" ht="15.75" hidden="1">
      <c r="A72" s="35">
        <v>100551</v>
      </c>
      <c r="B72" s="35">
        <f t="shared" si="0"/>
        <v>140754000</v>
      </c>
      <c r="C72" s="35">
        <v>754000</v>
      </c>
      <c r="D72" s="35">
        <v>30575</v>
      </c>
      <c r="E72" s="40" t="s">
        <v>34</v>
      </c>
      <c r="F72" s="42">
        <v>19841434</v>
      </c>
      <c r="G72" s="48"/>
      <c r="H72" s="42">
        <v>24256508</v>
      </c>
      <c r="I72" s="48"/>
      <c r="J72" s="42">
        <v>27814973</v>
      </c>
      <c r="K72" s="48"/>
      <c r="L72" s="78"/>
      <c r="M72" s="79"/>
      <c r="N72" s="78"/>
      <c r="O72" s="79"/>
      <c r="P72" s="78"/>
      <c r="Q72" s="79"/>
      <c r="R72" s="78"/>
      <c r="S72" s="79"/>
      <c r="T72" s="78"/>
      <c r="U72" s="79"/>
      <c r="V72" s="78"/>
      <c r="W72" s="79"/>
      <c r="X72" s="78"/>
      <c r="Y72" s="79"/>
      <c r="Z72" s="78"/>
      <c r="AA72" s="79"/>
      <c r="AD72" s="1"/>
    </row>
    <row r="73" spans="1:30" s="44" customFormat="1" ht="47.25">
      <c r="A73" s="45">
        <v>100560</v>
      </c>
      <c r="B73" s="35">
        <f t="shared" si="0"/>
        <v>140</v>
      </c>
      <c r="C73" s="45"/>
      <c r="D73" s="45"/>
      <c r="E73" s="67" t="s">
        <v>50</v>
      </c>
      <c r="F73" s="80">
        <f>ROUND(SUM(F79,F114,F129,F144,F159,F174,F189,F204,F219,F234,F249,F264,F279,F298,F320,F340,F362,F377,F392,F428,F443,F458,F473,F496,F80,F115,F130,F145,F160,F175,F190,F205,F220,F235,F250,F265,F280,F299,F321,F341,F363,F378,F393,F429,F444+F459,F474,F497),3)</f>
        <v>2324522</v>
      </c>
      <c r="G73" s="48"/>
      <c r="H73" s="80">
        <f>ROUND(SUM(H79,H114,H129,H144,H159,H174,H189,H204,H219,H234,H249,H264,H279,H298,H320,H340,H362,H377,H392,H428,H443,H458,H473,H496,H80,H115,H130,H145,H160,H175,H190,H205,H220,H235,H250,H265,H280,H299,H321,H341,H363,H378,H393,H429,H444,H459,H474,H497),3)</f>
        <v>2345348</v>
      </c>
      <c r="I73" s="48"/>
      <c r="J73" s="80">
        <f>ROUND(SUM(J79,J114,J129,J144,J159,J174,J189,J204,J219,J234,J249,J264,J279,J298,J320,J340,J362,J377,J392,J428,J443,J458,J473,J496,J80,J115,J130,J145,J160,J175,J190,J205,J220,J235,J250,J265,J280,J299,J321,J341,J363,J378,J393,J429,J444,J459,J474,J497),3)</f>
        <v>3019679</v>
      </c>
      <c r="K73" s="48"/>
      <c r="L73" s="80">
        <f>ROUND(SUM(L79,L114,L129,L144,L159,L174,L189,L204,L219,L234,L249,L264,L279,L298,L320,L340,L362,L377,L392,L428,L443,L458,L473,L496,L80,L115,L130,L145,L160,L175,L190,L205,L220,L235,L250,L265,L280,L299,L321,L341,L363,L378,L393,L429,L444,L459,L474,L497),3)</f>
        <v>2696925.159</v>
      </c>
      <c r="M73" s="48"/>
      <c r="N73" s="80">
        <f>ROUND(SUM(N79,N114,N129,N144,N159,N174,N189,N204,N219,N234,N249,N264,N279,N298,N320,N340,N362,N377,N392,N428,N443,N458,N473,N496,N80,N115,N130,N145,N160,N175,N190,N205,N220,N235,N250,N265,N280,N299,N321,N341,N363,N378,N393,N429,N444,N459,N474,N497),3)</f>
        <v>2538920.0120000001</v>
      </c>
      <c r="O73" s="48"/>
      <c r="P73" s="80">
        <f>ROUND(SUM(P79,P114,P129,P144,P159,P174,P189,P204,P219,P234,P249,P264,P279,P298,P320,P340,P362,P377,P392,P428,P443,P458,P473,P496,P80,P115,P130,P145,P160,P175,P190,P205,P220,P235,P250,P265,P280,P299,P321,P341,P363,P378,P393,P429,P444,P459,P474,P497),3)</f>
        <v>2852355.1120000002</v>
      </c>
      <c r="Q73" s="48"/>
      <c r="R73" s="80">
        <f>ROUND(SUM(R79,R114,R129,R144,R159,R174,R189,R204,R219,R234,R249,R264,R279,R298,R320,R340,R362,R377,R392,R428,R443,R458,R473,R496,R80,R115,R130,R145,R160,R175,R190,R205,R220,R235,R250,R265,R280,R299,R321,R341,R363,R378,R393,R429,R444,R459,R474,R497),3)</f>
        <v>2746972.781</v>
      </c>
      <c r="S73" s="48"/>
      <c r="T73" s="80">
        <f>ROUND(SUM(T79,T114,T129,T144,T159,T174,T189,T204,T219,T234,T249,T264,T279,T298,T320,T340,T362,T377,T392,T428,T443,T458,T473,T496,T80,T115,T130,T145,T160,T175,T190,T205,T220,T235,T250,T265,T280,T299,T321,T341,T363,T378,T393,T429,T444,T459,T474,T497),3)</f>
        <v>3069755.73</v>
      </c>
      <c r="U73" s="48"/>
      <c r="V73" s="80">
        <f>ROUND(SUM(V79,V114,V129,V144,V159,V174,V189,V204,V219,V234,V249,V264,V279,V298,V320,V340,V362,V377,V392,V428,V443,V458,V473,V496,V80,V115,V130,V145,V160,V175,V190,V205,V220,V235,V250,V265,V280,V299,V321,V341,V363,V378,V393,V429,V444,V459,V474,V497),3)</f>
        <v>2931253.0389999999</v>
      </c>
      <c r="W73" s="48"/>
      <c r="X73" s="80">
        <f>ROUND(SUM(X79,X114,X129,X144,X159,X174,X189,X204,X219,X234,X249,X264,X279,X298,X320,X340,X362,X377,X392,X428,X443,X458,X473,X496,X80,X115,X130,X145,X160,X175,X190,X205,X220,X235,X250,X265,X280,X299,X321,X341,X363,X378,X393,X429,X444,X459,X474,X497),3)</f>
        <v>3319431.5180000002</v>
      </c>
      <c r="Y73" s="48"/>
      <c r="Z73" s="80">
        <f>ROUND(SUM(Z79,Z114,Z129,Z144,Z159,Z174,Z189,Z204,Z219,Z234,Z249,Z264,Z279,Z298,Z320,Z340,Z362,Z377,Z392,Z428,Z443,Z458,Z473,Z496,Z80,Z115,Z130,Z145,Z160,Z175,Z190,Z205,Z220,Z235,Z250,Z265,Z280,Z299,Z321,Z341,Z363,Z378,Z393,Z429,Z444,Z459,Z474,Z497),3)</f>
        <v>3184792.5010000002</v>
      </c>
      <c r="AA73" s="48"/>
    </row>
    <row r="74" spans="1:30" s="44" customFormat="1" ht="15.75" customHeight="1">
      <c r="A74" s="45">
        <v>100570</v>
      </c>
      <c r="B74" s="35">
        <f t="shared" si="0"/>
        <v>140300010</v>
      </c>
      <c r="C74" s="45">
        <v>300010</v>
      </c>
      <c r="D74" s="45"/>
      <c r="E74" s="50" t="s">
        <v>30</v>
      </c>
      <c r="F74" s="51">
        <f t="shared" ref="F74:F75" si="55">ROUND(SUM(F79,F114,F129,F144,F159,F174,F189,F204,F219,F234,F249,F264,F279,F298,F320,F340,F362,F377,F392,F428,F443,F458,F473,F496),3)</f>
        <v>0</v>
      </c>
      <c r="G74" s="81"/>
      <c r="H74" s="51">
        <f t="shared" ref="H74:H75" si="56">ROUND(SUM(H79,H114,H129,H144,H159,H174,H189,H204,H219,H234,H249,H264,H279,H298,H320,H340,H362,H377,H392,H428,H443,H458,H473,H496),3)</f>
        <v>0</v>
      </c>
      <c r="I74" s="81"/>
      <c r="J74" s="51">
        <f t="shared" ref="J74:J75" si="57">ROUND(SUM(J79,J114,J129,J144,J159,J174,J189,J204,J219,J234,J249,J264,J279,J298,J320,J340,J362,J377,J392,J428,J443,J458,J473,J496),3)</f>
        <v>0</v>
      </c>
      <c r="K74" s="81"/>
      <c r="L74" s="51">
        <f t="shared" ref="L74:L75" si="58">ROUND(SUM(L79,L114,L129,L144,L159,L174,L189,L204,L219,L234,L249,L264,L279,L298,L320,L340,L362,L377,L392,L428,L443,L458,L473,L496),3)</f>
        <v>0</v>
      </c>
      <c r="M74" s="53">
        <f t="shared" ref="M74:M75" si="59">IFERROR(IF(J74,N74/J74*100,0),0)</f>
        <v>0</v>
      </c>
      <c r="N74" s="51">
        <f t="shared" ref="N74:N75" si="60">ROUND(SUM(N79,N114,N129,N144,N159,N174,N189,N204,N219,N234,N249,N264,N279,N298,N320,N340,N362,N377,N392,N428,N443,N458,N473,N496),3)</f>
        <v>0</v>
      </c>
      <c r="O74" s="53">
        <f t="shared" si="18"/>
        <v>100</v>
      </c>
      <c r="P74" s="51">
        <f t="shared" ref="P74:P75" si="61">ROUND(SUM(P79,P114,P129,P144,P159,P174,P189,P204,P219,P234,P249,P264,P279,P298,P320,P340,P362,P377,P392,P428,P443,P458,P473,P496),3)</f>
        <v>0</v>
      </c>
      <c r="Q74" s="53">
        <f t="shared" ref="Q74:Q75" si="62">IFERROR(IF(L74,R74/L74*100,0),0)</f>
        <v>0</v>
      </c>
      <c r="R74" s="51">
        <f t="shared" ref="R74:R75" si="63">ROUND(SUM(R79,R114,R129,R144,R159,R174,R189,R204,R219,R234,R249,R264,R279,R298,R320,R340,R362,R377,R392,R428,R443,R458,R473,R496),3)</f>
        <v>0</v>
      </c>
      <c r="S74" s="53">
        <f t="shared" si="22"/>
        <v>100</v>
      </c>
      <c r="T74" s="51">
        <f t="shared" ref="T74:T75" si="64">ROUND(SUM(T79,T114,T129,T144,T159,T174,T189,T204,T219,T234,T249,T264,T279,T298,T320,T340,T362,T377,T392,T428,T443,T458,T473,T496),3)</f>
        <v>0</v>
      </c>
      <c r="U74" s="53">
        <f>IFERROR(IF(P74,SUM(V74/P74*100),0),0)</f>
        <v>0</v>
      </c>
      <c r="V74" s="51">
        <f t="shared" ref="V74:V75" si="65">ROUND(SUM(V79,V114,V129,V144,V159,V174,V189,V204,V219,V234,V249,V264,V279,V298,V320,V340,V362,V377,V392,V428,V443,V458,V473,V496),3)</f>
        <v>0</v>
      </c>
      <c r="W74" s="53">
        <f t="shared" ref="W74:W80" si="66">IFERROR(IF(V74,T74/V74*100,100),0)</f>
        <v>100</v>
      </c>
      <c r="X74" s="51">
        <f t="shared" ref="X74:X75" si="67">ROUND(SUM(X79,X114,X129,X144,X159,X174,X189,X204,X219,X234,X249,X264,X279,X298,X320,X340,X362,X377,X392,X428,X443,X458,X473,X496),3)</f>
        <v>0</v>
      </c>
      <c r="Y74" s="53">
        <f>IFERROR(IF(T74,SUM(Z74/T74*100),0),0)</f>
        <v>0</v>
      </c>
      <c r="Z74" s="51">
        <f t="shared" ref="Z74:Z75" si="68">ROUND(SUM(Z79,Z114,Z129,Z144,Z159,Z174,Z189,Z204,Z219,Z234,Z249,Z264,Z279,Z298,Z320,Z340,Z362,Z377,Z392,Z428,Z443,Z458,Z473,Z496),3)</f>
        <v>0</v>
      </c>
      <c r="AA74" s="53">
        <f t="shared" si="29"/>
        <v>100</v>
      </c>
      <c r="AD74" s="54" t="s">
        <v>39</v>
      </c>
    </row>
    <row r="75" spans="1:30" s="44" customFormat="1" ht="15.75">
      <c r="A75" s="45">
        <v>100580</v>
      </c>
      <c r="B75" s="35">
        <f t="shared" si="0"/>
        <v>140300020</v>
      </c>
      <c r="C75" s="45">
        <v>300020</v>
      </c>
      <c r="D75" s="45"/>
      <c r="E75" s="56" t="s">
        <v>32</v>
      </c>
      <c r="F75" s="57">
        <f t="shared" si="55"/>
        <v>2324522</v>
      </c>
      <c r="G75" s="59"/>
      <c r="H75" s="57">
        <f t="shared" si="56"/>
        <v>2345348</v>
      </c>
      <c r="I75" s="59"/>
      <c r="J75" s="57">
        <f t="shared" si="57"/>
        <v>3019679</v>
      </c>
      <c r="K75" s="59"/>
      <c r="L75" s="57">
        <f t="shared" si="58"/>
        <v>2696925.159</v>
      </c>
      <c r="M75" s="59">
        <f t="shared" si="59"/>
        <v>84.079135961140238</v>
      </c>
      <c r="N75" s="57">
        <f t="shared" si="60"/>
        <v>2538920.0120000001</v>
      </c>
      <c r="O75" s="59">
        <f t="shared" si="18"/>
        <v>106.22332118590587</v>
      </c>
      <c r="P75" s="57">
        <f t="shared" si="61"/>
        <v>2852355.1120000002</v>
      </c>
      <c r="Q75" s="59">
        <f t="shared" si="62"/>
        <v>101.8557289894747</v>
      </c>
      <c r="R75" s="57">
        <f t="shared" si="63"/>
        <v>2746972.781</v>
      </c>
      <c r="S75" s="59">
        <f t="shared" si="22"/>
        <v>103.83630779776556</v>
      </c>
      <c r="T75" s="57">
        <f t="shared" si="64"/>
        <v>3069755.73</v>
      </c>
      <c r="U75" s="59">
        <f>IFERROR(IF(P75,V75/P75*100,0),0)</f>
        <v>102.76606256591516</v>
      </c>
      <c r="V75" s="57">
        <f t="shared" si="65"/>
        <v>2931253.0389999999</v>
      </c>
      <c r="W75" s="59">
        <f t="shared" si="66"/>
        <v>104.7250336002125</v>
      </c>
      <c r="X75" s="57">
        <f t="shared" si="67"/>
        <v>3319431.5180000002</v>
      </c>
      <c r="Y75" s="59">
        <f>IFERROR(IF(T75,Z75/T75*100,0),0)</f>
        <v>103.74742426166918</v>
      </c>
      <c r="Z75" s="57">
        <f t="shared" si="68"/>
        <v>3184792.5010000002</v>
      </c>
      <c r="AA75" s="59">
        <f t="shared" si="29"/>
        <v>104.2275600987419</v>
      </c>
      <c r="AD75" s="54" t="s">
        <v>40</v>
      </c>
    </row>
    <row r="76" spans="1:30" s="44" customFormat="1" ht="15.75" hidden="1">
      <c r="A76" s="45">
        <v>100581</v>
      </c>
      <c r="B76" s="35"/>
      <c r="C76" s="45">
        <v>755000</v>
      </c>
      <c r="D76" s="60">
        <v>32137</v>
      </c>
      <c r="E76" s="61" t="s">
        <v>34</v>
      </c>
      <c r="F76" s="62">
        <v>15022350</v>
      </c>
      <c r="G76" s="59"/>
      <c r="H76" s="62">
        <v>18857881</v>
      </c>
      <c r="I76" s="59"/>
      <c r="J76" s="62">
        <v>22294586</v>
      </c>
      <c r="K76" s="59"/>
      <c r="L76" s="82"/>
      <c r="M76" s="59"/>
      <c r="N76" s="82"/>
      <c r="O76" s="59"/>
      <c r="P76" s="82"/>
      <c r="Q76" s="59"/>
      <c r="R76" s="82"/>
      <c r="S76" s="59"/>
      <c r="T76" s="82"/>
      <c r="U76" s="59"/>
      <c r="V76" s="82"/>
      <c r="W76" s="59"/>
      <c r="X76" s="82"/>
      <c r="Y76" s="59"/>
      <c r="Z76" s="82"/>
      <c r="AA76" s="59"/>
      <c r="AD76" s="54"/>
    </row>
    <row r="77" spans="1:30" s="44" customFormat="1" ht="47.25">
      <c r="A77" s="45">
        <v>100590</v>
      </c>
      <c r="B77" s="35">
        <f t="shared" ref="B77:B111" si="69">VALUE(CONCATENATE($A$2,$C$4,C77))</f>
        <v>140301000</v>
      </c>
      <c r="C77" s="45">
        <v>301000</v>
      </c>
      <c r="D77" s="45"/>
      <c r="E77" s="83" t="s">
        <v>51</v>
      </c>
      <c r="F77" s="84">
        <f>ROUND(SUM(F79,F80),3)</f>
        <v>0</v>
      </c>
      <c r="G77" s="38" t="str">
        <f>IF(VLOOKUP($B77,БД_Пром1МО_2024!$B$12:$AC$603,MATCH(G$11,БД_Пром1МО_2024!$F$11:$AA$11,0)+4,0)="","",VLOOKUP($B77,БД_Пром1МО_2024!$B$12:$AC$603,MATCH(G$11,БД_Пром1МО_2024!$F$11:$AA$11,0)+4,0))</f>
        <v/>
      </c>
      <c r="H77" s="84">
        <f>ROUND(SUM(H79,H80),3)</f>
        <v>0</v>
      </c>
      <c r="I77" s="38"/>
      <c r="J77" s="84">
        <f>ROUND(SUM(J79,J80),3)</f>
        <v>0</v>
      </c>
      <c r="K77" s="38"/>
      <c r="L77" s="84">
        <f>ROUND(SUM(L79,L80),3)</f>
        <v>0</v>
      </c>
      <c r="M77" s="39">
        <f>IFERROR(IF(J77,SUM(N77/J77*100),0),0)</f>
        <v>0</v>
      </c>
      <c r="N77" s="84">
        <f>ROUND(SUM(N79,N80),3)</f>
        <v>0</v>
      </c>
      <c r="O77" s="39">
        <f t="shared" si="18"/>
        <v>100</v>
      </c>
      <c r="P77" s="84">
        <f>ROUND(SUM(P79,P80),3)</f>
        <v>0</v>
      </c>
      <c r="Q77" s="39">
        <f>IFERROR(IF(L77,SUM(R77/L77*100),0),0)</f>
        <v>0</v>
      </c>
      <c r="R77" s="84">
        <f>ROUND(SUM(R79,R80),3)</f>
        <v>0</v>
      </c>
      <c r="S77" s="39">
        <f t="shared" si="22"/>
        <v>100</v>
      </c>
      <c r="T77" s="84">
        <f>ROUND(SUM(T79,T80),3)</f>
        <v>0</v>
      </c>
      <c r="U77" s="39">
        <f>IFERROR(IF(P77,SUM(V77/P77*100),0),0)</f>
        <v>0</v>
      </c>
      <c r="V77" s="84">
        <f>ROUND(SUM(V79,V80),3)</f>
        <v>0</v>
      </c>
      <c r="W77" s="39">
        <f t="shared" si="66"/>
        <v>100</v>
      </c>
      <c r="X77" s="84">
        <f>ROUND(SUM(X79,X80),3)</f>
        <v>0</v>
      </c>
      <c r="Y77" s="39">
        <f>IFERROR(IF(T77,SUM(Z77/T77*100),0),0)</f>
        <v>0</v>
      </c>
      <c r="Z77" s="84">
        <f>ROUND(SUM(Z79,Z80),3)</f>
        <v>0</v>
      </c>
      <c r="AA77" s="39">
        <f t="shared" si="29"/>
        <v>100</v>
      </c>
      <c r="AD77" s="54" t="s">
        <v>43</v>
      </c>
    </row>
    <row r="78" spans="1:30" s="44" customFormat="1" ht="15.75">
      <c r="A78" s="45">
        <v>100600</v>
      </c>
      <c r="B78" s="35">
        <f t="shared" si="69"/>
        <v>140</v>
      </c>
      <c r="C78" s="45"/>
      <c r="D78" s="45"/>
      <c r="E78" s="68" t="s">
        <v>44</v>
      </c>
      <c r="F78" s="85"/>
      <c r="G78" s="48"/>
      <c r="H78" s="47"/>
      <c r="I78" s="48"/>
      <c r="J78" s="47"/>
      <c r="K78" s="48"/>
      <c r="L78" s="47"/>
      <c r="M78" s="48"/>
      <c r="N78" s="47"/>
      <c r="O78" s="48"/>
      <c r="P78" s="47"/>
      <c r="Q78" s="39"/>
      <c r="R78" s="47"/>
      <c r="S78" s="48"/>
      <c r="T78" s="47"/>
      <c r="U78" s="48"/>
      <c r="V78" s="47"/>
      <c r="W78" s="48"/>
      <c r="X78" s="47"/>
      <c r="Y78" s="48"/>
      <c r="Z78" s="47"/>
      <c r="AA78" s="48"/>
    </row>
    <row r="79" spans="1:30" s="44" customFormat="1" ht="15.75">
      <c r="A79" s="45">
        <v>100610</v>
      </c>
      <c r="B79" s="35">
        <f t="shared" si="69"/>
        <v>140301010</v>
      </c>
      <c r="C79" s="45">
        <v>301010</v>
      </c>
      <c r="D79" s="45"/>
      <c r="E79" s="50" t="s">
        <v>30</v>
      </c>
      <c r="F79" s="71"/>
      <c r="G79" s="52" t="str">
        <f>IF(VLOOKUP($B79,БД_Пром1МО_2024!$B$12:$AC$603,MATCH(G$11,БД_Пром1МО_2024!$F$11:$AA$11,0)+4,0)="","",VLOOKUP($B79,БД_Пром1МО_2024!$B$12:$AC$603,MATCH(G$11,БД_Пром1МО_2024!$F$11:$AA$11,0)+4,0))</f>
        <v/>
      </c>
      <c r="H79" s="71"/>
      <c r="I79" s="52"/>
      <c r="J79" s="71"/>
      <c r="K79" s="52"/>
      <c r="L79" s="51">
        <f>IFERROR(ROUND(N79*O79/100,3),0)</f>
        <v>0</v>
      </c>
      <c r="M79" s="72"/>
      <c r="N79" s="51">
        <f>IFERROR(ROUND(J79*M79/100,3),0)</f>
        <v>0</v>
      </c>
      <c r="O79" s="72"/>
      <c r="P79" s="51">
        <f>IFERROR(ROUND(R79*S79/100,3),0)</f>
        <v>0</v>
      </c>
      <c r="Q79" s="72"/>
      <c r="R79" s="51">
        <f>IFERROR(ROUND(L79*Q79/100,3),0)</f>
        <v>0</v>
      </c>
      <c r="S79" s="72"/>
      <c r="T79" s="51">
        <f>IFERROR(ROUND(V79*W79/100,3),0)</f>
        <v>0</v>
      </c>
      <c r="U79" s="72"/>
      <c r="V79" s="51">
        <f>IFERROR(ROUND(P79*U79/100,3),0)</f>
        <v>0</v>
      </c>
      <c r="W79" s="72"/>
      <c r="X79" s="51">
        <f>IFERROR(ROUND(Z79*AA79/100,3),0)</f>
        <v>0</v>
      </c>
      <c r="Y79" s="72"/>
      <c r="Z79" s="51">
        <f>IFERROR(ROUND(T79*Y79/100,3),0)</f>
        <v>0</v>
      </c>
      <c r="AA79" s="72"/>
      <c r="AD79" s="54" t="s">
        <v>39</v>
      </c>
    </row>
    <row r="80" spans="1:30" s="44" customFormat="1" ht="15.75">
      <c r="A80" s="45">
        <v>100620</v>
      </c>
      <c r="B80" s="35">
        <f t="shared" si="69"/>
        <v>140301020</v>
      </c>
      <c r="C80" s="45">
        <v>301020</v>
      </c>
      <c r="D80" s="45"/>
      <c r="E80" s="56" t="s">
        <v>32</v>
      </c>
      <c r="F80" s="82">
        <f>ROUND(SUM(F82:F111),3)</f>
        <v>0</v>
      </c>
      <c r="G80" s="58" t="str">
        <f>IF(VLOOKUP($B80,БД_Пром1МО_2024!$B$12:$AC$603,MATCH(G$11,БД_Пром1МО_2024!$F$11:$AA$11,0)+4,0)="","",VLOOKUP($B80,БД_Пром1МО_2024!$B$12:$AC$603,MATCH(G$11,БД_Пром1МО_2024!$F$11:$AA$11,0)+4,0))</f>
        <v/>
      </c>
      <c r="H80" s="57">
        <f>ROUND(SUM(H82:H111),3)</f>
        <v>0</v>
      </c>
      <c r="I80" s="58"/>
      <c r="J80" s="57">
        <f>ROUND(SUM(J82:J111),3)</f>
        <v>0</v>
      </c>
      <c r="K80" s="58"/>
      <c r="L80" s="57">
        <f>ROUND(SUM(L82:L111),3)</f>
        <v>0</v>
      </c>
      <c r="M80" s="59">
        <f>IFERROR(IF(J80,N80/J80*100,0),0)</f>
        <v>0</v>
      </c>
      <c r="N80" s="57">
        <f>ROUND(SUM(N82:N111),3)</f>
        <v>0</v>
      </c>
      <c r="O80" s="59">
        <f t="shared" si="18"/>
        <v>100</v>
      </c>
      <c r="P80" s="57">
        <f>ROUND(SUM(P82:P111),3)</f>
        <v>0</v>
      </c>
      <c r="Q80" s="59">
        <f>IFERROR(IF(L80,R80/L80*100,0),0)</f>
        <v>0</v>
      </c>
      <c r="R80" s="57">
        <f>ROUND(SUM(R82:R111),3)</f>
        <v>0</v>
      </c>
      <c r="S80" s="59">
        <f t="shared" si="22"/>
        <v>100</v>
      </c>
      <c r="T80" s="57">
        <f>ROUND(SUM(T82:T111),3)</f>
        <v>0</v>
      </c>
      <c r="U80" s="59">
        <f>IFERROR(IF(P80,V80/P80*100,0),0)</f>
        <v>0</v>
      </c>
      <c r="V80" s="57">
        <f>ROUND(SUM(V82:V111),3)</f>
        <v>0</v>
      </c>
      <c r="W80" s="59">
        <f t="shared" si="66"/>
        <v>100</v>
      </c>
      <c r="X80" s="57">
        <f>ROUND(SUM(X82:X111),3)</f>
        <v>0</v>
      </c>
      <c r="Y80" s="59">
        <f>IFERROR(IF(T80,Z80/T80*100,0),0)</f>
        <v>0</v>
      </c>
      <c r="Z80" s="57">
        <f>ROUND(SUM(Z82:Z111),3)</f>
        <v>0</v>
      </c>
      <c r="AA80" s="59">
        <f t="shared" si="29"/>
        <v>100</v>
      </c>
      <c r="AD80" s="54" t="s">
        <v>40</v>
      </c>
    </row>
    <row r="81" spans="1:30" s="44" customFormat="1" ht="15.75">
      <c r="A81" s="45">
        <v>100630</v>
      </c>
      <c r="B81" s="35">
        <f t="shared" si="69"/>
        <v>140</v>
      </c>
      <c r="C81" s="45"/>
      <c r="D81" s="45"/>
      <c r="E81" s="68" t="s">
        <v>45</v>
      </c>
      <c r="F81" s="85"/>
      <c r="G81" s="48"/>
      <c r="H81" s="47"/>
      <c r="I81" s="48"/>
      <c r="J81" s="47"/>
      <c r="K81" s="48"/>
      <c r="L81" s="47"/>
      <c r="M81" s="48"/>
      <c r="N81" s="47"/>
      <c r="O81" s="48"/>
      <c r="P81" s="47"/>
      <c r="Q81" s="48"/>
      <c r="R81" s="47"/>
      <c r="S81" s="48"/>
      <c r="T81" s="47"/>
      <c r="U81" s="48"/>
      <c r="V81" s="47"/>
      <c r="W81" s="48"/>
      <c r="X81" s="47"/>
      <c r="Y81" s="48"/>
      <c r="Z81" s="47"/>
      <c r="AA81" s="48"/>
    </row>
    <row r="82" spans="1:30" s="44" customFormat="1" ht="15.75">
      <c r="A82" s="45">
        <v>100640</v>
      </c>
      <c r="B82" s="35">
        <f t="shared" si="69"/>
        <v>140301030</v>
      </c>
      <c r="C82" s="45">
        <v>301030</v>
      </c>
      <c r="D82" s="45"/>
      <c r="E82" s="73"/>
      <c r="F82" s="74"/>
      <c r="G82" s="72" t="str">
        <f>IF(VLOOKUP($B82,БД_Пром1МО_2024!$B$12:$AC$603,MATCH(G$11,БД_Пром1МО_2024!$F$11:$AA$11,0)+4,0)="","",VLOOKUP($B82,БД_Пром1МО_2024!$B$12:$AC$603,MATCH(G$11,БД_Пром1МО_2024!$F$11:$AA$11,0)+4,0))</f>
        <v/>
      </c>
      <c r="H82" s="72"/>
      <c r="I82" s="72" t="str">
        <f>IF(VLOOKUP($B82,БД_Пром1МО_2024!$B$12:$AC$603,MATCH(I$11,БД_Пром1МО_2024!$F$11:$AA$11,0)+4,0)="","",VLOOKUP($B82,БД_Пром1МО_2024!$B$12:$AC$603,MATCH(I$11,БД_Пром1МО_2024!$F$11:$AA$11,0)+4,0))</f>
        <v/>
      </c>
      <c r="J82" s="74"/>
      <c r="K82" s="72"/>
      <c r="L82" s="75">
        <f t="shared" ref="L82:L111" si="70">IFERROR(ROUND(N82*O82/100,3),0)</f>
        <v>0</v>
      </c>
      <c r="M82" s="72"/>
      <c r="N82" s="75">
        <f t="shared" ref="N82:N111" si="71">IFERROR(ROUND(J82*M82/100,3),0)</f>
        <v>0</v>
      </c>
      <c r="O82" s="72"/>
      <c r="P82" s="75">
        <f t="shared" ref="P82:P111" si="72">IFERROR(ROUND(R82*S82/100,3),0)</f>
        <v>0</v>
      </c>
      <c r="Q82" s="72"/>
      <c r="R82" s="75">
        <f>IFERROR(ROUND(SUM(L82*Q82/100),3),0)</f>
        <v>0</v>
      </c>
      <c r="S82" s="72"/>
      <c r="T82" s="75">
        <f t="shared" ref="T82:T111" si="73">IFERROR(ROUND(V82*W82/100,3),0)</f>
        <v>0</v>
      </c>
      <c r="U82" s="72"/>
      <c r="V82" s="75">
        <f>IFERROR(ROUND(SUM(P82*U82/100),3),0)</f>
        <v>0</v>
      </c>
      <c r="W82" s="72"/>
      <c r="X82" s="75">
        <f t="shared" ref="X82:X111" si="74">IFERROR(ROUND(Z82*AA82/100,3),0)</f>
        <v>0</v>
      </c>
      <c r="Y82" s="72"/>
      <c r="Z82" s="75">
        <f>IFERROR(ROUND(SUM(T82*Y82/100),3),0)</f>
        <v>0</v>
      </c>
      <c r="AA82" s="72"/>
      <c r="AD82" s="54" t="s">
        <v>46</v>
      </c>
    </row>
    <row r="83" spans="1:30" s="44" customFormat="1" ht="15.75">
      <c r="A83" s="45">
        <v>100650</v>
      </c>
      <c r="B83" s="45">
        <f t="shared" si="69"/>
        <v>140301031</v>
      </c>
      <c r="C83" s="45">
        <v>301031</v>
      </c>
      <c r="D83" s="45"/>
      <c r="E83" s="73"/>
      <c r="F83" s="74"/>
      <c r="G83" s="72" t="str">
        <f>IF(VLOOKUP($B83,БД_Пром1МО_2024!$B$12:$AC$603,MATCH(G$11,БД_Пром1МО_2024!$F$11:$AA$11,0)+4,0)="","",VLOOKUP($B83,БД_Пром1МО_2024!$B$12:$AC$603,MATCH(G$11,БД_Пром1МО_2024!$F$11:$AA$11,0)+4,0))</f>
        <v/>
      </c>
      <c r="H83" s="72"/>
      <c r="I83" s="72"/>
      <c r="J83" s="74"/>
      <c r="K83" s="72"/>
      <c r="L83" s="47">
        <f t="shared" si="70"/>
        <v>0</v>
      </c>
      <c r="M83" s="72"/>
      <c r="N83" s="47">
        <f t="shared" si="71"/>
        <v>0</v>
      </c>
      <c r="O83" s="72"/>
      <c r="P83" s="47">
        <f t="shared" si="72"/>
        <v>0</v>
      </c>
      <c r="Q83" s="72"/>
      <c r="R83" s="47">
        <f t="shared" ref="R83:R111" si="75">IFERROR(ROUND(L83*Q83/100,3),0)</f>
        <v>0</v>
      </c>
      <c r="S83" s="72"/>
      <c r="T83" s="47">
        <f t="shared" si="73"/>
        <v>0</v>
      </c>
      <c r="U83" s="72"/>
      <c r="V83" s="47">
        <f t="shared" ref="V83:V111" si="76">IFERROR(ROUND(P83*U83/100,3),0)</f>
        <v>0</v>
      </c>
      <c r="W83" s="72"/>
      <c r="X83" s="47">
        <f t="shared" si="74"/>
        <v>0</v>
      </c>
      <c r="Y83" s="72"/>
      <c r="Z83" s="47">
        <f t="shared" ref="Z83:Z111" si="77">IFERROR(ROUND(T83*Y83/100,3),0)</f>
        <v>0</v>
      </c>
      <c r="AA83" s="72"/>
    </row>
    <row r="84" spans="1:30" s="44" customFormat="1" ht="15.75">
      <c r="A84" s="45">
        <v>100660</v>
      </c>
      <c r="B84" s="45">
        <f t="shared" si="69"/>
        <v>140301032</v>
      </c>
      <c r="C84" s="45">
        <v>301032</v>
      </c>
      <c r="D84" s="45"/>
      <c r="E84" s="73"/>
      <c r="F84" s="74" t="str">
        <f>IF(VLOOKUP($B84,БД_Пром1МО_2024!$B$12:$AC$603,MATCH(F$11,БД_Пром1МО_2024!$F$11:$AA$11,0)+4,0)="","",VLOOKUP($B84,БД_Пром1МО_2024!$B$12:$AC$603,MATCH(F$11,БД_Пром1МО_2024!$F$11:$AA$11,0)+4,0))</f>
        <v/>
      </c>
      <c r="G84" s="72" t="str">
        <f>IF(VLOOKUP($B84,БД_Пром1МО_2024!$B$12:$AC$603,MATCH(G$11,БД_Пром1МО_2024!$F$11:$AA$11,0)+4,0)="","",VLOOKUP($B84,БД_Пром1МО_2024!$B$12:$AC$603,MATCH(G$11,БД_Пром1МО_2024!$F$11:$AA$11,0)+4,0))</f>
        <v/>
      </c>
      <c r="H84" s="72">
        <f>IF(VLOOKUP($B84,БД_Пром1МО_2024!$B$12:$AC$603,MATCH(H$11,БД_Пром1МО_2024!$F$11:$AA$11,0)+4,0)="","",VLOOKUP($B84,БД_Пром1МО_2024!$B$12:$AC$603,MATCH(H$11,БД_Пром1МО_2024!$F$11:$AA$11,0)+4,0))</f>
        <v>0</v>
      </c>
      <c r="I84" s="72" t="str">
        <f>IF(VLOOKUP($B84,БД_Пром1МО_2024!$B$12:$AC$603,MATCH(I$11,БД_Пром1МО_2024!$F$11:$AA$11,0)+4,0)="","",VLOOKUP($B84,БД_Пром1МО_2024!$B$12:$AC$603,MATCH(I$11,БД_Пром1МО_2024!$F$11:$AA$11,0)+4,0))</f>
        <v/>
      </c>
      <c r="J84" s="74"/>
      <c r="K84" s="72"/>
      <c r="L84" s="47">
        <f t="shared" si="70"/>
        <v>0</v>
      </c>
      <c r="M84" s="72"/>
      <c r="N84" s="47">
        <f t="shared" si="71"/>
        <v>0</v>
      </c>
      <c r="O84" s="72"/>
      <c r="P84" s="47">
        <f t="shared" si="72"/>
        <v>0</v>
      </c>
      <c r="Q84" s="72"/>
      <c r="R84" s="47">
        <f t="shared" si="75"/>
        <v>0</v>
      </c>
      <c r="S84" s="72"/>
      <c r="T84" s="47">
        <f t="shared" si="73"/>
        <v>0</v>
      </c>
      <c r="U84" s="72"/>
      <c r="V84" s="47">
        <f t="shared" si="76"/>
        <v>0</v>
      </c>
      <c r="W84" s="72"/>
      <c r="X84" s="47">
        <f t="shared" si="74"/>
        <v>0</v>
      </c>
      <c r="Y84" s="72"/>
      <c r="Z84" s="47">
        <f t="shared" si="77"/>
        <v>0</v>
      </c>
      <c r="AA84" s="72"/>
    </row>
    <row r="85" spans="1:30" s="44" customFormat="1" ht="15.75">
      <c r="A85" s="45">
        <v>100670</v>
      </c>
      <c r="B85" s="45">
        <f t="shared" si="69"/>
        <v>140301033</v>
      </c>
      <c r="C85" s="45">
        <v>301033</v>
      </c>
      <c r="D85" s="45"/>
      <c r="E85" s="73" t="str">
        <f>IF(VLOOKUP($B85,БД_Пром1МО_2024!$B$12:$AC$603,4,0)="","",VLOOKUP($B85,БД_Пром1МО_2024!$B$12:$AC$603,4,0))</f>
        <v/>
      </c>
      <c r="F85" s="74" t="str">
        <f>IF(VLOOKUP($B85,БД_Пром1МО_2024!$B$12:$AC$603,MATCH(F$11,БД_Пром1МО_2024!$F$11:$AA$11,0)+4,0)="","",VLOOKUP($B85,БД_Пром1МО_2024!$B$12:$AC$603,MATCH(F$11,БД_Пром1МО_2024!$F$11:$AA$11,0)+4,0))</f>
        <v/>
      </c>
      <c r="G85" s="72" t="str">
        <f>IF(VLOOKUP($B85,БД_Пром1МО_2024!$B$12:$AC$603,MATCH(G$11,БД_Пром1МО_2024!$F$11:$AA$11,0)+4,0)="","",VLOOKUP($B85,БД_Пром1МО_2024!$B$12:$AC$603,MATCH(G$11,БД_Пром1МО_2024!$F$11:$AA$11,0)+4,0))</f>
        <v/>
      </c>
      <c r="H85" s="72">
        <f>IF(VLOOKUP($B85,БД_Пром1МО_2024!$B$12:$AC$603,MATCH(H$11,БД_Пром1МО_2024!$F$11:$AA$11,0)+4,0)="","",VLOOKUP($B85,БД_Пром1МО_2024!$B$12:$AC$603,MATCH(H$11,БД_Пром1МО_2024!$F$11:$AA$11,0)+4,0))</f>
        <v>0</v>
      </c>
      <c r="I85" s="72" t="str">
        <f>IF(VLOOKUP($B85,БД_Пром1МО_2024!$B$12:$AC$603,MATCH(I$11,БД_Пром1МО_2024!$F$11:$AA$11,0)+4,0)="","",VLOOKUP($B85,БД_Пром1МО_2024!$B$12:$AC$603,MATCH(I$11,БД_Пром1МО_2024!$F$11:$AA$11,0)+4,0))</f>
        <v/>
      </c>
      <c r="J85" s="74"/>
      <c r="K85" s="72"/>
      <c r="L85" s="47">
        <f t="shared" si="70"/>
        <v>0</v>
      </c>
      <c r="M85" s="72"/>
      <c r="N85" s="47">
        <f t="shared" si="71"/>
        <v>0</v>
      </c>
      <c r="O85" s="72"/>
      <c r="P85" s="47">
        <f t="shared" si="72"/>
        <v>0</v>
      </c>
      <c r="Q85" s="72"/>
      <c r="R85" s="47">
        <f t="shared" si="75"/>
        <v>0</v>
      </c>
      <c r="S85" s="72"/>
      <c r="T85" s="47">
        <f t="shared" si="73"/>
        <v>0</v>
      </c>
      <c r="U85" s="72"/>
      <c r="V85" s="47">
        <f t="shared" si="76"/>
        <v>0</v>
      </c>
      <c r="W85" s="72"/>
      <c r="X85" s="47">
        <f t="shared" si="74"/>
        <v>0</v>
      </c>
      <c r="Y85" s="72"/>
      <c r="Z85" s="47">
        <f t="shared" si="77"/>
        <v>0</v>
      </c>
      <c r="AA85" s="72"/>
    </row>
    <row r="86" spans="1:30" s="44" customFormat="1" ht="15.75">
      <c r="A86" s="45">
        <v>100680</v>
      </c>
      <c r="B86" s="45">
        <f t="shared" si="69"/>
        <v>140301034</v>
      </c>
      <c r="C86" s="45">
        <v>301034</v>
      </c>
      <c r="D86" s="45"/>
      <c r="E86" s="73" t="str">
        <f>IF(VLOOKUP($B86,БД_Пром1МО_2024!$B$12:$AC$603,4,0)="","",VLOOKUP($B86,БД_Пром1МО_2024!$B$12:$AC$603,4,0))</f>
        <v/>
      </c>
      <c r="F86" s="74" t="str">
        <f>IF(VLOOKUP($B86,БД_Пром1МО_2024!$B$12:$AC$603,MATCH(F$11,БД_Пром1МО_2024!$F$11:$AA$11,0)+4,0)="","",VLOOKUP($B86,БД_Пром1МО_2024!$B$12:$AC$603,MATCH(F$11,БД_Пром1МО_2024!$F$11:$AA$11,0)+4,0))</f>
        <v/>
      </c>
      <c r="G86" s="72" t="str">
        <f>IF(VLOOKUP($B86,БД_Пром1МО_2024!$B$12:$AC$603,MATCH(G$11,БД_Пром1МО_2024!$F$11:$AA$11,0)+4,0)="","",VLOOKUP($B86,БД_Пром1МО_2024!$B$12:$AC$603,MATCH(G$11,БД_Пром1МО_2024!$F$11:$AA$11,0)+4,0))</f>
        <v/>
      </c>
      <c r="H86" s="72">
        <f>IF(VLOOKUP($B86,БД_Пром1МО_2024!$B$12:$AC$603,MATCH(H$11,БД_Пром1МО_2024!$F$11:$AA$11,0)+4,0)="","",VLOOKUP($B86,БД_Пром1МО_2024!$B$12:$AC$603,MATCH(H$11,БД_Пром1МО_2024!$F$11:$AA$11,0)+4,0))</f>
        <v>0</v>
      </c>
      <c r="I86" s="72" t="str">
        <f>IF(VLOOKUP($B86,БД_Пром1МО_2024!$B$12:$AC$603,MATCH(I$11,БД_Пром1МО_2024!$F$11:$AA$11,0)+4,0)="","",VLOOKUP($B86,БД_Пром1МО_2024!$B$12:$AC$603,MATCH(I$11,БД_Пром1МО_2024!$F$11:$AA$11,0)+4,0))</f>
        <v/>
      </c>
      <c r="J86" s="74"/>
      <c r="K86" s="72"/>
      <c r="L86" s="47">
        <f t="shared" si="70"/>
        <v>0</v>
      </c>
      <c r="M86" s="72"/>
      <c r="N86" s="47">
        <f t="shared" si="71"/>
        <v>0</v>
      </c>
      <c r="O86" s="72"/>
      <c r="P86" s="47">
        <f t="shared" si="72"/>
        <v>0</v>
      </c>
      <c r="Q86" s="72"/>
      <c r="R86" s="47">
        <f t="shared" si="75"/>
        <v>0</v>
      </c>
      <c r="S86" s="72"/>
      <c r="T86" s="47">
        <f t="shared" si="73"/>
        <v>0</v>
      </c>
      <c r="U86" s="72"/>
      <c r="V86" s="47">
        <f t="shared" si="76"/>
        <v>0</v>
      </c>
      <c r="W86" s="72"/>
      <c r="X86" s="47">
        <f t="shared" si="74"/>
        <v>0</v>
      </c>
      <c r="Y86" s="72"/>
      <c r="Z86" s="47">
        <f t="shared" si="77"/>
        <v>0</v>
      </c>
      <c r="AA86" s="72"/>
    </row>
    <row r="87" spans="1:30" s="44" customFormat="1" ht="15.75">
      <c r="A87" s="45">
        <v>100690</v>
      </c>
      <c r="B87" s="45">
        <f t="shared" si="69"/>
        <v>140301035</v>
      </c>
      <c r="C87" s="45">
        <v>301035</v>
      </c>
      <c r="D87" s="45"/>
      <c r="E87" s="73" t="str">
        <f>IF(VLOOKUP($B87,БД_Пром1МО_2024!$B$12:$AC$603,4,0)="","",VLOOKUP($B87,БД_Пром1МО_2024!$B$12:$AC$603,4,0))</f>
        <v/>
      </c>
      <c r="F87" s="74" t="str">
        <f>IF(VLOOKUP($B87,БД_Пром1МО_2024!$B$12:$AC$603,MATCH(F$11,БД_Пром1МО_2024!$F$11:$AA$11,0)+4,0)="","",VLOOKUP($B87,БД_Пром1МО_2024!$B$12:$AC$603,MATCH(F$11,БД_Пром1МО_2024!$F$11:$AA$11,0)+4,0))</f>
        <v/>
      </c>
      <c r="G87" s="72" t="str">
        <f>IF(VLOOKUP($B87,БД_Пром1МО_2024!$B$12:$AC$603,MATCH(G$11,БД_Пром1МО_2024!$F$11:$AA$11,0)+4,0)="","",VLOOKUP($B87,БД_Пром1МО_2024!$B$12:$AC$603,MATCH(G$11,БД_Пром1МО_2024!$F$11:$AA$11,0)+4,0))</f>
        <v/>
      </c>
      <c r="H87" s="72">
        <f>IF(VLOOKUP($B87,БД_Пром1МО_2024!$B$12:$AC$603,MATCH(H$11,БД_Пром1МО_2024!$F$11:$AA$11,0)+4,0)="","",VLOOKUP($B87,БД_Пром1МО_2024!$B$12:$AC$603,MATCH(H$11,БД_Пром1МО_2024!$F$11:$AA$11,0)+4,0))</f>
        <v>0</v>
      </c>
      <c r="I87" s="72" t="str">
        <f>IF(VLOOKUP($B87,БД_Пром1МО_2024!$B$12:$AC$603,MATCH(I$11,БД_Пром1МО_2024!$F$11:$AA$11,0)+4,0)="","",VLOOKUP($B87,БД_Пром1МО_2024!$B$12:$AC$603,MATCH(I$11,БД_Пром1МО_2024!$F$11:$AA$11,0)+4,0))</f>
        <v/>
      </c>
      <c r="J87" s="74"/>
      <c r="K87" s="72"/>
      <c r="L87" s="47">
        <f t="shared" si="70"/>
        <v>0</v>
      </c>
      <c r="M87" s="72"/>
      <c r="N87" s="47">
        <f t="shared" si="71"/>
        <v>0</v>
      </c>
      <c r="O87" s="72"/>
      <c r="P87" s="47">
        <f t="shared" si="72"/>
        <v>0</v>
      </c>
      <c r="Q87" s="72"/>
      <c r="R87" s="47">
        <f t="shared" si="75"/>
        <v>0</v>
      </c>
      <c r="S87" s="72"/>
      <c r="T87" s="47">
        <f t="shared" si="73"/>
        <v>0</v>
      </c>
      <c r="U87" s="72"/>
      <c r="V87" s="47">
        <f t="shared" si="76"/>
        <v>0</v>
      </c>
      <c r="W87" s="72"/>
      <c r="X87" s="47">
        <f t="shared" si="74"/>
        <v>0</v>
      </c>
      <c r="Y87" s="72"/>
      <c r="Z87" s="47">
        <f t="shared" si="77"/>
        <v>0</v>
      </c>
      <c r="AA87" s="72"/>
    </row>
    <row r="88" spans="1:30" s="44" customFormat="1" ht="15.75">
      <c r="A88" s="45">
        <v>100700</v>
      </c>
      <c r="B88" s="45">
        <f t="shared" si="69"/>
        <v>140301036</v>
      </c>
      <c r="C88" s="45">
        <v>301036</v>
      </c>
      <c r="D88" s="45"/>
      <c r="E88" s="73" t="str">
        <f>IF(VLOOKUP($B88,БД_Пром1МО_2024!$B$12:$AC$603,4,0)="","",VLOOKUP($B88,БД_Пром1МО_2024!$B$12:$AC$603,4,0))</f>
        <v/>
      </c>
      <c r="F88" s="74" t="str">
        <f>IF(VLOOKUP($B88,БД_Пром1МО_2024!$B$12:$AC$603,MATCH(F$11,БД_Пром1МО_2024!$F$11:$AA$11,0)+4,0)="","",VLOOKUP($B88,БД_Пром1МО_2024!$B$12:$AC$603,MATCH(F$11,БД_Пром1МО_2024!$F$11:$AA$11,0)+4,0))</f>
        <v/>
      </c>
      <c r="G88" s="72" t="str">
        <f>IF(VLOOKUP($B88,БД_Пром1МО_2024!$B$12:$AC$603,MATCH(G$11,БД_Пром1МО_2024!$F$11:$AA$11,0)+4,0)="","",VLOOKUP($B88,БД_Пром1МО_2024!$B$12:$AC$603,MATCH(G$11,БД_Пром1МО_2024!$F$11:$AA$11,0)+4,0))</f>
        <v/>
      </c>
      <c r="H88" s="72">
        <f>IF(VLOOKUP($B88,БД_Пром1МО_2024!$B$12:$AC$603,MATCH(H$11,БД_Пром1МО_2024!$F$11:$AA$11,0)+4,0)="","",VLOOKUP($B88,БД_Пром1МО_2024!$B$12:$AC$603,MATCH(H$11,БД_Пром1МО_2024!$F$11:$AA$11,0)+4,0))</f>
        <v>0</v>
      </c>
      <c r="I88" s="72" t="str">
        <f>IF(VLOOKUP($B88,БД_Пром1МО_2024!$B$12:$AC$603,MATCH(I$11,БД_Пром1МО_2024!$F$11:$AA$11,0)+4,0)="","",VLOOKUP($B88,БД_Пром1МО_2024!$B$12:$AC$603,MATCH(I$11,БД_Пром1МО_2024!$F$11:$AA$11,0)+4,0))</f>
        <v/>
      </c>
      <c r="J88" s="74"/>
      <c r="K88" s="72"/>
      <c r="L88" s="47">
        <f t="shared" si="70"/>
        <v>0</v>
      </c>
      <c r="M88" s="72"/>
      <c r="N88" s="47">
        <f t="shared" si="71"/>
        <v>0</v>
      </c>
      <c r="O88" s="72"/>
      <c r="P88" s="47">
        <f t="shared" si="72"/>
        <v>0</v>
      </c>
      <c r="Q88" s="72"/>
      <c r="R88" s="47">
        <f t="shared" si="75"/>
        <v>0</v>
      </c>
      <c r="S88" s="72"/>
      <c r="T88" s="47">
        <f t="shared" si="73"/>
        <v>0</v>
      </c>
      <c r="U88" s="72"/>
      <c r="V88" s="47">
        <f t="shared" si="76"/>
        <v>0</v>
      </c>
      <c r="W88" s="72"/>
      <c r="X88" s="47">
        <f t="shared" si="74"/>
        <v>0</v>
      </c>
      <c r="Y88" s="72"/>
      <c r="Z88" s="47">
        <f t="shared" si="77"/>
        <v>0</v>
      </c>
      <c r="AA88" s="72"/>
    </row>
    <row r="89" spans="1:30" s="44" customFormat="1" ht="15.75">
      <c r="A89" s="45">
        <v>100710</v>
      </c>
      <c r="B89" s="45">
        <f t="shared" si="69"/>
        <v>140301037</v>
      </c>
      <c r="C89" s="45">
        <v>301037</v>
      </c>
      <c r="D89" s="45"/>
      <c r="E89" s="73" t="str">
        <f>IF(VLOOKUP($B89,БД_Пром1МО_2024!$B$12:$AC$603,4,0)="","",VLOOKUP($B89,БД_Пром1МО_2024!$B$12:$AC$603,4,0))</f>
        <v/>
      </c>
      <c r="F89" s="74" t="str">
        <f>IF(VLOOKUP($B89,БД_Пром1МО_2024!$B$12:$AC$603,MATCH(F$11,БД_Пром1МО_2024!$F$11:$AA$11,0)+4,0)="","",VLOOKUP($B89,БД_Пром1МО_2024!$B$12:$AC$603,MATCH(F$11,БД_Пром1МО_2024!$F$11:$AA$11,0)+4,0))</f>
        <v/>
      </c>
      <c r="G89" s="72" t="str">
        <f>IF(VLOOKUP($B89,БД_Пром1МО_2024!$B$12:$AC$603,MATCH(G$11,БД_Пром1МО_2024!$F$11:$AA$11,0)+4,0)="","",VLOOKUP($B89,БД_Пром1МО_2024!$B$12:$AC$603,MATCH(G$11,БД_Пром1МО_2024!$F$11:$AA$11,0)+4,0))</f>
        <v/>
      </c>
      <c r="H89" s="72">
        <f>IF(VLOOKUP($B89,БД_Пром1МО_2024!$B$12:$AC$603,MATCH(H$11,БД_Пром1МО_2024!$F$11:$AA$11,0)+4,0)="","",VLOOKUP($B89,БД_Пром1МО_2024!$B$12:$AC$603,MATCH(H$11,БД_Пром1МО_2024!$F$11:$AA$11,0)+4,0))</f>
        <v>0</v>
      </c>
      <c r="I89" s="72" t="str">
        <f>IF(VLOOKUP($B89,БД_Пром1МО_2024!$B$12:$AC$603,MATCH(I$11,БД_Пром1МО_2024!$F$11:$AA$11,0)+4,0)="","",VLOOKUP($B89,БД_Пром1МО_2024!$B$12:$AC$603,MATCH(I$11,БД_Пром1МО_2024!$F$11:$AA$11,0)+4,0))</f>
        <v/>
      </c>
      <c r="J89" s="74"/>
      <c r="K89" s="72"/>
      <c r="L89" s="47">
        <f t="shared" si="70"/>
        <v>0</v>
      </c>
      <c r="M89" s="72"/>
      <c r="N89" s="47">
        <f t="shared" si="71"/>
        <v>0</v>
      </c>
      <c r="O89" s="72"/>
      <c r="P89" s="47">
        <f t="shared" si="72"/>
        <v>0</v>
      </c>
      <c r="Q89" s="72"/>
      <c r="R89" s="47">
        <f t="shared" si="75"/>
        <v>0</v>
      </c>
      <c r="S89" s="72"/>
      <c r="T89" s="47">
        <f t="shared" si="73"/>
        <v>0</v>
      </c>
      <c r="U89" s="72"/>
      <c r="V89" s="47">
        <f t="shared" si="76"/>
        <v>0</v>
      </c>
      <c r="W89" s="72"/>
      <c r="X89" s="47">
        <f t="shared" si="74"/>
        <v>0</v>
      </c>
      <c r="Y89" s="72"/>
      <c r="Z89" s="47">
        <f t="shared" si="77"/>
        <v>0</v>
      </c>
      <c r="AA89" s="72"/>
    </row>
    <row r="90" spans="1:30" s="44" customFormat="1" ht="15.75">
      <c r="A90" s="45">
        <v>100720</v>
      </c>
      <c r="B90" s="45">
        <f t="shared" si="69"/>
        <v>140301038</v>
      </c>
      <c r="C90" s="45">
        <v>301038</v>
      </c>
      <c r="D90" s="45"/>
      <c r="E90" s="73" t="str">
        <f>IF(VLOOKUP($B90,БД_Пром1МО_2024!$B$12:$AC$603,4,0)="","",VLOOKUP($B90,БД_Пром1МО_2024!$B$12:$AC$603,4,0))</f>
        <v/>
      </c>
      <c r="F90" s="74" t="str">
        <f>IF(VLOOKUP($B90,БД_Пром1МО_2024!$B$12:$AC$603,MATCH(F$11,БД_Пром1МО_2024!$F$11:$AA$11,0)+4,0)="","",VLOOKUP($B90,БД_Пром1МО_2024!$B$12:$AC$603,MATCH(F$11,БД_Пром1МО_2024!$F$11:$AA$11,0)+4,0))</f>
        <v/>
      </c>
      <c r="G90" s="72" t="str">
        <f>IF(VLOOKUP($B90,БД_Пром1МО_2024!$B$12:$AC$603,MATCH(G$11,БД_Пром1МО_2024!$F$11:$AA$11,0)+4,0)="","",VLOOKUP($B90,БД_Пром1МО_2024!$B$12:$AC$603,MATCH(G$11,БД_Пром1МО_2024!$F$11:$AA$11,0)+4,0))</f>
        <v/>
      </c>
      <c r="H90" s="72">
        <f>IF(VLOOKUP($B90,БД_Пром1МО_2024!$B$12:$AC$603,MATCH(H$11,БД_Пром1МО_2024!$F$11:$AA$11,0)+4,0)="","",VLOOKUP($B90,БД_Пром1МО_2024!$B$12:$AC$603,MATCH(H$11,БД_Пром1МО_2024!$F$11:$AA$11,0)+4,0))</f>
        <v>0</v>
      </c>
      <c r="I90" s="72" t="str">
        <f>IF(VLOOKUP($B90,БД_Пром1МО_2024!$B$12:$AC$603,MATCH(I$11,БД_Пром1МО_2024!$F$11:$AA$11,0)+4,0)="","",VLOOKUP($B90,БД_Пром1МО_2024!$B$12:$AC$603,MATCH(I$11,БД_Пром1МО_2024!$F$11:$AA$11,0)+4,0))</f>
        <v/>
      </c>
      <c r="J90" s="74"/>
      <c r="K90" s="72"/>
      <c r="L90" s="47">
        <f t="shared" si="70"/>
        <v>0</v>
      </c>
      <c r="M90" s="72"/>
      <c r="N90" s="47">
        <f t="shared" si="71"/>
        <v>0</v>
      </c>
      <c r="O90" s="72"/>
      <c r="P90" s="47">
        <f t="shared" si="72"/>
        <v>0</v>
      </c>
      <c r="Q90" s="72"/>
      <c r="R90" s="47">
        <f t="shared" si="75"/>
        <v>0</v>
      </c>
      <c r="S90" s="72"/>
      <c r="T90" s="47">
        <f t="shared" si="73"/>
        <v>0</v>
      </c>
      <c r="U90" s="72"/>
      <c r="V90" s="47">
        <f t="shared" si="76"/>
        <v>0</v>
      </c>
      <c r="W90" s="72"/>
      <c r="X90" s="47">
        <f t="shared" si="74"/>
        <v>0</v>
      </c>
      <c r="Y90" s="72"/>
      <c r="Z90" s="47">
        <f t="shared" si="77"/>
        <v>0</v>
      </c>
      <c r="AA90" s="72"/>
    </row>
    <row r="91" spans="1:30" s="44" customFormat="1" ht="15.75">
      <c r="A91" s="45">
        <v>100730</v>
      </c>
      <c r="B91" s="45">
        <f t="shared" si="69"/>
        <v>140301039</v>
      </c>
      <c r="C91" s="45">
        <v>301039</v>
      </c>
      <c r="D91" s="45"/>
      <c r="E91" s="73" t="str">
        <f>IF(VLOOKUP($B91,БД_Пром1МО_2024!$B$12:$AC$603,4,0)="","",VLOOKUP($B91,БД_Пром1МО_2024!$B$12:$AC$603,4,0))</f>
        <v/>
      </c>
      <c r="F91" s="74" t="str">
        <f>IF(VLOOKUP($B91,БД_Пром1МО_2024!$B$12:$AC$603,MATCH(F$11,БД_Пром1МО_2024!$F$11:$AA$11,0)+4,0)="","",VLOOKUP($B91,БД_Пром1МО_2024!$B$12:$AC$603,MATCH(F$11,БД_Пром1МО_2024!$F$11:$AA$11,0)+4,0))</f>
        <v/>
      </c>
      <c r="G91" s="72" t="str">
        <f>IF(VLOOKUP($B91,БД_Пром1МО_2024!$B$12:$AC$603,MATCH(G$11,БД_Пром1МО_2024!$F$11:$AA$11,0)+4,0)="","",VLOOKUP($B91,БД_Пром1МО_2024!$B$12:$AC$603,MATCH(G$11,БД_Пром1МО_2024!$F$11:$AA$11,0)+4,0))</f>
        <v/>
      </c>
      <c r="H91" s="72">
        <f>IF(VLOOKUP($B91,БД_Пром1МО_2024!$B$12:$AC$603,MATCH(H$11,БД_Пром1МО_2024!$F$11:$AA$11,0)+4,0)="","",VLOOKUP($B91,БД_Пром1МО_2024!$B$12:$AC$603,MATCH(H$11,БД_Пром1МО_2024!$F$11:$AA$11,0)+4,0))</f>
        <v>0</v>
      </c>
      <c r="I91" s="72" t="str">
        <f>IF(VLOOKUP($B91,БД_Пром1МО_2024!$B$12:$AC$603,MATCH(I$11,БД_Пром1МО_2024!$F$11:$AA$11,0)+4,0)="","",VLOOKUP($B91,БД_Пром1МО_2024!$B$12:$AC$603,MATCH(I$11,БД_Пром1МО_2024!$F$11:$AA$11,0)+4,0))</f>
        <v/>
      </c>
      <c r="J91" s="74"/>
      <c r="K91" s="72"/>
      <c r="L91" s="47">
        <f t="shared" si="70"/>
        <v>0</v>
      </c>
      <c r="M91" s="72"/>
      <c r="N91" s="47">
        <f t="shared" si="71"/>
        <v>0</v>
      </c>
      <c r="O91" s="72"/>
      <c r="P91" s="47">
        <f t="shared" si="72"/>
        <v>0</v>
      </c>
      <c r="Q91" s="72"/>
      <c r="R91" s="47">
        <f t="shared" si="75"/>
        <v>0</v>
      </c>
      <c r="S91" s="72"/>
      <c r="T91" s="47">
        <f t="shared" si="73"/>
        <v>0</v>
      </c>
      <c r="U91" s="72"/>
      <c r="V91" s="47">
        <f t="shared" si="76"/>
        <v>0</v>
      </c>
      <c r="W91" s="72"/>
      <c r="X91" s="47">
        <f t="shared" si="74"/>
        <v>0</v>
      </c>
      <c r="Y91" s="72"/>
      <c r="Z91" s="47">
        <f t="shared" si="77"/>
        <v>0</v>
      </c>
      <c r="AA91" s="72"/>
    </row>
    <row r="92" spans="1:30" s="44" customFormat="1" ht="15.75">
      <c r="A92" s="45">
        <v>100740</v>
      </c>
      <c r="B92" s="45">
        <f t="shared" si="69"/>
        <v>140301040</v>
      </c>
      <c r="C92" s="45">
        <v>301040</v>
      </c>
      <c r="D92" s="45"/>
      <c r="E92" s="73" t="str">
        <f>IF(VLOOKUP($B92,БД_Пром1МО_2024!$B$12:$AC$603,4,0)="","",VLOOKUP($B92,БД_Пром1МО_2024!$B$12:$AC$603,4,0))</f>
        <v/>
      </c>
      <c r="F92" s="74" t="str">
        <f>IF(VLOOKUP($B92,БД_Пром1МО_2024!$B$12:$AC$603,MATCH(F$11,БД_Пром1МО_2024!$F$11:$AA$11,0)+4,0)="","",VLOOKUP($B92,БД_Пром1МО_2024!$B$12:$AC$603,MATCH(F$11,БД_Пром1МО_2024!$F$11:$AA$11,0)+4,0))</f>
        <v/>
      </c>
      <c r="G92" s="72" t="str">
        <f>IF(VLOOKUP($B92,БД_Пром1МО_2024!$B$12:$AC$603,MATCH(G$11,БД_Пром1МО_2024!$F$11:$AA$11,0)+4,0)="","",VLOOKUP($B92,БД_Пром1МО_2024!$B$12:$AC$603,MATCH(G$11,БД_Пром1МО_2024!$F$11:$AA$11,0)+4,0))</f>
        <v/>
      </c>
      <c r="H92" s="72">
        <f>IF(VLOOKUP($B92,БД_Пром1МО_2024!$B$12:$AC$603,MATCH(H$11,БД_Пром1МО_2024!$F$11:$AA$11,0)+4,0)="","",VLOOKUP($B92,БД_Пром1МО_2024!$B$12:$AC$603,MATCH(H$11,БД_Пром1МО_2024!$F$11:$AA$11,0)+4,0))</f>
        <v>0</v>
      </c>
      <c r="I92" s="72" t="str">
        <f>IF(VLOOKUP($B92,БД_Пром1МО_2024!$B$12:$AC$603,MATCH(I$11,БД_Пром1МО_2024!$F$11:$AA$11,0)+4,0)="","",VLOOKUP($B92,БД_Пром1МО_2024!$B$12:$AC$603,MATCH(I$11,БД_Пром1МО_2024!$F$11:$AA$11,0)+4,0))</f>
        <v/>
      </c>
      <c r="J92" s="74"/>
      <c r="K92" s="72"/>
      <c r="L92" s="47">
        <f t="shared" si="70"/>
        <v>0</v>
      </c>
      <c r="M92" s="72"/>
      <c r="N92" s="47">
        <f t="shared" si="71"/>
        <v>0</v>
      </c>
      <c r="O92" s="72"/>
      <c r="P92" s="47">
        <f t="shared" si="72"/>
        <v>0</v>
      </c>
      <c r="Q92" s="72"/>
      <c r="R92" s="47">
        <f t="shared" si="75"/>
        <v>0</v>
      </c>
      <c r="S92" s="72"/>
      <c r="T92" s="47">
        <f t="shared" si="73"/>
        <v>0</v>
      </c>
      <c r="U92" s="72"/>
      <c r="V92" s="47">
        <f t="shared" si="76"/>
        <v>0</v>
      </c>
      <c r="W92" s="72"/>
      <c r="X92" s="47">
        <f t="shared" si="74"/>
        <v>0</v>
      </c>
      <c r="Y92" s="72"/>
      <c r="Z92" s="47">
        <f t="shared" si="77"/>
        <v>0</v>
      </c>
      <c r="AA92" s="72"/>
    </row>
    <row r="93" spans="1:30" s="44" customFormat="1" ht="15.75">
      <c r="A93" s="45">
        <v>100750</v>
      </c>
      <c r="B93" s="45">
        <f t="shared" si="69"/>
        <v>140301041</v>
      </c>
      <c r="C93" s="45">
        <v>301041</v>
      </c>
      <c r="D93" s="45"/>
      <c r="E93" s="73" t="str">
        <f>IF(VLOOKUP($B93,БД_Пром1МО_2024!$B$12:$AC$603,4,0)="","",VLOOKUP($B93,БД_Пром1МО_2024!$B$12:$AC$603,4,0))</f>
        <v/>
      </c>
      <c r="F93" s="74" t="str">
        <f>IF(VLOOKUP($B93,БД_Пром1МО_2024!$B$12:$AC$603,MATCH(F$11,БД_Пром1МО_2024!$F$11:$AA$11,0)+4,0)="","",VLOOKUP($B93,БД_Пром1МО_2024!$B$12:$AC$603,MATCH(F$11,БД_Пром1МО_2024!$F$11:$AA$11,0)+4,0))</f>
        <v/>
      </c>
      <c r="G93" s="72" t="str">
        <f>IF(VLOOKUP($B93,БД_Пром1МО_2024!$B$12:$AC$603,MATCH(G$11,БД_Пром1МО_2024!$F$11:$AA$11,0)+4,0)="","",VLOOKUP($B93,БД_Пром1МО_2024!$B$12:$AC$603,MATCH(G$11,БД_Пром1МО_2024!$F$11:$AA$11,0)+4,0))</f>
        <v/>
      </c>
      <c r="H93" s="72">
        <f>IF(VLOOKUP($B93,БД_Пром1МО_2024!$B$12:$AC$603,MATCH(H$11,БД_Пром1МО_2024!$F$11:$AA$11,0)+4,0)="","",VLOOKUP($B93,БД_Пром1МО_2024!$B$12:$AC$603,MATCH(H$11,БД_Пром1МО_2024!$F$11:$AA$11,0)+4,0))</f>
        <v>0</v>
      </c>
      <c r="I93" s="72" t="str">
        <f>IF(VLOOKUP($B93,БД_Пром1МО_2024!$B$12:$AC$603,MATCH(I$11,БД_Пром1МО_2024!$F$11:$AA$11,0)+4,0)="","",VLOOKUP($B93,БД_Пром1МО_2024!$B$12:$AC$603,MATCH(I$11,БД_Пром1МО_2024!$F$11:$AA$11,0)+4,0))</f>
        <v/>
      </c>
      <c r="J93" s="74"/>
      <c r="K93" s="72"/>
      <c r="L93" s="47">
        <f t="shared" si="70"/>
        <v>0</v>
      </c>
      <c r="M93" s="72"/>
      <c r="N93" s="47">
        <f t="shared" si="71"/>
        <v>0</v>
      </c>
      <c r="O93" s="72"/>
      <c r="P93" s="47">
        <f t="shared" si="72"/>
        <v>0</v>
      </c>
      <c r="Q93" s="72"/>
      <c r="R93" s="47">
        <f t="shared" si="75"/>
        <v>0</v>
      </c>
      <c r="S93" s="72"/>
      <c r="T93" s="47">
        <f t="shared" si="73"/>
        <v>0</v>
      </c>
      <c r="U93" s="72"/>
      <c r="V93" s="47">
        <f t="shared" si="76"/>
        <v>0</v>
      </c>
      <c r="W93" s="72"/>
      <c r="X93" s="47">
        <f t="shared" si="74"/>
        <v>0</v>
      </c>
      <c r="Y93" s="72"/>
      <c r="Z93" s="47">
        <f t="shared" si="77"/>
        <v>0</v>
      </c>
      <c r="AA93" s="72"/>
    </row>
    <row r="94" spans="1:30" s="44" customFormat="1" ht="15.75">
      <c r="A94" s="45">
        <v>100760</v>
      </c>
      <c r="B94" s="45">
        <f t="shared" si="69"/>
        <v>140301042</v>
      </c>
      <c r="C94" s="45">
        <v>301042</v>
      </c>
      <c r="D94" s="45"/>
      <c r="E94" s="73" t="str">
        <f>IF(VLOOKUP($B94,БД_Пром1МО_2024!$B$12:$AC$603,4,0)="","",VLOOKUP($B94,БД_Пром1МО_2024!$B$12:$AC$603,4,0))</f>
        <v/>
      </c>
      <c r="F94" s="74" t="str">
        <f>IF(VLOOKUP($B94,БД_Пром1МО_2024!$B$12:$AC$603,MATCH(F$11,БД_Пром1МО_2024!$F$11:$AA$11,0)+4,0)="","",VLOOKUP($B94,БД_Пром1МО_2024!$B$12:$AC$603,MATCH(F$11,БД_Пром1МО_2024!$F$11:$AA$11,0)+4,0))</f>
        <v/>
      </c>
      <c r="G94" s="72" t="str">
        <f>IF(VLOOKUP($B94,БД_Пром1МО_2024!$B$12:$AC$603,MATCH(G$11,БД_Пром1МО_2024!$F$11:$AA$11,0)+4,0)="","",VLOOKUP($B94,БД_Пром1МО_2024!$B$12:$AC$603,MATCH(G$11,БД_Пром1МО_2024!$F$11:$AA$11,0)+4,0))</f>
        <v/>
      </c>
      <c r="H94" s="72">
        <f>IF(VLOOKUP($B94,БД_Пром1МО_2024!$B$12:$AC$603,MATCH(H$11,БД_Пром1МО_2024!$F$11:$AA$11,0)+4,0)="","",VLOOKUP($B94,БД_Пром1МО_2024!$B$12:$AC$603,MATCH(H$11,БД_Пром1МО_2024!$F$11:$AA$11,0)+4,0))</f>
        <v>0</v>
      </c>
      <c r="I94" s="72" t="str">
        <f>IF(VLOOKUP($B94,БД_Пром1МО_2024!$B$12:$AC$603,MATCH(I$11,БД_Пром1МО_2024!$F$11:$AA$11,0)+4,0)="","",VLOOKUP($B94,БД_Пром1МО_2024!$B$12:$AC$603,MATCH(I$11,БД_Пром1МО_2024!$F$11:$AA$11,0)+4,0))</f>
        <v/>
      </c>
      <c r="J94" s="74"/>
      <c r="K94" s="72"/>
      <c r="L94" s="47">
        <f t="shared" si="70"/>
        <v>0</v>
      </c>
      <c r="M94" s="72"/>
      <c r="N94" s="47">
        <f t="shared" si="71"/>
        <v>0</v>
      </c>
      <c r="O94" s="72"/>
      <c r="P94" s="47">
        <f t="shared" si="72"/>
        <v>0</v>
      </c>
      <c r="Q94" s="72"/>
      <c r="R94" s="47">
        <f t="shared" si="75"/>
        <v>0</v>
      </c>
      <c r="S94" s="72"/>
      <c r="T94" s="47">
        <f t="shared" si="73"/>
        <v>0</v>
      </c>
      <c r="U94" s="72"/>
      <c r="V94" s="47">
        <f t="shared" si="76"/>
        <v>0</v>
      </c>
      <c r="W94" s="72"/>
      <c r="X94" s="47">
        <f t="shared" si="74"/>
        <v>0</v>
      </c>
      <c r="Y94" s="72"/>
      <c r="Z94" s="47">
        <f t="shared" si="77"/>
        <v>0</v>
      </c>
      <c r="AA94" s="72"/>
    </row>
    <row r="95" spans="1:30" s="44" customFormat="1" ht="15.75">
      <c r="A95" s="45">
        <v>100770</v>
      </c>
      <c r="B95" s="45">
        <f t="shared" si="69"/>
        <v>140301043</v>
      </c>
      <c r="C95" s="45">
        <v>301043</v>
      </c>
      <c r="D95" s="45"/>
      <c r="E95" s="73" t="str">
        <f>IF(VLOOKUP($B95,БД_Пром1МО_2024!$B$12:$AC$603,4,0)="","",VLOOKUP($B95,БД_Пром1МО_2024!$B$12:$AC$603,4,0))</f>
        <v/>
      </c>
      <c r="F95" s="74" t="str">
        <f>IF(VLOOKUP($B95,БД_Пром1МО_2024!$B$12:$AC$603,MATCH(F$11,БД_Пром1МО_2024!$F$11:$AA$11,0)+4,0)="","",VLOOKUP($B95,БД_Пром1МО_2024!$B$12:$AC$603,MATCH(F$11,БД_Пром1МО_2024!$F$11:$AA$11,0)+4,0))</f>
        <v/>
      </c>
      <c r="G95" s="72" t="str">
        <f>IF(VLOOKUP($B95,БД_Пром1МО_2024!$B$12:$AC$603,MATCH(G$11,БД_Пром1МО_2024!$F$11:$AA$11,0)+4,0)="","",VLOOKUP($B95,БД_Пром1МО_2024!$B$12:$AC$603,MATCH(G$11,БД_Пром1МО_2024!$F$11:$AA$11,0)+4,0))</f>
        <v/>
      </c>
      <c r="H95" s="72">
        <f>IF(VLOOKUP($B95,БД_Пром1МО_2024!$B$12:$AC$603,MATCH(H$11,БД_Пром1МО_2024!$F$11:$AA$11,0)+4,0)="","",VLOOKUP($B95,БД_Пром1МО_2024!$B$12:$AC$603,MATCH(H$11,БД_Пром1МО_2024!$F$11:$AA$11,0)+4,0))</f>
        <v>0</v>
      </c>
      <c r="I95" s="72" t="str">
        <f>IF(VLOOKUP($B95,БД_Пром1МО_2024!$B$12:$AC$603,MATCH(I$11,БД_Пром1МО_2024!$F$11:$AA$11,0)+4,0)="","",VLOOKUP($B95,БД_Пром1МО_2024!$B$12:$AC$603,MATCH(I$11,БД_Пром1МО_2024!$F$11:$AA$11,0)+4,0))</f>
        <v/>
      </c>
      <c r="J95" s="74"/>
      <c r="K95" s="72"/>
      <c r="L95" s="47">
        <f t="shared" si="70"/>
        <v>0</v>
      </c>
      <c r="M95" s="72"/>
      <c r="N95" s="47">
        <f t="shared" si="71"/>
        <v>0</v>
      </c>
      <c r="O95" s="72"/>
      <c r="P95" s="47">
        <f t="shared" si="72"/>
        <v>0</v>
      </c>
      <c r="Q95" s="72"/>
      <c r="R95" s="47">
        <f t="shared" si="75"/>
        <v>0</v>
      </c>
      <c r="S95" s="72"/>
      <c r="T95" s="47">
        <f t="shared" si="73"/>
        <v>0</v>
      </c>
      <c r="U95" s="72"/>
      <c r="V95" s="47">
        <f t="shared" si="76"/>
        <v>0</v>
      </c>
      <c r="W95" s="72"/>
      <c r="X95" s="47">
        <f t="shared" si="74"/>
        <v>0</v>
      </c>
      <c r="Y95" s="72"/>
      <c r="Z95" s="47">
        <f t="shared" si="77"/>
        <v>0</v>
      </c>
      <c r="AA95" s="72"/>
    </row>
    <row r="96" spans="1:30" s="44" customFormat="1" ht="15.75">
      <c r="A96" s="45">
        <v>100780</v>
      </c>
      <c r="B96" s="45">
        <f t="shared" si="69"/>
        <v>140301044</v>
      </c>
      <c r="C96" s="45">
        <v>301044</v>
      </c>
      <c r="D96" s="45"/>
      <c r="E96" s="73" t="str">
        <f>IF(VLOOKUP($B96,БД_Пром1МО_2024!$B$12:$AC$603,4,0)="","",VLOOKUP($B96,БД_Пром1МО_2024!$B$12:$AC$603,4,0))</f>
        <v/>
      </c>
      <c r="F96" s="74" t="str">
        <f>IF(VLOOKUP($B96,БД_Пром1МО_2024!$B$12:$AC$603,MATCH(F$11,БД_Пром1МО_2024!$F$11:$AA$11,0)+4,0)="","",VLOOKUP($B96,БД_Пром1МО_2024!$B$12:$AC$603,MATCH(F$11,БД_Пром1МО_2024!$F$11:$AA$11,0)+4,0))</f>
        <v/>
      </c>
      <c r="G96" s="72" t="str">
        <f>IF(VLOOKUP($B96,БД_Пром1МО_2024!$B$12:$AC$603,MATCH(G$11,БД_Пром1МО_2024!$F$11:$AA$11,0)+4,0)="","",VLOOKUP($B96,БД_Пром1МО_2024!$B$12:$AC$603,MATCH(G$11,БД_Пром1МО_2024!$F$11:$AA$11,0)+4,0))</f>
        <v/>
      </c>
      <c r="H96" s="72">
        <f>IF(VLOOKUP($B96,БД_Пром1МО_2024!$B$12:$AC$603,MATCH(H$11,БД_Пром1МО_2024!$F$11:$AA$11,0)+4,0)="","",VLOOKUP($B96,БД_Пром1МО_2024!$B$12:$AC$603,MATCH(H$11,БД_Пром1МО_2024!$F$11:$AA$11,0)+4,0))</f>
        <v>0</v>
      </c>
      <c r="I96" s="72" t="str">
        <f>IF(VLOOKUP($B96,БД_Пром1МО_2024!$B$12:$AC$603,MATCH(I$11,БД_Пром1МО_2024!$F$11:$AA$11,0)+4,0)="","",VLOOKUP($B96,БД_Пром1МО_2024!$B$12:$AC$603,MATCH(I$11,БД_Пром1МО_2024!$F$11:$AA$11,0)+4,0))</f>
        <v/>
      </c>
      <c r="J96" s="74"/>
      <c r="K96" s="72"/>
      <c r="L96" s="47">
        <f t="shared" si="70"/>
        <v>0</v>
      </c>
      <c r="M96" s="72"/>
      <c r="N96" s="47">
        <f t="shared" si="71"/>
        <v>0</v>
      </c>
      <c r="O96" s="72"/>
      <c r="P96" s="47">
        <f t="shared" si="72"/>
        <v>0</v>
      </c>
      <c r="Q96" s="72"/>
      <c r="R96" s="47">
        <f t="shared" si="75"/>
        <v>0</v>
      </c>
      <c r="S96" s="72"/>
      <c r="T96" s="47">
        <f t="shared" si="73"/>
        <v>0</v>
      </c>
      <c r="U96" s="72"/>
      <c r="V96" s="47">
        <f t="shared" si="76"/>
        <v>0</v>
      </c>
      <c r="W96" s="72"/>
      <c r="X96" s="47">
        <f t="shared" si="74"/>
        <v>0</v>
      </c>
      <c r="Y96" s="72"/>
      <c r="Z96" s="47">
        <f t="shared" si="77"/>
        <v>0</v>
      </c>
      <c r="AA96" s="72"/>
    </row>
    <row r="97" spans="1:30" s="44" customFormat="1" ht="15.75">
      <c r="A97" s="45">
        <v>100790</v>
      </c>
      <c r="B97" s="45">
        <f t="shared" si="69"/>
        <v>140301045</v>
      </c>
      <c r="C97" s="45">
        <v>301045</v>
      </c>
      <c r="D97" s="45"/>
      <c r="E97" s="73" t="str">
        <f>IF(VLOOKUP($B97,БД_Пром1МО_2024!$B$12:$AC$603,4,0)="","",VLOOKUP($B97,БД_Пром1МО_2024!$B$12:$AC$603,4,0))</f>
        <v/>
      </c>
      <c r="F97" s="74" t="str">
        <f>IF(VLOOKUP($B97,БД_Пром1МО_2024!$B$12:$AC$603,MATCH(F$11,БД_Пром1МО_2024!$F$11:$AA$11,0)+4,0)="","",VLOOKUP($B97,БД_Пром1МО_2024!$B$12:$AC$603,MATCH(F$11,БД_Пром1МО_2024!$F$11:$AA$11,0)+4,0))</f>
        <v/>
      </c>
      <c r="G97" s="72" t="str">
        <f>IF(VLOOKUP($B97,БД_Пром1МО_2024!$B$12:$AC$603,MATCH(G$11,БД_Пром1МО_2024!$F$11:$AA$11,0)+4,0)="","",VLOOKUP($B97,БД_Пром1МО_2024!$B$12:$AC$603,MATCH(G$11,БД_Пром1МО_2024!$F$11:$AA$11,0)+4,0))</f>
        <v/>
      </c>
      <c r="H97" s="72">
        <f>IF(VLOOKUP($B97,БД_Пром1МО_2024!$B$12:$AC$603,MATCH(H$11,БД_Пром1МО_2024!$F$11:$AA$11,0)+4,0)="","",VLOOKUP($B97,БД_Пром1МО_2024!$B$12:$AC$603,MATCH(H$11,БД_Пром1МО_2024!$F$11:$AA$11,0)+4,0))</f>
        <v>0</v>
      </c>
      <c r="I97" s="72" t="str">
        <f>IF(VLOOKUP($B97,БД_Пром1МО_2024!$B$12:$AC$603,MATCH(I$11,БД_Пром1МО_2024!$F$11:$AA$11,0)+4,0)="","",VLOOKUP($B97,БД_Пром1МО_2024!$B$12:$AC$603,MATCH(I$11,БД_Пром1МО_2024!$F$11:$AA$11,0)+4,0))</f>
        <v/>
      </c>
      <c r="J97" s="74"/>
      <c r="K97" s="72"/>
      <c r="L97" s="47">
        <f t="shared" si="70"/>
        <v>0</v>
      </c>
      <c r="M97" s="72"/>
      <c r="N97" s="47">
        <f t="shared" si="71"/>
        <v>0</v>
      </c>
      <c r="O97" s="72"/>
      <c r="P97" s="47">
        <f t="shared" si="72"/>
        <v>0</v>
      </c>
      <c r="Q97" s="72"/>
      <c r="R97" s="47">
        <f t="shared" si="75"/>
        <v>0</v>
      </c>
      <c r="S97" s="72"/>
      <c r="T97" s="47">
        <f t="shared" si="73"/>
        <v>0</v>
      </c>
      <c r="U97" s="72"/>
      <c r="V97" s="47">
        <f t="shared" si="76"/>
        <v>0</v>
      </c>
      <c r="W97" s="72"/>
      <c r="X97" s="47">
        <f t="shared" si="74"/>
        <v>0</v>
      </c>
      <c r="Y97" s="72"/>
      <c r="Z97" s="47">
        <f t="shared" si="77"/>
        <v>0</v>
      </c>
      <c r="AA97" s="72"/>
    </row>
    <row r="98" spans="1:30" s="44" customFormat="1" ht="15.75">
      <c r="A98" s="45">
        <v>100800</v>
      </c>
      <c r="B98" s="45">
        <f t="shared" si="69"/>
        <v>140301046</v>
      </c>
      <c r="C98" s="45">
        <v>301046</v>
      </c>
      <c r="D98" s="45"/>
      <c r="E98" s="73" t="str">
        <f>IF(VLOOKUP($B98,БД_Пром1МО_2024!$B$12:$AC$603,4,0)="","",VLOOKUP($B98,БД_Пром1МО_2024!$B$12:$AC$603,4,0))</f>
        <v/>
      </c>
      <c r="F98" s="74" t="str">
        <f>IF(VLOOKUP($B98,БД_Пром1МО_2024!$B$12:$AC$603,MATCH(F$11,БД_Пром1МО_2024!$F$11:$AA$11,0)+4,0)="","",VLOOKUP($B98,БД_Пром1МО_2024!$B$12:$AC$603,MATCH(F$11,БД_Пром1МО_2024!$F$11:$AA$11,0)+4,0))</f>
        <v/>
      </c>
      <c r="G98" s="72" t="str">
        <f>IF(VLOOKUP($B98,БД_Пром1МО_2024!$B$12:$AC$603,MATCH(G$11,БД_Пром1МО_2024!$F$11:$AA$11,0)+4,0)="","",VLOOKUP($B98,БД_Пром1МО_2024!$B$12:$AC$603,MATCH(G$11,БД_Пром1МО_2024!$F$11:$AA$11,0)+4,0))</f>
        <v/>
      </c>
      <c r="H98" s="72">
        <f>IF(VLOOKUP($B98,БД_Пром1МО_2024!$B$12:$AC$603,MATCH(H$11,БД_Пром1МО_2024!$F$11:$AA$11,0)+4,0)="","",VLOOKUP($B98,БД_Пром1МО_2024!$B$12:$AC$603,MATCH(H$11,БД_Пром1МО_2024!$F$11:$AA$11,0)+4,0))</f>
        <v>0</v>
      </c>
      <c r="I98" s="72" t="str">
        <f>IF(VLOOKUP($B98,БД_Пром1МО_2024!$B$12:$AC$603,MATCH(I$11,БД_Пром1МО_2024!$F$11:$AA$11,0)+4,0)="","",VLOOKUP($B98,БД_Пром1МО_2024!$B$12:$AC$603,MATCH(I$11,БД_Пром1МО_2024!$F$11:$AA$11,0)+4,0))</f>
        <v/>
      </c>
      <c r="J98" s="74"/>
      <c r="K98" s="72"/>
      <c r="L98" s="47">
        <f t="shared" si="70"/>
        <v>0</v>
      </c>
      <c r="M98" s="72"/>
      <c r="N98" s="47">
        <f t="shared" si="71"/>
        <v>0</v>
      </c>
      <c r="O98" s="72"/>
      <c r="P98" s="47">
        <f t="shared" si="72"/>
        <v>0</v>
      </c>
      <c r="Q98" s="72"/>
      <c r="R98" s="47">
        <f t="shared" si="75"/>
        <v>0</v>
      </c>
      <c r="S98" s="72"/>
      <c r="T98" s="47">
        <f t="shared" si="73"/>
        <v>0</v>
      </c>
      <c r="U98" s="72"/>
      <c r="V98" s="47">
        <f t="shared" si="76"/>
        <v>0</v>
      </c>
      <c r="W98" s="72"/>
      <c r="X98" s="47">
        <f t="shared" si="74"/>
        <v>0</v>
      </c>
      <c r="Y98" s="72"/>
      <c r="Z98" s="47">
        <f t="shared" si="77"/>
        <v>0</v>
      </c>
      <c r="AA98" s="72"/>
    </row>
    <row r="99" spans="1:30" s="44" customFormat="1" ht="15.75">
      <c r="A99" s="45">
        <v>100810</v>
      </c>
      <c r="B99" s="45">
        <f t="shared" si="69"/>
        <v>140301047</v>
      </c>
      <c r="C99" s="45">
        <v>301047</v>
      </c>
      <c r="D99" s="45"/>
      <c r="E99" s="73" t="str">
        <f>IF(VLOOKUP($B99,БД_Пром1МО_2024!$B$12:$AC$603,4,0)="","",VLOOKUP($B99,БД_Пром1МО_2024!$B$12:$AC$603,4,0))</f>
        <v/>
      </c>
      <c r="F99" s="74" t="str">
        <f>IF(VLOOKUP($B99,БД_Пром1МО_2024!$B$12:$AC$603,MATCH(F$11,БД_Пром1МО_2024!$F$11:$AA$11,0)+4,0)="","",VLOOKUP($B99,БД_Пром1МО_2024!$B$12:$AC$603,MATCH(F$11,БД_Пром1МО_2024!$F$11:$AA$11,0)+4,0))</f>
        <v/>
      </c>
      <c r="G99" s="72" t="str">
        <f>IF(VLOOKUP($B99,БД_Пром1МО_2024!$B$12:$AC$603,MATCH(G$11,БД_Пром1МО_2024!$F$11:$AA$11,0)+4,0)="","",VLOOKUP($B99,БД_Пром1МО_2024!$B$12:$AC$603,MATCH(G$11,БД_Пром1МО_2024!$F$11:$AA$11,0)+4,0))</f>
        <v/>
      </c>
      <c r="H99" s="72">
        <f>IF(VLOOKUP($B99,БД_Пром1МО_2024!$B$12:$AC$603,MATCH(H$11,БД_Пром1МО_2024!$F$11:$AA$11,0)+4,0)="","",VLOOKUP($B99,БД_Пром1МО_2024!$B$12:$AC$603,MATCH(H$11,БД_Пром1МО_2024!$F$11:$AA$11,0)+4,0))</f>
        <v>0</v>
      </c>
      <c r="I99" s="72" t="str">
        <f>IF(VLOOKUP($B99,БД_Пром1МО_2024!$B$12:$AC$603,MATCH(I$11,БД_Пром1МО_2024!$F$11:$AA$11,0)+4,0)="","",VLOOKUP($B99,БД_Пром1МО_2024!$B$12:$AC$603,MATCH(I$11,БД_Пром1МО_2024!$F$11:$AA$11,0)+4,0))</f>
        <v/>
      </c>
      <c r="J99" s="74"/>
      <c r="K99" s="72"/>
      <c r="L99" s="47">
        <f t="shared" si="70"/>
        <v>0</v>
      </c>
      <c r="M99" s="72"/>
      <c r="N99" s="47">
        <f t="shared" si="71"/>
        <v>0</v>
      </c>
      <c r="O99" s="72"/>
      <c r="P99" s="47">
        <f t="shared" si="72"/>
        <v>0</v>
      </c>
      <c r="Q99" s="72"/>
      <c r="R99" s="47">
        <f t="shared" si="75"/>
        <v>0</v>
      </c>
      <c r="S99" s="72"/>
      <c r="T99" s="47">
        <f t="shared" si="73"/>
        <v>0</v>
      </c>
      <c r="U99" s="72"/>
      <c r="V99" s="47">
        <f t="shared" si="76"/>
        <v>0</v>
      </c>
      <c r="W99" s="72"/>
      <c r="X99" s="47">
        <f t="shared" si="74"/>
        <v>0</v>
      </c>
      <c r="Y99" s="72"/>
      <c r="Z99" s="47">
        <f t="shared" si="77"/>
        <v>0</v>
      </c>
      <c r="AA99" s="72"/>
    </row>
    <row r="100" spans="1:30" s="44" customFormat="1" ht="15.75">
      <c r="A100" s="45">
        <v>100820</v>
      </c>
      <c r="B100" s="45">
        <f t="shared" si="69"/>
        <v>140301048</v>
      </c>
      <c r="C100" s="45">
        <v>301048</v>
      </c>
      <c r="D100" s="45"/>
      <c r="E100" s="73" t="str">
        <f>IF(VLOOKUP($B100,БД_Пром1МО_2024!$B$12:$AC$603,4,0)="","",VLOOKUP($B100,БД_Пром1МО_2024!$B$12:$AC$603,4,0))</f>
        <v/>
      </c>
      <c r="F100" s="74" t="str">
        <f>IF(VLOOKUP($B100,БД_Пром1МО_2024!$B$12:$AC$603,MATCH(F$11,БД_Пром1МО_2024!$F$11:$AA$11,0)+4,0)="","",VLOOKUP($B100,БД_Пром1МО_2024!$B$12:$AC$603,MATCH(F$11,БД_Пром1МО_2024!$F$11:$AA$11,0)+4,0))</f>
        <v/>
      </c>
      <c r="G100" s="72" t="str">
        <f>IF(VLOOKUP($B100,БД_Пром1МО_2024!$B$12:$AC$603,MATCH(G$11,БД_Пром1МО_2024!$F$11:$AA$11,0)+4,0)="","",VLOOKUP($B100,БД_Пром1МО_2024!$B$12:$AC$603,MATCH(G$11,БД_Пром1МО_2024!$F$11:$AA$11,0)+4,0))</f>
        <v/>
      </c>
      <c r="H100" s="72">
        <f>IF(VLOOKUP($B100,БД_Пром1МО_2024!$B$12:$AC$603,MATCH(H$11,БД_Пром1МО_2024!$F$11:$AA$11,0)+4,0)="","",VLOOKUP($B100,БД_Пром1МО_2024!$B$12:$AC$603,MATCH(H$11,БД_Пром1МО_2024!$F$11:$AA$11,0)+4,0))</f>
        <v>0</v>
      </c>
      <c r="I100" s="72" t="str">
        <f>IF(VLOOKUP($B100,БД_Пром1МО_2024!$B$12:$AC$603,MATCH(I$11,БД_Пром1МО_2024!$F$11:$AA$11,0)+4,0)="","",VLOOKUP($B100,БД_Пром1МО_2024!$B$12:$AC$603,MATCH(I$11,БД_Пром1МО_2024!$F$11:$AA$11,0)+4,0))</f>
        <v/>
      </c>
      <c r="J100" s="74"/>
      <c r="K100" s="72"/>
      <c r="L100" s="47">
        <f t="shared" si="70"/>
        <v>0</v>
      </c>
      <c r="M100" s="72"/>
      <c r="N100" s="47">
        <f t="shared" si="71"/>
        <v>0</v>
      </c>
      <c r="O100" s="72"/>
      <c r="P100" s="47">
        <f t="shared" si="72"/>
        <v>0</v>
      </c>
      <c r="Q100" s="72"/>
      <c r="R100" s="47">
        <f t="shared" si="75"/>
        <v>0</v>
      </c>
      <c r="S100" s="72"/>
      <c r="T100" s="47">
        <f t="shared" si="73"/>
        <v>0</v>
      </c>
      <c r="U100" s="72"/>
      <c r="V100" s="47">
        <f t="shared" si="76"/>
        <v>0</v>
      </c>
      <c r="W100" s="72"/>
      <c r="X100" s="47">
        <f t="shared" si="74"/>
        <v>0</v>
      </c>
      <c r="Y100" s="72"/>
      <c r="Z100" s="47">
        <f t="shared" si="77"/>
        <v>0</v>
      </c>
      <c r="AA100" s="72"/>
    </row>
    <row r="101" spans="1:30" s="44" customFormat="1" ht="15.75">
      <c r="A101" s="45">
        <v>100830</v>
      </c>
      <c r="B101" s="45">
        <f t="shared" si="69"/>
        <v>140301049</v>
      </c>
      <c r="C101" s="45">
        <v>301049</v>
      </c>
      <c r="D101" s="45"/>
      <c r="E101" s="73" t="str">
        <f>IF(VLOOKUP($B101,БД_Пром1МО_2024!$B$12:$AC$603,4,0)="","",VLOOKUP($B101,БД_Пром1МО_2024!$B$12:$AC$603,4,0))</f>
        <v/>
      </c>
      <c r="F101" s="74" t="str">
        <f>IF(VLOOKUP($B101,БД_Пром1МО_2024!$B$12:$AC$603,MATCH(F$11,БД_Пром1МО_2024!$F$11:$AA$11,0)+4,0)="","",VLOOKUP($B101,БД_Пром1МО_2024!$B$12:$AC$603,MATCH(F$11,БД_Пром1МО_2024!$F$11:$AA$11,0)+4,0))</f>
        <v/>
      </c>
      <c r="G101" s="72" t="str">
        <f>IF(VLOOKUP($B101,БД_Пром1МО_2024!$B$12:$AC$603,MATCH(G$11,БД_Пром1МО_2024!$F$11:$AA$11,0)+4,0)="","",VLOOKUP($B101,БД_Пром1МО_2024!$B$12:$AC$603,MATCH(G$11,БД_Пром1МО_2024!$F$11:$AA$11,0)+4,0))</f>
        <v/>
      </c>
      <c r="H101" s="72">
        <f>IF(VLOOKUP($B101,БД_Пром1МО_2024!$B$12:$AC$603,MATCH(H$11,БД_Пром1МО_2024!$F$11:$AA$11,0)+4,0)="","",VLOOKUP($B101,БД_Пром1МО_2024!$B$12:$AC$603,MATCH(H$11,БД_Пром1МО_2024!$F$11:$AA$11,0)+4,0))</f>
        <v>0</v>
      </c>
      <c r="I101" s="72" t="str">
        <f>IF(VLOOKUP($B101,БД_Пром1МО_2024!$B$12:$AC$603,MATCH(I$11,БД_Пром1МО_2024!$F$11:$AA$11,0)+4,0)="","",VLOOKUP($B101,БД_Пром1МО_2024!$B$12:$AC$603,MATCH(I$11,БД_Пром1МО_2024!$F$11:$AA$11,0)+4,0))</f>
        <v/>
      </c>
      <c r="J101" s="74"/>
      <c r="K101" s="72"/>
      <c r="L101" s="47">
        <f t="shared" si="70"/>
        <v>0</v>
      </c>
      <c r="M101" s="72"/>
      <c r="N101" s="47">
        <f t="shared" si="71"/>
        <v>0</v>
      </c>
      <c r="O101" s="72"/>
      <c r="P101" s="47">
        <f t="shared" si="72"/>
        <v>0</v>
      </c>
      <c r="Q101" s="72"/>
      <c r="R101" s="47">
        <f t="shared" si="75"/>
        <v>0</v>
      </c>
      <c r="S101" s="72"/>
      <c r="T101" s="47">
        <f t="shared" si="73"/>
        <v>0</v>
      </c>
      <c r="U101" s="72"/>
      <c r="V101" s="47">
        <f t="shared" si="76"/>
        <v>0</v>
      </c>
      <c r="W101" s="72"/>
      <c r="X101" s="47">
        <f t="shared" si="74"/>
        <v>0</v>
      </c>
      <c r="Y101" s="72"/>
      <c r="Z101" s="47">
        <f t="shared" si="77"/>
        <v>0</v>
      </c>
      <c r="AA101" s="72"/>
    </row>
    <row r="102" spans="1:30" s="44" customFormat="1" ht="15.75">
      <c r="A102" s="45">
        <v>100840</v>
      </c>
      <c r="B102" s="45">
        <f t="shared" si="69"/>
        <v>140301050</v>
      </c>
      <c r="C102" s="45">
        <v>301050</v>
      </c>
      <c r="D102" s="45"/>
      <c r="E102" s="73" t="str">
        <f>IF(VLOOKUP($B102,БД_Пром1МО_2024!$B$12:$AC$603,4,0)="","",VLOOKUP($B102,БД_Пром1МО_2024!$B$12:$AC$603,4,0))</f>
        <v/>
      </c>
      <c r="F102" s="74" t="str">
        <f>IF(VLOOKUP($B102,БД_Пром1МО_2024!$B$12:$AC$603,MATCH(F$11,БД_Пром1МО_2024!$F$11:$AA$11,0)+4,0)="","",VLOOKUP($B102,БД_Пром1МО_2024!$B$12:$AC$603,MATCH(F$11,БД_Пром1МО_2024!$F$11:$AA$11,0)+4,0))</f>
        <v/>
      </c>
      <c r="G102" s="72" t="str">
        <f>IF(VLOOKUP($B102,БД_Пром1МО_2024!$B$12:$AC$603,MATCH(G$11,БД_Пром1МО_2024!$F$11:$AA$11,0)+4,0)="","",VLOOKUP($B102,БД_Пром1МО_2024!$B$12:$AC$603,MATCH(G$11,БД_Пром1МО_2024!$F$11:$AA$11,0)+4,0))</f>
        <v/>
      </c>
      <c r="H102" s="72">
        <f>IF(VLOOKUP($B102,БД_Пром1МО_2024!$B$12:$AC$603,MATCH(H$11,БД_Пром1МО_2024!$F$11:$AA$11,0)+4,0)="","",VLOOKUP($B102,БД_Пром1МО_2024!$B$12:$AC$603,MATCH(H$11,БД_Пром1МО_2024!$F$11:$AA$11,0)+4,0))</f>
        <v>0</v>
      </c>
      <c r="I102" s="72" t="str">
        <f>IF(VLOOKUP($B102,БД_Пром1МО_2024!$B$12:$AC$603,MATCH(I$11,БД_Пром1МО_2024!$F$11:$AA$11,0)+4,0)="","",VLOOKUP($B102,БД_Пром1МО_2024!$B$12:$AC$603,MATCH(I$11,БД_Пром1МО_2024!$F$11:$AA$11,0)+4,0))</f>
        <v/>
      </c>
      <c r="J102" s="74"/>
      <c r="K102" s="72"/>
      <c r="L102" s="47">
        <f t="shared" si="70"/>
        <v>0</v>
      </c>
      <c r="M102" s="72"/>
      <c r="N102" s="47">
        <f t="shared" si="71"/>
        <v>0</v>
      </c>
      <c r="O102" s="72"/>
      <c r="P102" s="47">
        <f t="shared" si="72"/>
        <v>0</v>
      </c>
      <c r="Q102" s="72"/>
      <c r="R102" s="47">
        <f t="shared" si="75"/>
        <v>0</v>
      </c>
      <c r="S102" s="72"/>
      <c r="T102" s="47">
        <f t="shared" si="73"/>
        <v>0</v>
      </c>
      <c r="U102" s="72"/>
      <c r="V102" s="47">
        <f t="shared" si="76"/>
        <v>0</v>
      </c>
      <c r="W102" s="72"/>
      <c r="X102" s="47">
        <f t="shared" si="74"/>
        <v>0</v>
      </c>
      <c r="Y102" s="72"/>
      <c r="Z102" s="47">
        <f t="shared" si="77"/>
        <v>0</v>
      </c>
      <c r="AA102" s="72"/>
    </row>
    <row r="103" spans="1:30" s="44" customFormat="1" ht="15.75">
      <c r="A103" s="45">
        <v>100850</v>
      </c>
      <c r="B103" s="45">
        <f t="shared" si="69"/>
        <v>140301051</v>
      </c>
      <c r="C103" s="45">
        <v>301051</v>
      </c>
      <c r="D103" s="45"/>
      <c r="E103" s="73" t="str">
        <f>IF(VLOOKUP($B103,БД_Пром1МО_2024!$B$12:$AC$603,4,0)="","",VLOOKUP($B103,БД_Пром1МО_2024!$B$12:$AC$603,4,0))</f>
        <v/>
      </c>
      <c r="F103" s="74" t="str">
        <f>IF(VLOOKUP($B103,БД_Пром1МО_2024!$B$12:$AC$603,MATCH(F$11,БД_Пром1МО_2024!$F$11:$AA$11,0)+4,0)="","",VLOOKUP($B103,БД_Пром1МО_2024!$B$12:$AC$603,MATCH(F$11,БД_Пром1МО_2024!$F$11:$AA$11,0)+4,0))</f>
        <v/>
      </c>
      <c r="G103" s="72" t="str">
        <f>IF(VLOOKUP($B103,БД_Пром1МО_2024!$B$12:$AC$603,MATCH(G$11,БД_Пром1МО_2024!$F$11:$AA$11,0)+4,0)="","",VLOOKUP($B103,БД_Пром1МО_2024!$B$12:$AC$603,MATCH(G$11,БД_Пром1МО_2024!$F$11:$AA$11,0)+4,0))</f>
        <v/>
      </c>
      <c r="H103" s="72">
        <f>IF(VLOOKUP($B103,БД_Пром1МО_2024!$B$12:$AC$603,MATCH(H$11,БД_Пром1МО_2024!$F$11:$AA$11,0)+4,0)="","",VLOOKUP($B103,БД_Пром1МО_2024!$B$12:$AC$603,MATCH(H$11,БД_Пром1МО_2024!$F$11:$AA$11,0)+4,0))</f>
        <v>0</v>
      </c>
      <c r="I103" s="72" t="str">
        <f>IF(VLOOKUP($B103,БД_Пром1МО_2024!$B$12:$AC$603,MATCH(I$11,БД_Пром1МО_2024!$F$11:$AA$11,0)+4,0)="","",VLOOKUP($B103,БД_Пром1МО_2024!$B$12:$AC$603,MATCH(I$11,БД_Пром1МО_2024!$F$11:$AA$11,0)+4,0))</f>
        <v/>
      </c>
      <c r="J103" s="74"/>
      <c r="K103" s="72"/>
      <c r="L103" s="47">
        <f t="shared" si="70"/>
        <v>0</v>
      </c>
      <c r="M103" s="72"/>
      <c r="N103" s="47">
        <f t="shared" si="71"/>
        <v>0</v>
      </c>
      <c r="O103" s="72"/>
      <c r="P103" s="47">
        <f t="shared" si="72"/>
        <v>0</v>
      </c>
      <c r="Q103" s="72"/>
      <c r="R103" s="47">
        <f t="shared" si="75"/>
        <v>0</v>
      </c>
      <c r="S103" s="72"/>
      <c r="T103" s="47">
        <f t="shared" si="73"/>
        <v>0</v>
      </c>
      <c r="U103" s="72"/>
      <c r="V103" s="47">
        <f t="shared" si="76"/>
        <v>0</v>
      </c>
      <c r="W103" s="72"/>
      <c r="X103" s="47">
        <f t="shared" si="74"/>
        <v>0</v>
      </c>
      <c r="Y103" s="72"/>
      <c r="Z103" s="47">
        <f t="shared" si="77"/>
        <v>0</v>
      </c>
      <c r="AA103" s="72"/>
    </row>
    <row r="104" spans="1:30" s="44" customFormat="1" ht="15.75">
      <c r="A104" s="45">
        <v>100860</v>
      </c>
      <c r="B104" s="45">
        <f t="shared" si="69"/>
        <v>140301052</v>
      </c>
      <c r="C104" s="45">
        <v>301052</v>
      </c>
      <c r="D104" s="45"/>
      <c r="E104" s="73" t="str">
        <f>IF(VLOOKUP($B104,БД_Пром1МО_2024!$B$12:$AC$603,4,0)="","",VLOOKUP($B104,БД_Пром1МО_2024!$B$12:$AC$603,4,0))</f>
        <v/>
      </c>
      <c r="F104" s="74" t="str">
        <f>IF(VLOOKUP($B104,БД_Пром1МО_2024!$B$12:$AC$603,MATCH(F$11,БД_Пром1МО_2024!$F$11:$AA$11,0)+4,0)="","",VLOOKUP($B104,БД_Пром1МО_2024!$B$12:$AC$603,MATCH(F$11,БД_Пром1МО_2024!$F$11:$AA$11,0)+4,0))</f>
        <v/>
      </c>
      <c r="G104" s="72" t="str">
        <f>IF(VLOOKUP($B104,БД_Пром1МО_2024!$B$12:$AC$603,MATCH(G$11,БД_Пром1МО_2024!$F$11:$AA$11,0)+4,0)="","",VLOOKUP($B104,БД_Пром1МО_2024!$B$12:$AC$603,MATCH(G$11,БД_Пром1МО_2024!$F$11:$AA$11,0)+4,0))</f>
        <v/>
      </c>
      <c r="H104" s="72">
        <f>IF(VLOOKUP($B104,БД_Пром1МО_2024!$B$12:$AC$603,MATCH(H$11,БД_Пром1МО_2024!$F$11:$AA$11,0)+4,0)="","",VLOOKUP($B104,БД_Пром1МО_2024!$B$12:$AC$603,MATCH(H$11,БД_Пром1МО_2024!$F$11:$AA$11,0)+4,0))</f>
        <v>0</v>
      </c>
      <c r="I104" s="72" t="str">
        <f>IF(VLOOKUP($B104,БД_Пром1МО_2024!$B$12:$AC$603,MATCH(I$11,БД_Пром1МО_2024!$F$11:$AA$11,0)+4,0)="","",VLOOKUP($B104,БД_Пром1МО_2024!$B$12:$AC$603,MATCH(I$11,БД_Пром1МО_2024!$F$11:$AA$11,0)+4,0))</f>
        <v/>
      </c>
      <c r="J104" s="74"/>
      <c r="K104" s="72"/>
      <c r="L104" s="47">
        <f t="shared" si="70"/>
        <v>0</v>
      </c>
      <c r="M104" s="72"/>
      <c r="N104" s="47">
        <f t="shared" si="71"/>
        <v>0</v>
      </c>
      <c r="O104" s="72"/>
      <c r="P104" s="47">
        <f t="shared" si="72"/>
        <v>0</v>
      </c>
      <c r="Q104" s="72"/>
      <c r="R104" s="47">
        <f t="shared" si="75"/>
        <v>0</v>
      </c>
      <c r="S104" s="72"/>
      <c r="T104" s="47">
        <f t="shared" si="73"/>
        <v>0</v>
      </c>
      <c r="U104" s="72"/>
      <c r="V104" s="47">
        <f t="shared" si="76"/>
        <v>0</v>
      </c>
      <c r="W104" s="72"/>
      <c r="X104" s="47">
        <f t="shared" si="74"/>
        <v>0</v>
      </c>
      <c r="Y104" s="72"/>
      <c r="Z104" s="47">
        <f t="shared" si="77"/>
        <v>0</v>
      </c>
      <c r="AA104" s="72"/>
    </row>
    <row r="105" spans="1:30" s="44" customFormat="1" ht="15.75">
      <c r="A105" s="45">
        <v>100870</v>
      </c>
      <c r="B105" s="45">
        <f t="shared" si="69"/>
        <v>140301053</v>
      </c>
      <c r="C105" s="45">
        <v>301053</v>
      </c>
      <c r="D105" s="45"/>
      <c r="E105" s="73" t="str">
        <f>IF(VLOOKUP($B105,БД_Пром1МО_2024!$B$12:$AC$603,4,0)="","",VLOOKUP($B105,БД_Пром1МО_2024!$B$12:$AC$603,4,0))</f>
        <v/>
      </c>
      <c r="F105" s="74" t="str">
        <f>IF(VLOOKUP($B105,БД_Пром1МО_2024!$B$12:$AC$603,MATCH(F$11,БД_Пром1МО_2024!$F$11:$AA$11,0)+4,0)="","",VLOOKUP($B105,БД_Пром1МО_2024!$B$12:$AC$603,MATCH(F$11,БД_Пром1МО_2024!$F$11:$AA$11,0)+4,0))</f>
        <v/>
      </c>
      <c r="G105" s="72" t="str">
        <f>IF(VLOOKUP($B105,БД_Пром1МО_2024!$B$12:$AC$603,MATCH(G$11,БД_Пром1МО_2024!$F$11:$AA$11,0)+4,0)="","",VLOOKUP($B105,БД_Пром1МО_2024!$B$12:$AC$603,MATCH(G$11,БД_Пром1МО_2024!$F$11:$AA$11,0)+4,0))</f>
        <v/>
      </c>
      <c r="H105" s="72">
        <f>IF(VLOOKUP($B105,БД_Пром1МО_2024!$B$12:$AC$603,MATCH(H$11,БД_Пром1МО_2024!$F$11:$AA$11,0)+4,0)="","",VLOOKUP($B105,БД_Пром1МО_2024!$B$12:$AC$603,MATCH(H$11,БД_Пром1МО_2024!$F$11:$AA$11,0)+4,0))</f>
        <v>0</v>
      </c>
      <c r="I105" s="72" t="str">
        <f>IF(VLOOKUP($B105,БД_Пром1МО_2024!$B$12:$AC$603,MATCH(I$11,БД_Пром1МО_2024!$F$11:$AA$11,0)+4,0)="","",VLOOKUP($B105,БД_Пром1МО_2024!$B$12:$AC$603,MATCH(I$11,БД_Пром1МО_2024!$F$11:$AA$11,0)+4,0))</f>
        <v/>
      </c>
      <c r="J105" s="74"/>
      <c r="K105" s="72"/>
      <c r="L105" s="47">
        <f t="shared" si="70"/>
        <v>0</v>
      </c>
      <c r="M105" s="72"/>
      <c r="N105" s="47">
        <f t="shared" si="71"/>
        <v>0</v>
      </c>
      <c r="O105" s="72"/>
      <c r="P105" s="47">
        <f t="shared" si="72"/>
        <v>0</v>
      </c>
      <c r="Q105" s="72"/>
      <c r="R105" s="47">
        <f t="shared" si="75"/>
        <v>0</v>
      </c>
      <c r="S105" s="72"/>
      <c r="T105" s="47">
        <f t="shared" si="73"/>
        <v>0</v>
      </c>
      <c r="U105" s="72"/>
      <c r="V105" s="47">
        <f t="shared" si="76"/>
        <v>0</v>
      </c>
      <c r="W105" s="72"/>
      <c r="X105" s="47">
        <f t="shared" si="74"/>
        <v>0</v>
      </c>
      <c r="Y105" s="72"/>
      <c r="Z105" s="47">
        <f t="shared" si="77"/>
        <v>0</v>
      </c>
      <c r="AA105" s="72"/>
    </row>
    <row r="106" spans="1:30" s="44" customFormat="1" ht="15.75">
      <c r="A106" s="45">
        <v>100880</v>
      </c>
      <c r="B106" s="45">
        <f t="shared" si="69"/>
        <v>140301054</v>
      </c>
      <c r="C106" s="45">
        <v>301054</v>
      </c>
      <c r="D106" s="45"/>
      <c r="E106" s="73" t="str">
        <f>IF(VLOOKUP($B106,БД_Пром1МО_2024!$B$12:$AC$603,4,0)="","",VLOOKUP($B106,БД_Пром1МО_2024!$B$12:$AC$603,4,0))</f>
        <v/>
      </c>
      <c r="F106" s="74" t="str">
        <f>IF(VLOOKUP($B106,БД_Пром1МО_2024!$B$12:$AC$603,MATCH(F$11,БД_Пром1МО_2024!$F$11:$AA$11,0)+4,0)="","",VLOOKUP($B106,БД_Пром1МО_2024!$B$12:$AC$603,MATCH(F$11,БД_Пром1МО_2024!$F$11:$AA$11,0)+4,0))</f>
        <v/>
      </c>
      <c r="G106" s="72" t="str">
        <f>IF(VLOOKUP($B106,БД_Пром1МО_2024!$B$12:$AC$603,MATCH(G$11,БД_Пром1МО_2024!$F$11:$AA$11,0)+4,0)="","",VLOOKUP($B106,БД_Пром1МО_2024!$B$12:$AC$603,MATCH(G$11,БД_Пром1МО_2024!$F$11:$AA$11,0)+4,0))</f>
        <v/>
      </c>
      <c r="H106" s="72">
        <f>IF(VLOOKUP($B106,БД_Пром1МО_2024!$B$12:$AC$603,MATCH(H$11,БД_Пром1МО_2024!$F$11:$AA$11,0)+4,0)="","",VLOOKUP($B106,БД_Пром1МО_2024!$B$12:$AC$603,MATCH(H$11,БД_Пром1МО_2024!$F$11:$AA$11,0)+4,0))</f>
        <v>0</v>
      </c>
      <c r="I106" s="72" t="str">
        <f>IF(VLOOKUP($B106,БД_Пром1МО_2024!$B$12:$AC$603,MATCH(I$11,БД_Пром1МО_2024!$F$11:$AA$11,0)+4,0)="","",VLOOKUP($B106,БД_Пром1МО_2024!$B$12:$AC$603,MATCH(I$11,БД_Пром1МО_2024!$F$11:$AA$11,0)+4,0))</f>
        <v/>
      </c>
      <c r="J106" s="74"/>
      <c r="K106" s="72"/>
      <c r="L106" s="47">
        <f t="shared" si="70"/>
        <v>0</v>
      </c>
      <c r="M106" s="72"/>
      <c r="N106" s="47">
        <f t="shared" si="71"/>
        <v>0</v>
      </c>
      <c r="O106" s="72"/>
      <c r="P106" s="47">
        <f t="shared" si="72"/>
        <v>0</v>
      </c>
      <c r="Q106" s="72"/>
      <c r="R106" s="47">
        <f t="shared" si="75"/>
        <v>0</v>
      </c>
      <c r="S106" s="72"/>
      <c r="T106" s="47">
        <f t="shared" si="73"/>
        <v>0</v>
      </c>
      <c r="U106" s="72"/>
      <c r="V106" s="47">
        <f t="shared" si="76"/>
        <v>0</v>
      </c>
      <c r="W106" s="72"/>
      <c r="X106" s="47">
        <f t="shared" si="74"/>
        <v>0</v>
      </c>
      <c r="Y106" s="72"/>
      <c r="Z106" s="47">
        <f t="shared" si="77"/>
        <v>0</v>
      </c>
      <c r="AA106" s="72"/>
    </row>
    <row r="107" spans="1:30" s="44" customFormat="1" ht="15.75">
      <c r="A107" s="45">
        <v>100890</v>
      </c>
      <c r="B107" s="45">
        <f t="shared" si="69"/>
        <v>140301055</v>
      </c>
      <c r="C107" s="45">
        <v>301055</v>
      </c>
      <c r="D107" s="45"/>
      <c r="E107" s="73" t="str">
        <f>IF(VLOOKUP($B107,БД_Пром1МО_2024!$B$12:$AC$603,4,0)="","",VLOOKUP($B107,БД_Пром1МО_2024!$B$12:$AC$603,4,0))</f>
        <v/>
      </c>
      <c r="F107" s="74" t="str">
        <f>IF(VLOOKUP($B107,БД_Пром1МО_2024!$B$12:$AC$603,MATCH(F$11,БД_Пром1МО_2024!$F$11:$AA$11,0)+4,0)="","",VLOOKUP($B107,БД_Пром1МО_2024!$B$12:$AC$603,MATCH(F$11,БД_Пром1МО_2024!$F$11:$AA$11,0)+4,0))</f>
        <v/>
      </c>
      <c r="G107" s="72" t="str">
        <f>IF(VLOOKUP($B107,БД_Пром1МО_2024!$B$12:$AC$603,MATCH(G$11,БД_Пром1МО_2024!$F$11:$AA$11,0)+4,0)="","",VLOOKUP($B107,БД_Пром1МО_2024!$B$12:$AC$603,MATCH(G$11,БД_Пром1МО_2024!$F$11:$AA$11,0)+4,0))</f>
        <v/>
      </c>
      <c r="H107" s="72">
        <f>IF(VLOOKUP($B107,БД_Пром1МО_2024!$B$12:$AC$603,MATCH(H$11,БД_Пром1МО_2024!$F$11:$AA$11,0)+4,0)="","",VLOOKUP($B107,БД_Пром1МО_2024!$B$12:$AC$603,MATCH(H$11,БД_Пром1МО_2024!$F$11:$AA$11,0)+4,0))</f>
        <v>0</v>
      </c>
      <c r="I107" s="72" t="str">
        <f>IF(VLOOKUP($B107,БД_Пром1МО_2024!$B$12:$AC$603,MATCH(I$11,БД_Пром1МО_2024!$F$11:$AA$11,0)+4,0)="","",VLOOKUP($B107,БД_Пром1МО_2024!$B$12:$AC$603,MATCH(I$11,БД_Пром1МО_2024!$F$11:$AA$11,0)+4,0))</f>
        <v/>
      </c>
      <c r="J107" s="74"/>
      <c r="K107" s="72"/>
      <c r="L107" s="47">
        <f t="shared" si="70"/>
        <v>0</v>
      </c>
      <c r="M107" s="72"/>
      <c r="N107" s="47">
        <f t="shared" si="71"/>
        <v>0</v>
      </c>
      <c r="O107" s="72"/>
      <c r="P107" s="47">
        <f t="shared" si="72"/>
        <v>0</v>
      </c>
      <c r="Q107" s="72"/>
      <c r="R107" s="47">
        <f t="shared" si="75"/>
        <v>0</v>
      </c>
      <c r="S107" s="72"/>
      <c r="T107" s="47">
        <f t="shared" si="73"/>
        <v>0</v>
      </c>
      <c r="U107" s="72"/>
      <c r="V107" s="47">
        <f t="shared" si="76"/>
        <v>0</v>
      </c>
      <c r="W107" s="72"/>
      <c r="X107" s="47">
        <f t="shared" si="74"/>
        <v>0</v>
      </c>
      <c r="Y107" s="72"/>
      <c r="Z107" s="47">
        <f t="shared" si="77"/>
        <v>0</v>
      </c>
      <c r="AA107" s="72"/>
    </row>
    <row r="108" spans="1:30" s="44" customFormat="1" ht="15.75">
      <c r="A108" s="45">
        <v>100900</v>
      </c>
      <c r="B108" s="45">
        <f t="shared" si="69"/>
        <v>140301056</v>
      </c>
      <c r="C108" s="45">
        <v>301056</v>
      </c>
      <c r="D108" s="45"/>
      <c r="E108" s="73" t="str">
        <f>IF(VLOOKUP($B108,БД_Пром1МО_2024!$B$12:$AC$603,4,0)="","",VLOOKUP($B108,БД_Пром1МО_2024!$B$12:$AC$603,4,0))</f>
        <v/>
      </c>
      <c r="F108" s="74" t="str">
        <f>IF(VLOOKUP($B108,БД_Пром1МО_2024!$B$12:$AC$603,MATCH(F$11,БД_Пром1МО_2024!$F$11:$AA$11,0)+4,0)="","",VLOOKUP($B108,БД_Пром1МО_2024!$B$12:$AC$603,MATCH(F$11,БД_Пром1МО_2024!$F$11:$AA$11,0)+4,0))</f>
        <v/>
      </c>
      <c r="G108" s="72" t="str">
        <f>IF(VLOOKUP($B108,БД_Пром1МО_2024!$B$12:$AC$603,MATCH(G$11,БД_Пром1МО_2024!$F$11:$AA$11,0)+4,0)="","",VLOOKUP($B108,БД_Пром1МО_2024!$B$12:$AC$603,MATCH(G$11,БД_Пром1МО_2024!$F$11:$AA$11,0)+4,0))</f>
        <v/>
      </c>
      <c r="H108" s="72">
        <f>IF(VLOOKUP($B108,БД_Пром1МО_2024!$B$12:$AC$603,MATCH(H$11,БД_Пром1МО_2024!$F$11:$AA$11,0)+4,0)="","",VLOOKUP($B108,БД_Пром1МО_2024!$B$12:$AC$603,MATCH(H$11,БД_Пром1МО_2024!$F$11:$AA$11,0)+4,0))</f>
        <v>0</v>
      </c>
      <c r="I108" s="72" t="str">
        <f>IF(VLOOKUP($B108,БД_Пром1МО_2024!$B$12:$AC$603,MATCH(I$11,БД_Пром1МО_2024!$F$11:$AA$11,0)+4,0)="","",VLOOKUP($B108,БД_Пром1МО_2024!$B$12:$AC$603,MATCH(I$11,БД_Пром1МО_2024!$F$11:$AA$11,0)+4,0))</f>
        <v/>
      </c>
      <c r="J108" s="74"/>
      <c r="K108" s="72"/>
      <c r="L108" s="47">
        <f t="shared" si="70"/>
        <v>0</v>
      </c>
      <c r="M108" s="72"/>
      <c r="N108" s="47">
        <f t="shared" si="71"/>
        <v>0</v>
      </c>
      <c r="O108" s="72"/>
      <c r="P108" s="47">
        <f t="shared" si="72"/>
        <v>0</v>
      </c>
      <c r="Q108" s="72"/>
      <c r="R108" s="47">
        <f t="shared" si="75"/>
        <v>0</v>
      </c>
      <c r="S108" s="72"/>
      <c r="T108" s="47">
        <f t="shared" si="73"/>
        <v>0</v>
      </c>
      <c r="U108" s="72"/>
      <c r="V108" s="47">
        <f t="shared" si="76"/>
        <v>0</v>
      </c>
      <c r="W108" s="72"/>
      <c r="X108" s="47">
        <f t="shared" si="74"/>
        <v>0</v>
      </c>
      <c r="Y108" s="72"/>
      <c r="Z108" s="47">
        <f t="shared" si="77"/>
        <v>0</v>
      </c>
      <c r="AA108" s="72"/>
    </row>
    <row r="109" spans="1:30" s="44" customFormat="1" ht="15.75">
      <c r="A109" s="45">
        <v>100910</v>
      </c>
      <c r="B109" s="45">
        <f t="shared" si="69"/>
        <v>140301057</v>
      </c>
      <c r="C109" s="45">
        <v>301057</v>
      </c>
      <c r="D109" s="45"/>
      <c r="E109" s="73" t="str">
        <f>IF(VLOOKUP($B109,БД_Пром1МО_2024!$B$12:$AC$603,4,0)="","",VLOOKUP($B109,БД_Пром1МО_2024!$B$12:$AC$603,4,0))</f>
        <v/>
      </c>
      <c r="F109" s="74" t="str">
        <f>IF(VLOOKUP($B109,БД_Пром1МО_2024!$B$12:$AC$603,MATCH(F$11,БД_Пром1МО_2024!$F$11:$AA$11,0)+4,0)="","",VLOOKUP($B109,БД_Пром1МО_2024!$B$12:$AC$603,MATCH(F$11,БД_Пром1МО_2024!$F$11:$AA$11,0)+4,0))</f>
        <v/>
      </c>
      <c r="G109" s="72" t="str">
        <f>IF(VLOOKUP($B109,БД_Пром1МО_2024!$B$12:$AC$603,MATCH(G$11,БД_Пром1МО_2024!$F$11:$AA$11,0)+4,0)="","",VLOOKUP($B109,БД_Пром1МО_2024!$B$12:$AC$603,MATCH(G$11,БД_Пром1МО_2024!$F$11:$AA$11,0)+4,0))</f>
        <v/>
      </c>
      <c r="H109" s="72">
        <f>IF(VLOOKUP($B109,БД_Пром1МО_2024!$B$12:$AC$603,MATCH(H$11,БД_Пром1МО_2024!$F$11:$AA$11,0)+4,0)="","",VLOOKUP($B109,БД_Пром1МО_2024!$B$12:$AC$603,MATCH(H$11,БД_Пром1МО_2024!$F$11:$AA$11,0)+4,0))</f>
        <v>0</v>
      </c>
      <c r="I109" s="72" t="str">
        <f>IF(VLOOKUP($B109,БД_Пром1МО_2024!$B$12:$AC$603,MATCH(I$11,БД_Пром1МО_2024!$F$11:$AA$11,0)+4,0)="","",VLOOKUP($B109,БД_Пром1МО_2024!$B$12:$AC$603,MATCH(I$11,БД_Пром1МО_2024!$F$11:$AA$11,0)+4,0))</f>
        <v/>
      </c>
      <c r="J109" s="74"/>
      <c r="K109" s="72"/>
      <c r="L109" s="47">
        <f t="shared" si="70"/>
        <v>0</v>
      </c>
      <c r="M109" s="72"/>
      <c r="N109" s="47">
        <f t="shared" si="71"/>
        <v>0</v>
      </c>
      <c r="O109" s="72"/>
      <c r="P109" s="47">
        <f t="shared" si="72"/>
        <v>0</v>
      </c>
      <c r="Q109" s="72"/>
      <c r="R109" s="47">
        <f t="shared" si="75"/>
        <v>0</v>
      </c>
      <c r="S109" s="72"/>
      <c r="T109" s="47">
        <f t="shared" si="73"/>
        <v>0</v>
      </c>
      <c r="U109" s="72"/>
      <c r="V109" s="47">
        <f t="shared" si="76"/>
        <v>0</v>
      </c>
      <c r="W109" s="72"/>
      <c r="X109" s="47">
        <f t="shared" si="74"/>
        <v>0</v>
      </c>
      <c r="Y109" s="72"/>
      <c r="Z109" s="47">
        <f t="shared" si="77"/>
        <v>0</v>
      </c>
      <c r="AA109" s="72"/>
    </row>
    <row r="110" spans="1:30" s="44" customFormat="1" ht="15.75">
      <c r="A110" s="45">
        <v>100920</v>
      </c>
      <c r="B110" s="45">
        <f t="shared" si="69"/>
        <v>140301058</v>
      </c>
      <c r="C110" s="45">
        <v>301058</v>
      </c>
      <c r="D110" s="45"/>
      <c r="E110" s="73" t="str">
        <f>IF(VLOOKUP($B110,БД_Пром1МО_2024!$B$12:$AC$603,4,0)="","",VLOOKUP($B110,БД_Пром1МО_2024!$B$12:$AC$603,4,0))</f>
        <v/>
      </c>
      <c r="F110" s="74" t="str">
        <f>IF(VLOOKUP($B110,БД_Пром1МО_2024!$B$12:$AC$603,MATCH(F$11,БД_Пром1МО_2024!$F$11:$AA$11,0)+4,0)="","",VLOOKUP($B110,БД_Пром1МО_2024!$B$12:$AC$603,MATCH(F$11,БД_Пром1МО_2024!$F$11:$AA$11,0)+4,0))</f>
        <v/>
      </c>
      <c r="G110" s="72" t="str">
        <f>IF(VLOOKUP($B110,БД_Пром1МО_2024!$B$12:$AC$603,MATCH(G$11,БД_Пром1МО_2024!$F$11:$AA$11,0)+4,0)="","",VLOOKUP($B110,БД_Пром1МО_2024!$B$12:$AC$603,MATCH(G$11,БД_Пром1МО_2024!$F$11:$AA$11,0)+4,0))</f>
        <v/>
      </c>
      <c r="H110" s="72">
        <f>IF(VLOOKUP($B110,БД_Пром1МО_2024!$B$12:$AC$603,MATCH(H$11,БД_Пром1МО_2024!$F$11:$AA$11,0)+4,0)="","",VLOOKUP($B110,БД_Пром1МО_2024!$B$12:$AC$603,MATCH(H$11,БД_Пром1МО_2024!$F$11:$AA$11,0)+4,0))</f>
        <v>0</v>
      </c>
      <c r="I110" s="72" t="str">
        <f>IF(VLOOKUP($B110,БД_Пром1МО_2024!$B$12:$AC$603,MATCH(I$11,БД_Пром1МО_2024!$F$11:$AA$11,0)+4,0)="","",VLOOKUP($B110,БД_Пром1МО_2024!$B$12:$AC$603,MATCH(I$11,БД_Пром1МО_2024!$F$11:$AA$11,0)+4,0))</f>
        <v/>
      </c>
      <c r="J110" s="74"/>
      <c r="K110" s="72"/>
      <c r="L110" s="47">
        <f t="shared" si="70"/>
        <v>0</v>
      </c>
      <c r="M110" s="72"/>
      <c r="N110" s="47">
        <f t="shared" si="71"/>
        <v>0</v>
      </c>
      <c r="O110" s="72"/>
      <c r="P110" s="47">
        <f t="shared" si="72"/>
        <v>0</v>
      </c>
      <c r="Q110" s="72"/>
      <c r="R110" s="47">
        <f t="shared" si="75"/>
        <v>0</v>
      </c>
      <c r="S110" s="72"/>
      <c r="T110" s="47">
        <f t="shared" si="73"/>
        <v>0</v>
      </c>
      <c r="U110" s="72"/>
      <c r="V110" s="47">
        <f t="shared" si="76"/>
        <v>0</v>
      </c>
      <c r="W110" s="72"/>
      <c r="X110" s="47">
        <f t="shared" si="74"/>
        <v>0</v>
      </c>
      <c r="Y110" s="72"/>
      <c r="Z110" s="47">
        <f t="shared" si="77"/>
        <v>0</v>
      </c>
      <c r="AA110" s="72"/>
    </row>
    <row r="111" spans="1:30" s="44" customFormat="1" ht="15.75">
      <c r="A111" s="45">
        <v>100930</v>
      </c>
      <c r="B111" s="45">
        <f t="shared" si="69"/>
        <v>140301059</v>
      </c>
      <c r="C111" s="45">
        <v>301059</v>
      </c>
      <c r="D111" s="45"/>
      <c r="E111" s="73" t="str">
        <f>IF(VLOOKUP($B111,БД_Пром1МО_2024!$B$12:$AC$603,4,0)="","",VLOOKUP($B111,БД_Пром1МО_2024!$B$12:$AC$603,4,0))</f>
        <v/>
      </c>
      <c r="F111" s="74" t="str">
        <f>IF(VLOOKUP($B111,БД_Пром1МО_2024!$B$12:$AC$603,MATCH(F$11,БД_Пром1МО_2024!$F$11:$AA$11,0)+4,0)="","",VLOOKUP($B111,БД_Пром1МО_2024!$B$12:$AC$603,MATCH(F$11,БД_Пром1МО_2024!$F$11:$AA$11,0)+4,0))</f>
        <v/>
      </c>
      <c r="G111" s="72" t="str">
        <f>IF(VLOOKUP($B111,БД_Пром1МО_2024!$B$12:$AC$603,MATCH(G$11,БД_Пром1МО_2024!$F$11:$AA$11,0)+4,0)="","",VLOOKUP($B111,БД_Пром1МО_2024!$B$12:$AC$603,MATCH(G$11,БД_Пром1МО_2024!$F$11:$AA$11,0)+4,0))</f>
        <v/>
      </c>
      <c r="H111" s="72">
        <f>IF(VLOOKUP($B111,БД_Пром1МО_2024!$B$12:$AC$603,MATCH(H$11,БД_Пром1МО_2024!$F$11:$AA$11,0)+4,0)="","",VLOOKUP($B111,БД_Пром1МО_2024!$B$12:$AC$603,MATCH(H$11,БД_Пром1МО_2024!$F$11:$AA$11,0)+4,0))</f>
        <v>0</v>
      </c>
      <c r="I111" s="72" t="str">
        <f>IF(VLOOKUP($B111,БД_Пром1МО_2024!$B$12:$AC$603,MATCH(I$11,БД_Пром1МО_2024!$F$11:$AA$11,0)+4,0)="","",VLOOKUP($B111,БД_Пром1МО_2024!$B$12:$AC$603,MATCH(I$11,БД_Пром1МО_2024!$F$11:$AA$11,0)+4,0))</f>
        <v/>
      </c>
      <c r="J111" s="74"/>
      <c r="K111" s="72"/>
      <c r="L111" s="47">
        <f t="shared" si="70"/>
        <v>0</v>
      </c>
      <c r="M111" s="72"/>
      <c r="N111" s="47">
        <f t="shared" si="71"/>
        <v>0</v>
      </c>
      <c r="O111" s="72"/>
      <c r="P111" s="47">
        <f t="shared" si="72"/>
        <v>0</v>
      </c>
      <c r="Q111" s="72"/>
      <c r="R111" s="47">
        <f t="shared" si="75"/>
        <v>0</v>
      </c>
      <c r="S111" s="72"/>
      <c r="T111" s="47">
        <f t="shared" si="73"/>
        <v>0</v>
      </c>
      <c r="U111" s="72"/>
      <c r="V111" s="47">
        <f t="shared" si="76"/>
        <v>0</v>
      </c>
      <c r="W111" s="72"/>
      <c r="X111" s="47">
        <f t="shared" si="74"/>
        <v>0</v>
      </c>
      <c r="Y111" s="72"/>
      <c r="Z111" s="47">
        <f t="shared" si="77"/>
        <v>0</v>
      </c>
      <c r="AA111" s="72"/>
    </row>
    <row r="112" spans="1:30" s="44" customFormat="1" ht="18.75">
      <c r="A112" s="45">
        <v>100940</v>
      </c>
      <c r="B112" s="45">
        <f t="shared" ref="B112:B175" si="78">VALUE(CONCATENATE($A$2,$C$4,C112))</f>
        <v>140302000</v>
      </c>
      <c r="C112" s="45">
        <v>302000</v>
      </c>
      <c r="D112" s="45"/>
      <c r="E112" s="64" t="s">
        <v>52</v>
      </c>
      <c r="F112" s="84">
        <f>ROUND(SUM(F114,F115),3)</f>
        <v>0</v>
      </c>
      <c r="G112" s="38" t="str">
        <f>IF(VLOOKUP($B112,БД_Пром1МО_2024!$B$12:$AC$603,MATCH(G$11,БД_Пром1МО_2024!$F$11:$AA$11,0)+4,0)="","",VLOOKUP($B112,БД_Пром1МО_2024!$B$12:$AC$603,MATCH(G$11,БД_Пром1МО_2024!$F$11:$AA$11,0)+4,0))</f>
        <v/>
      </c>
      <c r="H112" s="84">
        <f>ROUND(SUM(H114,H115),3)</f>
        <v>0</v>
      </c>
      <c r="I112" s="38"/>
      <c r="J112" s="84">
        <f>ROUND(SUM(J114,J115),3)</f>
        <v>0</v>
      </c>
      <c r="K112" s="38"/>
      <c r="L112" s="84">
        <f>ROUND(SUM(L114,L115),3)</f>
        <v>0</v>
      </c>
      <c r="M112" s="39">
        <f>IFERROR(IF(J112,SUM(N112/J112*100),0),0)</f>
        <v>0</v>
      </c>
      <c r="N112" s="84">
        <f>ROUND(SUM(N114,N115),3)</f>
        <v>0</v>
      </c>
      <c r="O112" s="39">
        <f>IFERROR(IF(N112,L112/N112*100,100),0)</f>
        <v>100</v>
      </c>
      <c r="P112" s="84">
        <f>ROUND(SUM(P114,P115),3)</f>
        <v>0</v>
      </c>
      <c r="Q112" s="39">
        <f>IFERROR(IF(L112,SUM(R112/L112*100),0),0)</f>
        <v>0</v>
      </c>
      <c r="R112" s="84">
        <f>ROUND(SUM(R114,R115),3)</f>
        <v>0</v>
      </c>
      <c r="S112" s="39">
        <f>IFERROR(IF(R112,P112/R112*100,100),0)</f>
        <v>100</v>
      </c>
      <c r="T112" s="84">
        <f>ROUND(SUM(T114,T115),3)</f>
        <v>0</v>
      </c>
      <c r="U112" s="39">
        <f>IFERROR(IF(P112,SUM(V112/P112*100),0),0)</f>
        <v>0</v>
      </c>
      <c r="V112" s="84">
        <f>ROUND(SUM(V114,V115),3)</f>
        <v>0</v>
      </c>
      <c r="W112" s="39">
        <f>IFERROR(IF(V112,T112/V112*100,100),0)</f>
        <v>100</v>
      </c>
      <c r="X112" s="84">
        <f>ROUND(SUM(X114,X115),3)</f>
        <v>0</v>
      </c>
      <c r="Y112" s="39">
        <f>IFERROR(IF(T112,SUM(Z112/T112*100),0),0)</f>
        <v>0</v>
      </c>
      <c r="Z112" s="84">
        <f>ROUND(SUM(Z114,Z115),3)</f>
        <v>0</v>
      </c>
      <c r="AA112" s="39">
        <f>IFERROR(IF(Z112,X112/Z112*100,100),0)</f>
        <v>100</v>
      </c>
      <c r="AD112" s="54" t="s">
        <v>43</v>
      </c>
    </row>
    <row r="113" spans="1:30" ht="15.75">
      <c r="A113" s="35">
        <v>100950</v>
      </c>
      <c r="B113" s="35"/>
      <c r="C113" s="35"/>
      <c r="D113" s="35"/>
      <c r="E113" s="68" t="s">
        <v>44</v>
      </c>
      <c r="F113" s="86"/>
      <c r="G113" s="76"/>
      <c r="H113" s="77"/>
      <c r="I113" s="76"/>
      <c r="J113" s="77"/>
      <c r="K113" s="76"/>
      <c r="L113" s="77"/>
      <c r="M113" s="76"/>
      <c r="N113" s="77"/>
      <c r="O113" s="76"/>
      <c r="P113" s="77"/>
      <c r="Q113" s="76"/>
      <c r="R113" s="77"/>
      <c r="S113" s="76"/>
      <c r="T113" s="77"/>
      <c r="U113" s="76"/>
      <c r="V113" s="77"/>
      <c r="W113" s="76"/>
      <c r="X113" s="77"/>
      <c r="Y113" s="76"/>
      <c r="Z113" s="77"/>
      <c r="AA113" s="76"/>
    </row>
    <row r="114" spans="1:30" s="44" customFormat="1" ht="15.75">
      <c r="A114" s="45">
        <v>100960</v>
      </c>
      <c r="B114" s="45">
        <f t="shared" si="78"/>
        <v>140302010</v>
      </c>
      <c r="C114" s="45">
        <v>302010</v>
      </c>
      <c r="D114" s="45"/>
      <c r="E114" s="50" t="s">
        <v>30</v>
      </c>
      <c r="F114" s="71"/>
      <c r="G114" s="52" t="str">
        <f>IF(VLOOKUP($B114,БД_Пром1МО_2024!$B$12:$AC$603,MATCH(G$11,БД_Пром1МО_2024!$F$11:$AA$11,0)+4,0)="","",VLOOKUP($B114,БД_Пром1МО_2024!$B$12:$AC$603,MATCH(G$11,БД_Пром1МО_2024!$F$11:$AA$11,0)+4,0))</f>
        <v/>
      </c>
      <c r="H114" s="71"/>
      <c r="I114" s="52"/>
      <c r="J114" s="71"/>
      <c r="K114" s="52"/>
      <c r="L114" s="51">
        <f>IFERROR(ROUND(N114*O114/100,3),0)</f>
        <v>0</v>
      </c>
      <c r="M114" s="72"/>
      <c r="N114" s="51">
        <f>IFERROR(ROUND(J114*M114/100,3),0)</f>
        <v>0</v>
      </c>
      <c r="O114" s="72"/>
      <c r="P114" s="51">
        <f>IFERROR(ROUND(R114*S114/100,3),0)</f>
        <v>0</v>
      </c>
      <c r="Q114" s="72"/>
      <c r="R114" s="51">
        <f>IFERROR(ROUND(L114*Q114/100,3),0)</f>
        <v>0</v>
      </c>
      <c r="S114" s="72"/>
      <c r="T114" s="51">
        <f>IFERROR(ROUND(V114*W114/100,3),0)</f>
        <v>0</v>
      </c>
      <c r="U114" s="72"/>
      <c r="V114" s="51">
        <f>IFERROR(ROUND(P114*U114/100,3),0)</f>
        <v>0</v>
      </c>
      <c r="W114" s="72"/>
      <c r="X114" s="51">
        <f>IFERROR(ROUND(Z114*AA114/100,3),0)</f>
        <v>0</v>
      </c>
      <c r="Y114" s="72"/>
      <c r="Z114" s="51">
        <f>IFERROR(ROUND(T114*Y114/100,3),0)</f>
        <v>0</v>
      </c>
      <c r="AA114" s="72"/>
      <c r="AD114" s="54" t="s">
        <v>39</v>
      </c>
    </row>
    <row r="115" spans="1:30" s="44" customFormat="1" ht="15.75">
      <c r="A115" s="45">
        <v>100970</v>
      </c>
      <c r="B115" s="45">
        <f t="shared" si="78"/>
        <v>140302020</v>
      </c>
      <c r="C115" s="45">
        <v>302020</v>
      </c>
      <c r="D115" s="45"/>
      <c r="E115" s="56" t="s">
        <v>32</v>
      </c>
      <c r="F115" s="82">
        <f>ROUND(SUM(F117:F126),3)</f>
        <v>0</v>
      </c>
      <c r="G115" s="58" t="str">
        <f>IF(VLOOKUP($B115,БД_Пром1МО_2024!$B$12:$AC$603,MATCH(G$11,БД_Пром1МО_2024!$F$11:$AA$11,0)+4,0)="","",VLOOKUP($B115,БД_Пром1МО_2024!$B$12:$AC$603,MATCH(G$11,БД_Пром1МО_2024!$F$11:$AA$11,0)+4,0))</f>
        <v/>
      </c>
      <c r="H115" s="57">
        <f>ROUND(SUM(H117:H126),3)</f>
        <v>0</v>
      </c>
      <c r="I115" s="58">
        <f>IF(VLOOKUP($B115,БД_Пром1МО_2024!$B$12:$AC$603,MATCH(I$11,БД_Пром1МО_2024!$F$11:$AA$11,0)+4,0)="","",VLOOKUP($B115,БД_Пром1МО_2024!$B$12:$AC$603,MATCH(I$11,БД_Пром1МО_2024!$F$11:$AA$11,0)+4,0))</f>
        <v>0</v>
      </c>
      <c r="J115" s="57">
        <f>ROUND(SUM(J117:J126),3)</f>
        <v>0</v>
      </c>
      <c r="K115" s="58"/>
      <c r="L115" s="57">
        <f>ROUND(SUM(L117:L126),3)</f>
        <v>0</v>
      </c>
      <c r="M115" s="59">
        <f>IFERROR(IF(J115,N115/J115*100,0),0)</f>
        <v>0</v>
      </c>
      <c r="N115" s="57">
        <f>ROUND(SUM(N117:N126),3)</f>
        <v>0</v>
      </c>
      <c r="O115" s="59">
        <f>IFERROR(IF(N115,L115/N115*100,100),0)</f>
        <v>100</v>
      </c>
      <c r="P115" s="57">
        <f>ROUND(SUM(P117:P126),3)</f>
        <v>0</v>
      </c>
      <c r="Q115" s="59">
        <f>IFERROR(IF(L115,R115/L115*100,0),0)</f>
        <v>0</v>
      </c>
      <c r="R115" s="57">
        <f>ROUND(SUM(R117:R126),3)</f>
        <v>0</v>
      </c>
      <c r="S115" s="59">
        <f>IFERROR(IF(R115,P115/R115*100,100),0)</f>
        <v>100</v>
      </c>
      <c r="T115" s="57">
        <f>ROUND(SUM(T117:T126),3)</f>
        <v>0</v>
      </c>
      <c r="U115" s="59">
        <f>IFERROR(IF(P115,V115/P115*100,0),0)</f>
        <v>0</v>
      </c>
      <c r="V115" s="57">
        <f>ROUND(SUM(V117:V126),3)</f>
        <v>0</v>
      </c>
      <c r="W115" s="59">
        <f>IFERROR(IF(V115,T115/V115*100,100),0)</f>
        <v>100</v>
      </c>
      <c r="X115" s="57">
        <f>ROUND(SUM(X117:X126),3)</f>
        <v>0</v>
      </c>
      <c r="Y115" s="59">
        <f>IFERROR(IF(T115,Z115/T115*100,0),0)</f>
        <v>0</v>
      </c>
      <c r="Z115" s="57">
        <f>ROUND(SUM(Z117:Z126),3)</f>
        <v>0</v>
      </c>
      <c r="AA115" s="59">
        <f>IFERROR(IF(Z115,X115/Z115*100,100),0)</f>
        <v>100</v>
      </c>
      <c r="AD115" s="54" t="s">
        <v>40</v>
      </c>
    </row>
    <row r="116" spans="1:30" s="44" customFormat="1" ht="15.75">
      <c r="A116" s="45">
        <v>100980</v>
      </c>
      <c r="B116" s="45"/>
      <c r="C116" s="45"/>
      <c r="D116" s="45"/>
      <c r="E116" s="68" t="s">
        <v>45</v>
      </c>
      <c r="F116" s="85"/>
      <c r="G116" s="48"/>
      <c r="H116" s="47"/>
      <c r="I116" s="48"/>
      <c r="J116" s="47"/>
      <c r="K116" s="48"/>
      <c r="L116" s="47"/>
      <c r="M116" s="48"/>
      <c r="N116" s="47"/>
      <c r="O116" s="48"/>
      <c r="P116" s="47"/>
      <c r="Q116" s="48"/>
      <c r="R116" s="47"/>
      <c r="S116" s="48"/>
      <c r="T116" s="47"/>
      <c r="U116" s="48"/>
      <c r="V116" s="47"/>
      <c r="W116" s="48"/>
      <c r="X116" s="47"/>
      <c r="Y116" s="48"/>
      <c r="Z116" s="47"/>
      <c r="AA116" s="48"/>
    </row>
    <row r="117" spans="1:30" s="44" customFormat="1" ht="15.75">
      <c r="A117" s="45">
        <v>100990</v>
      </c>
      <c r="B117" s="45">
        <f t="shared" si="78"/>
        <v>140302030</v>
      </c>
      <c r="C117" s="45">
        <v>302030</v>
      </c>
      <c r="D117" s="45"/>
      <c r="E117" s="73" t="str">
        <f>IF(VLOOKUP($B117,БД_Пром1МО_2024!$B$12:$AC$603,4,0)="","",VLOOKUP($B117,БД_Пром1МО_2024!$B$12:$AC$603,4,0))</f>
        <v/>
      </c>
      <c r="F117" s="74" t="str">
        <f>IF(VLOOKUP($B117,БД_Пром1МО_2024!$B$12:$AC$603,MATCH(F$11,БД_Пром1МО_2024!$F$11:$AA$11,0)+4,0)="","",VLOOKUP($B117,БД_Пром1МО_2024!$B$12:$AC$603,MATCH(F$11,БД_Пром1МО_2024!$F$11:$AA$11,0)+4,0))</f>
        <v/>
      </c>
      <c r="G117" s="72" t="str">
        <f>IF(VLOOKUP($B117,БД_Пром1МО_2024!$B$12:$AC$603,MATCH(G$11,БД_Пром1МО_2024!$F$11:$AA$11,0)+4,0)="","",VLOOKUP($B117,БД_Пром1МО_2024!$B$12:$AC$603,MATCH(G$11,БД_Пром1МО_2024!$F$11:$AA$11,0)+4,0))</f>
        <v/>
      </c>
      <c r="H117" s="72">
        <f>IF(VLOOKUP($B117,БД_Пром1МО_2024!$B$12:$AC$603,MATCH(H$11,БД_Пром1МО_2024!$F$11:$AA$11,0)+4,0)="","",VLOOKUP($B117,БД_Пром1МО_2024!$B$12:$AC$603,MATCH(H$11,БД_Пром1МО_2024!$F$11:$AA$11,0)+4,0))</f>
        <v>0</v>
      </c>
      <c r="I117" s="72" t="str">
        <f>IF(VLOOKUP($B117,БД_Пром1МО_2024!$B$12:$AC$603,MATCH(I$11,БД_Пром1МО_2024!$F$11:$AA$11,0)+4,0)="","",VLOOKUP($B117,БД_Пром1МО_2024!$B$12:$AC$603,MATCH(I$11,БД_Пром1МО_2024!$F$11:$AA$11,0)+4,0))</f>
        <v/>
      </c>
      <c r="J117" s="74"/>
      <c r="K117" s="72"/>
      <c r="L117" s="75">
        <f t="shared" ref="L117:L126" si="79">IFERROR(ROUND(N117*O117/100,3),0)</f>
        <v>0</v>
      </c>
      <c r="M117" s="72"/>
      <c r="N117" s="75">
        <f t="shared" ref="N117:N126" si="80">IFERROR(ROUND(J117*M117/100,3),0)</f>
        <v>0</v>
      </c>
      <c r="O117" s="72"/>
      <c r="P117" s="75">
        <f t="shared" ref="P117:P126" si="81">IFERROR(ROUND(R117*S117/100,3),0)</f>
        <v>0</v>
      </c>
      <c r="Q117" s="72"/>
      <c r="R117" s="75">
        <f>IFERROR(ROUND(SUM(L117*Q117/100),3),0)</f>
        <v>0</v>
      </c>
      <c r="S117" s="72"/>
      <c r="T117" s="75">
        <f t="shared" ref="T117:T126" si="82">IFERROR(ROUND(V117*W117/100,3),0)</f>
        <v>0</v>
      </c>
      <c r="U117" s="72"/>
      <c r="V117" s="75">
        <f>IFERROR(ROUND(SUM(P117*U117/100),3),0)</f>
        <v>0</v>
      </c>
      <c r="W117" s="72"/>
      <c r="X117" s="75">
        <f t="shared" ref="X117:X126" si="83">IFERROR(ROUND(Z117*AA117/100,3),0)</f>
        <v>0</v>
      </c>
      <c r="Y117" s="72"/>
      <c r="Z117" s="75">
        <f>IFERROR(ROUND(SUM(T117*Y117/100),3),0)</f>
        <v>0</v>
      </c>
      <c r="AA117" s="72"/>
      <c r="AD117" s="54" t="s">
        <v>46</v>
      </c>
    </row>
    <row r="118" spans="1:30" s="44" customFormat="1" ht="15.75">
      <c r="A118" s="45">
        <v>101000</v>
      </c>
      <c r="B118" s="45">
        <f t="shared" si="78"/>
        <v>140302031</v>
      </c>
      <c r="C118" s="45">
        <v>302031</v>
      </c>
      <c r="D118" s="45"/>
      <c r="E118" s="73" t="str">
        <f>IF(VLOOKUP($B118,БД_Пром1МО_2024!$B$12:$AC$603,4,0)="","",VLOOKUP($B118,БД_Пром1МО_2024!$B$12:$AC$603,4,0))</f>
        <v/>
      </c>
      <c r="F118" s="74" t="str">
        <f>IF(VLOOKUP($B118,БД_Пром1МО_2024!$B$12:$AC$603,MATCH(F$11,БД_Пром1МО_2024!$F$11:$AA$11,0)+4,0)="","",VLOOKUP($B118,БД_Пром1МО_2024!$B$12:$AC$603,MATCH(F$11,БД_Пром1МО_2024!$F$11:$AA$11,0)+4,0))</f>
        <v/>
      </c>
      <c r="G118" s="72" t="str">
        <f>IF(VLOOKUP($B118,БД_Пром1МО_2024!$B$12:$AC$603,MATCH(G$11,БД_Пром1МО_2024!$F$11:$AA$11,0)+4,0)="","",VLOOKUP($B118,БД_Пром1МО_2024!$B$12:$AC$603,MATCH(G$11,БД_Пром1МО_2024!$F$11:$AA$11,0)+4,0))</f>
        <v/>
      </c>
      <c r="H118" s="72">
        <f>IF(VLOOKUP($B118,БД_Пром1МО_2024!$B$12:$AC$603,MATCH(H$11,БД_Пром1МО_2024!$F$11:$AA$11,0)+4,0)="","",VLOOKUP($B118,БД_Пром1МО_2024!$B$12:$AC$603,MATCH(H$11,БД_Пром1МО_2024!$F$11:$AA$11,0)+4,0))</f>
        <v>0</v>
      </c>
      <c r="I118" s="72" t="str">
        <f>IF(VLOOKUP($B118,БД_Пром1МО_2024!$B$12:$AC$603,MATCH(I$11,БД_Пром1МО_2024!$F$11:$AA$11,0)+4,0)="","",VLOOKUP($B118,БД_Пром1МО_2024!$B$12:$AC$603,MATCH(I$11,БД_Пром1МО_2024!$F$11:$AA$11,0)+4,0))</f>
        <v/>
      </c>
      <c r="J118" s="74"/>
      <c r="K118" s="72"/>
      <c r="L118" s="47">
        <f t="shared" si="79"/>
        <v>0</v>
      </c>
      <c r="M118" s="72"/>
      <c r="N118" s="47">
        <f t="shared" si="80"/>
        <v>0</v>
      </c>
      <c r="O118" s="72"/>
      <c r="P118" s="47">
        <f t="shared" si="81"/>
        <v>0</v>
      </c>
      <c r="Q118" s="72"/>
      <c r="R118" s="47">
        <f t="shared" ref="R118:R126" si="84">IFERROR(ROUND(L118*Q118/100,3),0)</f>
        <v>0</v>
      </c>
      <c r="S118" s="72"/>
      <c r="T118" s="47">
        <f t="shared" si="82"/>
        <v>0</v>
      </c>
      <c r="U118" s="72"/>
      <c r="V118" s="47">
        <f t="shared" ref="V118:V126" si="85">IFERROR(ROUND(P118*U118/100,3),0)</f>
        <v>0</v>
      </c>
      <c r="W118" s="72"/>
      <c r="X118" s="47">
        <f t="shared" si="83"/>
        <v>0</v>
      </c>
      <c r="Y118" s="72"/>
      <c r="Z118" s="47">
        <f t="shared" ref="Z118:Z126" si="86">IFERROR(ROUND(T118*Y118/100,3),0)</f>
        <v>0</v>
      </c>
      <c r="AA118" s="72"/>
    </row>
    <row r="119" spans="1:30" s="44" customFormat="1" ht="15.75" customHeight="1">
      <c r="A119" s="45">
        <v>101010</v>
      </c>
      <c r="B119" s="45">
        <f t="shared" si="78"/>
        <v>140302032</v>
      </c>
      <c r="C119" s="45">
        <v>302032</v>
      </c>
      <c r="D119" s="45"/>
      <c r="E119" s="73" t="str">
        <f>IF(VLOOKUP($B119,БД_Пром1МО_2024!$B$12:$AC$603,4,0)="","",VLOOKUP($B119,БД_Пром1МО_2024!$B$12:$AC$603,4,0))</f>
        <v/>
      </c>
      <c r="F119" s="74" t="str">
        <f>IF(VLOOKUP($B119,БД_Пром1МО_2024!$B$12:$AC$603,MATCH(F$11,БД_Пром1МО_2024!$F$11:$AA$11,0)+4,0)="","",VLOOKUP($B119,БД_Пром1МО_2024!$B$12:$AC$603,MATCH(F$11,БД_Пром1МО_2024!$F$11:$AA$11,0)+4,0))</f>
        <v/>
      </c>
      <c r="G119" s="72" t="str">
        <f>IF(VLOOKUP($B119,БД_Пром1МО_2024!$B$12:$AC$603,MATCH(G$11,БД_Пром1МО_2024!$F$11:$AA$11,0)+4,0)="","",VLOOKUP($B119,БД_Пром1МО_2024!$B$12:$AC$603,MATCH(G$11,БД_Пром1МО_2024!$F$11:$AA$11,0)+4,0))</f>
        <v/>
      </c>
      <c r="H119" s="72">
        <f>IF(VLOOKUP($B119,БД_Пром1МО_2024!$B$12:$AC$603,MATCH(H$11,БД_Пром1МО_2024!$F$11:$AA$11,0)+4,0)="","",VLOOKUP($B119,БД_Пром1МО_2024!$B$12:$AC$603,MATCH(H$11,БД_Пром1МО_2024!$F$11:$AA$11,0)+4,0))</f>
        <v>0</v>
      </c>
      <c r="I119" s="72" t="str">
        <f>IF(VLOOKUP($B119,БД_Пром1МО_2024!$B$12:$AC$603,MATCH(I$11,БД_Пром1МО_2024!$F$11:$AA$11,0)+4,0)="","",VLOOKUP($B119,БД_Пром1МО_2024!$B$12:$AC$603,MATCH(I$11,БД_Пром1МО_2024!$F$11:$AA$11,0)+4,0))</f>
        <v/>
      </c>
      <c r="J119" s="74"/>
      <c r="K119" s="72"/>
      <c r="L119" s="47">
        <f t="shared" si="79"/>
        <v>0</v>
      </c>
      <c r="M119" s="72"/>
      <c r="N119" s="47">
        <f t="shared" si="80"/>
        <v>0</v>
      </c>
      <c r="O119" s="72"/>
      <c r="P119" s="47">
        <f t="shared" si="81"/>
        <v>0</v>
      </c>
      <c r="Q119" s="72"/>
      <c r="R119" s="47">
        <f t="shared" si="84"/>
        <v>0</v>
      </c>
      <c r="S119" s="72"/>
      <c r="T119" s="47">
        <f t="shared" si="82"/>
        <v>0</v>
      </c>
      <c r="U119" s="72"/>
      <c r="V119" s="47">
        <f t="shared" si="85"/>
        <v>0</v>
      </c>
      <c r="W119" s="72"/>
      <c r="X119" s="47">
        <f t="shared" si="83"/>
        <v>0</v>
      </c>
      <c r="Y119" s="72"/>
      <c r="Z119" s="47">
        <f t="shared" si="86"/>
        <v>0</v>
      </c>
      <c r="AA119" s="72"/>
    </row>
    <row r="120" spans="1:30" s="44" customFormat="1" ht="15.75" customHeight="1">
      <c r="A120" s="45">
        <v>101020</v>
      </c>
      <c r="B120" s="45">
        <f t="shared" si="78"/>
        <v>140302033</v>
      </c>
      <c r="C120" s="45">
        <v>302033</v>
      </c>
      <c r="D120" s="45"/>
      <c r="E120" s="73" t="str">
        <f>IF(VLOOKUP($B120,БД_Пром1МО_2024!$B$12:$AC$603,4,0)="","",VLOOKUP($B120,БД_Пром1МО_2024!$B$12:$AC$603,4,0))</f>
        <v/>
      </c>
      <c r="F120" s="74" t="str">
        <f>IF(VLOOKUP($B120,БД_Пром1МО_2024!$B$12:$AC$603,MATCH(F$11,БД_Пром1МО_2024!$F$11:$AA$11,0)+4,0)="","",VLOOKUP($B120,БД_Пром1МО_2024!$B$12:$AC$603,MATCH(F$11,БД_Пром1МО_2024!$F$11:$AA$11,0)+4,0))</f>
        <v/>
      </c>
      <c r="G120" s="72" t="str">
        <f>IF(VLOOKUP($B120,БД_Пром1МО_2024!$B$12:$AC$603,MATCH(G$11,БД_Пром1МО_2024!$F$11:$AA$11,0)+4,0)="","",VLOOKUP($B120,БД_Пром1МО_2024!$B$12:$AC$603,MATCH(G$11,БД_Пром1МО_2024!$F$11:$AA$11,0)+4,0))</f>
        <v/>
      </c>
      <c r="H120" s="72">
        <f>IF(VLOOKUP($B120,БД_Пром1МО_2024!$B$12:$AC$603,MATCH(H$11,БД_Пром1МО_2024!$F$11:$AA$11,0)+4,0)="","",VLOOKUP($B120,БД_Пром1МО_2024!$B$12:$AC$603,MATCH(H$11,БД_Пром1МО_2024!$F$11:$AA$11,0)+4,0))</f>
        <v>0</v>
      </c>
      <c r="I120" s="72" t="str">
        <f>IF(VLOOKUP($B120,БД_Пром1МО_2024!$B$12:$AC$603,MATCH(I$11,БД_Пром1МО_2024!$F$11:$AA$11,0)+4,0)="","",VLOOKUP($B120,БД_Пром1МО_2024!$B$12:$AC$603,MATCH(I$11,БД_Пром1МО_2024!$F$11:$AA$11,0)+4,0))</f>
        <v/>
      </c>
      <c r="J120" s="74"/>
      <c r="K120" s="72"/>
      <c r="L120" s="47">
        <f t="shared" si="79"/>
        <v>0</v>
      </c>
      <c r="M120" s="72"/>
      <c r="N120" s="47">
        <f t="shared" si="80"/>
        <v>0</v>
      </c>
      <c r="O120" s="72"/>
      <c r="P120" s="47">
        <f t="shared" si="81"/>
        <v>0</v>
      </c>
      <c r="Q120" s="72"/>
      <c r="R120" s="47">
        <f t="shared" si="84"/>
        <v>0</v>
      </c>
      <c r="S120" s="72"/>
      <c r="T120" s="47">
        <f t="shared" si="82"/>
        <v>0</v>
      </c>
      <c r="U120" s="72"/>
      <c r="V120" s="47">
        <f t="shared" si="85"/>
        <v>0</v>
      </c>
      <c r="W120" s="72"/>
      <c r="X120" s="47">
        <f t="shared" si="83"/>
        <v>0</v>
      </c>
      <c r="Y120" s="72"/>
      <c r="Z120" s="47">
        <f t="shared" si="86"/>
        <v>0</v>
      </c>
      <c r="AA120" s="72"/>
    </row>
    <row r="121" spans="1:30" s="44" customFormat="1" ht="15.75" customHeight="1">
      <c r="A121" s="45">
        <v>101030</v>
      </c>
      <c r="B121" s="45">
        <f t="shared" si="78"/>
        <v>140302034</v>
      </c>
      <c r="C121" s="45">
        <v>302034</v>
      </c>
      <c r="D121" s="45"/>
      <c r="E121" s="73" t="str">
        <f>IF(VLOOKUP($B121,БД_Пром1МО_2024!$B$12:$AC$603,4,0)="","",VLOOKUP($B121,БД_Пром1МО_2024!$B$12:$AC$603,4,0))</f>
        <v/>
      </c>
      <c r="F121" s="74" t="str">
        <f>IF(VLOOKUP($B121,БД_Пром1МО_2024!$B$12:$AC$603,MATCH(F$11,БД_Пром1МО_2024!$F$11:$AA$11,0)+4,0)="","",VLOOKUP($B121,БД_Пром1МО_2024!$B$12:$AC$603,MATCH(F$11,БД_Пром1МО_2024!$F$11:$AA$11,0)+4,0))</f>
        <v/>
      </c>
      <c r="G121" s="72" t="str">
        <f>IF(VLOOKUP($B121,БД_Пром1МО_2024!$B$12:$AC$603,MATCH(G$11,БД_Пром1МО_2024!$F$11:$AA$11,0)+4,0)="","",VLOOKUP($B121,БД_Пром1МО_2024!$B$12:$AC$603,MATCH(G$11,БД_Пром1МО_2024!$F$11:$AA$11,0)+4,0))</f>
        <v/>
      </c>
      <c r="H121" s="72">
        <f>IF(VLOOKUP($B121,БД_Пром1МО_2024!$B$12:$AC$603,MATCH(H$11,БД_Пром1МО_2024!$F$11:$AA$11,0)+4,0)="","",VLOOKUP($B121,БД_Пром1МО_2024!$B$12:$AC$603,MATCH(H$11,БД_Пром1МО_2024!$F$11:$AA$11,0)+4,0))</f>
        <v>0</v>
      </c>
      <c r="I121" s="72" t="str">
        <f>IF(VLOOKUP($B121,БД_Пром1МО_2024!$B$12:$AC$603,MATCH(I$11,БД_Пром1МО_2024!$F$11:$AA$11,0)+4,0)="","",VLOOKUP($B121,БД_Пром1МО_2024!$B$12:$AC$603,MATCH(I$11,БД_Пром1МО_2024!$F$11:$AA$11,0)+4,0))</f>
        <v/>
      </c>
      <c r="J121" s="74"/>
      <c r="K121" s="72"/>
      <c r="L121" s="47">
        <f t="shared" si="79"/>
        <v>0</v>
      </c>
      <c r="M121" s="72"/>
      <c r="N121" s="47">
        <f t="shared" si="80"/>
        <v>0</v>
      </c>
      <c r="O121" s="72"/>
      <c r="P121" s="47">
        <f t="shared" si="81"/>
        <v>0</v>
      </c>
      <c r="Q121" s="72"/>
      <c r="R121" s="47">
        <f t="shared" si="84"/>
        <v>0</v>
      </c>
      <c r="S121" s="72"/>
      <c r="T121" s="47">
        <f t="shared" si="82"/>
        <v>0</v>
      </c>
      <c r="U121" s="72"/>
      <c r="V121" s="47">
        <f t="shared" si="85"/>
        <v>0</v>
      </c>
      <c r="W121" s="72"/>
      <c r="X121" s="47">
        <f t="shared" si="83"/>
        <v>0</v>
      </c>
      <c r="Y121" s="72"/>
      <c r="Z121" s="47">
        <f t="shared" si="86"/>
        <v>0</v>
      </c>
      <c r="AA121" s="72"/>
    </row>
    <row r="122" spans="1:30" s="44" customFormat="1" ht="15.75">
      <c r="A122" s="45">
        <v>101040</v>
      </c>
      <c r="B122" s="45">
        <f t="shared" si="78"/>
        <v>140302035</v>
      </c>
      <c r="C122" s="45">
        <v>302035</v>
      </c>
      <c r="D122" s="45"/>
      <c r="E122" s="73" t="str">
        <f>IF(VLOOKUP($B122,БД_Пром1МО_2024!$B$12:$AC$603,4,0)="","",VLOOKUP($B122,БД_Пром1МО_2024!$B$12:$AC$603,4,0))</f>
        <v/>
      </c>
      <c r="F122" s="74" t="str">
        <f>IF(VLOOKUP($B122,БД_Пром1МО_2024!$B$12:$AC$603,MATCH(F$11,БД_Пром1МО_2024!$F$11:$AA$11,0)+4,0)="","",VLOOKUP($B122,БД_Пром1МО_2024!$B$12:$AC$603,MATCH(F$11,БД_Пром1МО_2024!$F$11:$AA$11,0)+4,0))</f>
        <v/>
      </c>
      <c r="G122" s="72" t="str">
        <f>IF(VLOOKUP($B122,БД_Пром1МО_2024!$B$12:$AC$603,MATCH(G$11,БД_Пром1МО_2024!$F$11:$AA$11,0)+4,0)="","",VLOOKUP($B122,БД_Пром1МО_2024!$B$12:$AC$603,MATCH(G$11,БД_Пром1МО_2024!$F$11:$AA$11,0)+4,0))</f>
        <v/>
      </c>
      <c r="H122" s="72">
        <f>IF(VLOOKUP($B122,БД_Пром1МО_2024!$B$12:$AC$603,MATCH(H$11,БД_Пром1МО_2024!$F$11:$AA$11,0)+4,0)="","",VLOOKUP($B122,БД_Пром1МО_2024!$B$12:$AC$603,MATCH(H$11,БД_Пром1МО_2024!$F$11:$AA$11,0)+4,0))</f>
        <v>0</v>
      </c>
      <c r="I122" s="72" t="str">
        <f>IF(VLOOKUP($B122,БД_Пром1МО_2024!$B$12:$AC$603,MATCH(I$11,БД_Пром1МО_2024!$F$11:$AA$11,0)+4,0)="","",VLOOKUP($B122,БД_Пром1МО_2024!$B$12:$AC$603,MATCH(I$11,БД_Пром1МО_2024!$F$11:$AA$11,0)+4,0))</f>
        <v/>
      </c>
      <c r="J122" s="74"/>
      <c r="K122" s="72"/>
      <c r="L122" s="47">
        <f t="shared" si="79"/>
        <v>0</v>
      </c>
      <c r="M122" s="72"/>
      <c r="N122" s="47">
        <f t="shared" si="80"/>
        <v>0</v>
      </c>
      <c r="O122" s="72"/>
      <c r="P122" s="47">
        <f t="shared" si="81"/>
        <v>0</v>
      </c>
      <c r="Q122" s="72"/>
      <c r="R122" s="47">
        <f t="shared" si="84"/>
        <v>0</v>
      </c>
      <c r="S122" s="72"/>
      <c r="T122" s="47">
        <f t="shared" si="82"/>
        <v>0</v>
      </c>
      <c r="U122" s="72"/>
      <c r="V122" s="47">
        <f t="shared" si="85"/>
        <v>0</v>
      </c>
      <c r="W122" s="72"/>
      <c r="X122" s="47">
        <f t="shared" si="83"/>
        <v>0</v>
      </c>
      <c r="Y122" s="72"/>
      <c r="Z122" s="47">
        <f t="shared" si="86"/>
        <v>0</v>
      </c>
      <c r="AA122" s="72"/>
    </row>
    <row r="123" spans="1:30" s="44" customFormat="1" ht="18" customHeight="1">
      <c r="A123" s="45">
        <v>101050</v>
      </c>
      <c r="B123" s="45">
        <f t="shared" si="78"/>
        <v>140302036</v>
      </c>
      <c r="C123" s="45">
        <v>302036</v>
      </c>
      <c r="D123" s="45"/>
      <c r="E123" s="73" t="str">
        <f>IF(VLOOKUP($B123,БД_Пром1МО_2024!$B$12:$AC$603,4,0)="","",VLOOKUP($B123,БД_Пром1МО_2024!$B$12:$AC$603,4,0))</f>
        <v/>
      </c>
      <c r="F123" s="74" t="str">
        <f>IF(VLOOKUP($B123,БД_Пром1МО_2024!$B$12:$AC$603,MATCH(F$11,БД_Пром1МО_2024!$F$11:$AA$11,0)+4,0)="","",VLOOKUP($B123,БД_Пром1МО_2024!$B$12:$AC$603,MATCH(F$11,БД_Пром1МО_2024!$F$11:$AA$11,0)+4,0))</f>
        <v/>
      </c>
      <c r="G123" s="72" t="str">
        <f>IF(VLOOKUP($B123,БД_Пром1МО_2024!$B$12:$AC$603,MATCH(G$11,БД_Пром1МО_2024!$F$11:$AA$11,0)+4,0)="","",VLOOKUP($B123,БД_Пром1МО_2024!$B$12:$AC$603,MATCH(G$11,БД_Пром1МО_2024!$F$11:$AA$11,0)+4,0))</f>
        <v/>
      </c>
      <c r="H123" s="72">
        <f>IF(VLOOKUP($B123,БД_Пром1МО_2024!$B$12:$AC$603,MATCH(H$11,БД_Пром1МО_2024!$F$11:$AA$11,0)+4,0)="","",VLOOKUP($B123,БД_Пром1МО_2024!$B$12:$AC$603,MATCH(H$11,БД_Пром1МО_2024!$F$11:$AA$11,0)+4,0))</f>
        <v>0</v>
      </c>
      <c r="I123" s="72" t="str">
        <f>IF(VLOOKUP($B123,БД_Пром1МО_2024!$B$12:$AC$603,MATCH(I$11,БД_Пром1МО_2024!$F$11:$AA$11,0)+4,0)="","",VLOOKUP($B123,БД_Пром1МО_2024!$B$12:$AC$603,MATCH(I$11,БД_Пром1МО_2024!$F$11:$AA$11,0)+4,0))</f>
        <v/>
      </c>
      <c r="J123" s="74"/>
      <c r="K123" s="72"/>
      <c r="L123" s="47">
        <f t="shared" si="79"/>
        <v>0</v>
      </c>
      <c r="M123" s="72"/>
      <c r="N123" s="47">
        <f t="shared" si="80"/>
        <v>0</v>
      </c>
      <c r="O123" s="72"/>
      <c r="P123" s="47">
        <f t="shared" si="81"/>
        <v>0</v>
      </c>
      <c r="Q123" s="72"/>
      <c r="R123" s="47">
        <f t="shared" si="84"/>
        <v>0</v>
      </c>
      <c r="S123" s="72"/>
      <c r="T123" s="47">
        <f t="shared" si="82"/>
        <v>0</v>
      </c>
      <c r="U123" s="72"/>
      <c r="V123" s="47">
        <f t="shared" si="85"/>
        <v>0</v>
      </c>
      <c r="W123" s="72"/>
      <c r="X123" s="47">
        <f t="shared" si="83"/>
        <v>0</v>
      </c>
      <c r="Y123" s="72"/>
      <c r="Z123" s="47">
        <f t="shared" si="86"/>
        <v>0</v>
      </c>
      <c r="AA123" s="72"/>
    </row>
    <row r="124" spans="1:30" s="44" customFormat="1" ht="15.75" customHeight="1">
      <c r="A124" s="45">
        <v>101060</v>
      </c>
      <c r="B124" s="45">
        <f t="shared" si="78"/>
        <v>140302037</v>
      </c>
      <c r="C124" s="45">
        <v>302037</v>
      </c>
      <c r="D124" s="45"/>
      <c r="E124" s="73" t="str">
        <f>IF(VLOOKUP($B124,БД_Пром1МО_2024!$B$12:$AC$603,4,0)="","",VLOOKUP($B124,БД_Пром1МО_2024!$B$12:$AC$603,4,0))</f>
        <v/>
      </c>
      <c r="F124" s="74" t="str">
        <f>IF(VLOOKUP($B124,БД_Пром1МО_2024!$B$12:$AC$603,MATCH(F$11,БД_Пром1МО_2024!$F$11:$AA$11,0)+4,0)="","",VLOOKUP($B124,БД_Пром1МО_2024!$B$12:$AC$603,MATCH(F$11,БД_Пром1МО_2024!$F$11:$AA$11,0)+4,0))</f>
        <v/>
      </c>
      <c r="G124" s="72" t="str">
        <f>IF(VLOOKUP($B124,БД_Пром1МО_2024!$B$12:$AC$603,MATCH(G$11,БД_Пром1МО_2024!$F$11:$AA$11,0)+4,0)="","",VLOOKUP($B124,БД_Пром1МО_2024!$B$12:$AC$603,MATCH(G$11,БД_Пром1МО_2024!$F$11:$AA$11,0)+4,0))</f>
        <v/>
      </c>
      <c r="H124" s="72">
        <f>IF(VLOOKUP($B124,БД_Пром1МО_2024!$B$12:$AC$603,MATCH(H$11,БД_Пром1МО_2024!$F$11:$AA$11,0)+4,0)="","",VLOOKUP($B124,БД_Пром1МО_2024!$B$12:$AC$603,MATCH(H$11,БД_Пром1МО_2024!$F$11:$AA$11,0)+4,0))</f>
        <v>0</v>
      </c>
      <c r="I124" s="72" t="str">
        <f>IF(VLOOKUP($B124,БД_Пром1МО_2024!$B$12:$AC$603,MATCH(I$11,БД_Пром1МО_2024!$F$11:$AA$11,0)+4,0)="","",VLOOKUP($B124,БД_Пром1МО_2024!$B$12:$AC$603,MATCH(I$11,БД_Пром1МО_2024!$F$11:$AA$11,0)+4,0))</f>
        <v/>
      </c>
      <c r="J124" s="74"/>
      <c r="K124" s="72"/>
      <c r="L124" s="47">
        <f t="shared" si="79"/>
        <v>0</v>
      </c>
      <c r="M124" s="72"/>
      <c r="N124" s="47">
        <f t="shared" si="80"/>
        <v>0</v>
      </c>
      <c r="O124" s="72"/>
      <c r="P124" s="47">
        <f t="shared" si="81"/>
        <v>0</v>
      </c>
      <c r="Q124" s="72"/>
      <c r="R124" s="47">
        <f t="shared" si="84"/>
        <v>0</v>
      </c>
      <c r="S124" s="72"/>
      <c r="T124" s="47">
        <f t="shared" si="82"/>
        <v>0</v>
      </c>
      <c r="U124" s="72"/>
      <c r="V124" s="47">
        <f t="shared" si="85"/>
        <v>0</v>
      </c>
      <c r="W124" s="72"/>
      <c r="X124" s="47">
        <f t="shared" si="83"/>
        <v>0</v>
      </c>
      <c r="Y124" s="72"/>
      <c r="Z124" s="47">
        <f t="shared" si="86"/>
        <v>0</v>
      </c>
      <c r="AA124" s="72"/>
    </row>
    <row r="125" spans="1:30" s="44" customFormat="1" ht="15.75">
      <c r="A125" s="45">
        <v>101070</v>
      </c>
      <c r="B125" s="45">
        <f t="shared" si="78"/>
        <v>140302038</v>
      </c>
      <c r="C125" s="45">
        <v>302038</v>
      </c>
      <c r="D125" s="45"/>
      <c r="E125" s="73" t="str">
        <f>IF(VLOOKUP($B125,БД_Пром1МО_2024!$B$12:$AC$603,4,0)="","",VLOOKUP($B125,БД_Пром1МО_2024!$B$12:$AC$603,4,0))</f>
        <v/>
      </c>
      <c r="F125" s="74" t="str">
        <f>IF(VLOOKUP($B125,БД_Пром1МО_2024!$B$12:$AC$603,MATCH(F$11,БД_Пром1МО_2024!$F$11:$AA$11,0)+4,0)="","",VLOOKUP($B125,БД_Пром1МО_2024!$B$12:$AC$603,MATCH(F$11,БД_Пром1МО_2024!$F$11:$AA$11,0)+4,0))</f>
        <v/>
      </c>
      <c r="G125" s="72" t="str">
        <f>IF(VLOOKUP($B125,БД_Пром1МО_2024!$B$12:$AC$603,MATCH(G$11,БД_Пром1МО_2024!$F$11:$AA$11,0)+4,0)="","",VLOOKUP($B125,БД_Пром1МО_2024!$B$12:$AC$603,MATCH(G$11,БД_Пром1МО_2024!$F$11:$AA$11,0)+4,0))</f>
        <v/>
      </c>
      <c r="H125" s="72">
        <f>IF(VLOOKUP($B125,БД_Пром1МО_2024!$B$12:$AC$603,MATCH(H$11,БД_Пром1МО_2024!$F$11:$AA$11,0)+4,0)="","",VLOOKUP($B125,БД_Пром1МО_2024!$B$12:$AC$603,MATCH(H$11,БД_Пром1МО_2024!$F$11:$AA$11,0)+4,0))</f>
        <v>0</v>
      </c>
      <c r="I125" s="72" t="str">
        <f>IF(VLOOKUP($B125,БД_Пром1МО_2024!$B$12:$AC$603,MATCH(I$11,БД_Пром1МО_2024!$F$11:$AA$11,0)+4,0)="","",VLOOKUP($B125,БД_Пром1МО_2024!$B$12:$AC$603,MATCH(I$11,БД_Пром1МО_2024!$F$11:$AA$11,0)+4,0))</f>
        <v/>
      </c>
      <c r="J125" s="74"/>
      <c r="K125" s="72"/>
      <c r="L125" s="47">
        <f t="shared" si="79"/>
        <v>0</v>
      </c>
      <c r="M125" s="72"/>
      <c r="N125" s="47">
        <f t="shared" si="80"/>
        <v>0</v>
      </c>
      <c r="O125" s="72"/>
      <c r="P125" s="47">
        <f t="shared" si="81"/>
        <v>0</v>
      </c>
      <c r="Q125" s="72"/>
      <c r="R125" s="47">
        <f t="shared" si="84"/>
        <v>0</v>
      </c>
      <c r="S125" s="72"/>
      <c r="T125" s="47">
        <f t="shared" si="82"/>
        <v>0</v>
      </c>
      <c r="U125" s="72"/>
      <c r="V125" s="47">
        <f t="shared" si="85"/>
        <v>0</v>
      </c>
      <c r="W125" s="72"/>
      <c r="X125" s="47">
        <f t="shared" si="83"/>
        <v>0</v>
      </c>
      <c r="Y125" s="72"/>
      <c r="Z125" s="47">
        <f t="shared" si="86"/>
        <v>0</v>
      </c>
      <c r="AA125" s="72"/>
    </row>
    <row r="126" spans="1:30" s="44" customFormat="1" ht="15.75" customHeight="1">
      <c r="A126" s="45">
        <v>101080</v>
      </c>
      <c r="B126" s="45">
        <f t="shared" si="78"/>
        <v>140302039</v>
      </c>
      <c r="C126" s="45">
        <v>302039</v>
      </c>
      <c r="D126" s="45"/>
      <c r="E126" s="73" t="str">
        <f>IF(VLOOKUP($B126,БД_Пром1МО_2024!$B$12:$AC$603,4,0)="","",VLOOKUP($B126,БД_Пром1МО_2024!$B$12:$AC$603,4,0))</f>
        <v/>
      </c>
      <c r="F126" s="74" t="str">
        <f>IF(VLOOKUP($B126,БД_Пром1МО_2024!$B$12:$AC$603,MATCH(F$11,БД_Пром1МО_2024!$F$11:$AA$11,0)+4,0)="","",VLOOKUP($B126,БД_Пром1МО_2024!$B$12:$AC$603,MATCH(F$11,БД_Пром1МО_2024!$F$11:$AA$11,0)+4,0))</f>
        <v/>
      </c>
      <c r="G126" s="72" t="str">
        <f>IF(VLOOKUP($B126,БД_Пром1МО_2024!$B$12:$AC$603,MATCH(G$11,БД_Пром1МО_2024!$F$11:$AA$11,0)+4,0)="","",VLOOKUP($B126,БД_Пром1МО_2024!$B$12:$AC$603,MATCH(G$11,БД_Пром1МО_2024!$F$11:$AA$11,0)+4,0))</f>
        <v/>
      </c>
      <c r="H126" s="72">
        <f>IF(VLOOKUP($B126,БД_Пром1МО_2024!$B$12:$AC$603,MATCH(H$11,БД_Пром1МО_2024!$F$11:$AA$11,0)+4,0)="","",VLOOKUP($B126,БД_Пром1МО_2024!$B$12:$AC$603,MATCH(H$11,БД_Пром1МО_2024!$F$11:$AA$11,0)+4,0))</f>
        <v>0</v>
      </c>
      <c r="I126" s="72" t="str">
        <f>IF(VLOOKUP($B126,БД_Пром1МО_2024!$B$12:$AC$603,MATCH(I$11,БД_Пром1МО_2024!$F$11:$AA$11,0)+4,0)="","",VLOOKUP($B126,БД_Пром1МО_2024!$B$12:$AC$603,MATCH(I$11,БД_Пром1МО_2024!$F$11:$AA$11,0)+4,0))</f>
        <v/>
      </c>
      <c r="J126" s="74"/>
      <c r="K126" s="72"/>
      <c r="L126" s="47">
        <f t="shared" si="79"/>
        <v>0</v>
      </c>
      <c r="M126" s="72"/>
      <c r="N126" s="47">
        <f t="shared" si="80"/>
        <v>0</v>
      </c>
      <c r="O126" s="72"/>
      <c r="P126" s="47">
        <f t="shared" si="81"/>
        <v>0</v>
      </c>
      <c r="Q126" s="72"/>
      <c r="R126" s="47">
        <f t="shared" si="84"/>
        <v>0</v>
      </c>
      <c r="S126" s="72"/>
      <c r="T126" s="47">
        <f t="shared" si="82"/>
        <v>0</v>
      </c>
      <c r="U126" s="72"/>
      <c r="V126" s="47">
        <f t="shared" si="85"/>
        <v>0</v>
      </c>
      <c r="W126" s="72"/>
      <c r="X126" s="47">
        <f t="shared" si="83"/>
        <v>0</v>
      </c>
      <c r="Y126" s="72"/>
      <c r="Z126" s="47">
        <f t="shared" si="86"/>
        <v>0</v>
      </c>
      <c r="AA126" s="72"/>
    </row>
    <row r="127" spans="1:30" ht="18.75">
      <c r="A127" s="35">
        <v>101090</v>
      </c>
      <c r="B127" s="35">
        <f t="shared" si="78"/>
        <v>140303000</v>
      </c>
      <c r="C127" s="35">
        <v>303000</v>
      </c>
      <c r="D127" s="35"/>
      <c r="E127" s="64" t="s">
        <v>53</v>
      </c>
      <c r="F127" s="84">
        <f>ROUND(SUM(F129,F130),3)</f>
        <v>0</v>
      </c>
      <c r="G127" s="38" t="str">
        <f>IF(VLOOKUP($B127,БД_Пром1МО_2024!$B$12:$AC$603,MATCH(G$11,БД_Пром1МО_2024!$F$11:$AA$11,0)+4,0)="","",VLOOKUP($B127,БД_Пром1МО_2024!$B$12:$AC$603,MATCH(G$11,БД_Пром1МО_2024!$F$11:$AA$11,0)+4,0))</f>
        <v/>
      </c>
      <c r="H127" s="84">
        <f>ROUND(SUM(H129,H130),3)</f>
        <v>0</v>
      </c>
      <c r="I127" s="38">
        <f>IF(VLOOKUP($B127,БД_Пром1МО_2024!$B$12:$AC$603,MATCH(I$11,БД_Пром1МО_2024!$F$11:$AA$11,0)+4,0)="","",VLOOKUP($B127,БД_Пром1МО_2024!$B$12:$AC$603,MATCH(I$11,БД_Пром1МО_2024!$F$11:$AA$11,0)+4,0))</f>
        <v>0</v>
      </c>
      <c r="J127" s="84">
        <f>ROUND(SUM(J129,J130),3)</f>
        <v>0</v>
      </c>
      <c r="K127" s="38"/>
      <c r="L127" s="84">
        <f>ROUND(SUM(L129,L130),3)</f>
        <v>0</v>
      </c>
      <c r="M127" s="39">
        <f>IFERROR(IF(J127,SUM(N127/J127*100),0),0)</f>
        <v>0</v>
      </c>
      <c r="N127" s="84">
        <f>ROUND(SUM(N129,N130),3)</f>
        <v>0</v>
      </c>
      <c r="O127" s="39">
        <f>IFERROR(IF(N127,L127/N127*100,100),0)</f>
        <v>100</v>
      </c>
      <c r="P127" s="84">
        <f>ROUND(SUM(P129,P130),3)</f>
        <v>0</v>
      </c>
      <c r="Q127" s="39">
        <f>IFERROR(IF(L127,SUM(R127/L127*100),0),0)</f>
        <v>0</v>
      </c>
      <c r="R127" s="84">
        <f>ROUND(SUM(R129,R130),3)</f>
        <v>0</v>
      </c>
      <c r="S127" s="39">
        <f>IFERROR(IF(R127,P127/R127*100,100),0)</f>
        <v>100</v>
      </c>
      <c r="T127" s="84">
        <f>ROUND(SUM(T129,T130),3)</f>
        <v>0</v>
      </c>
      <c r="U127" s="39">
        <f>IFERROR(IF(P127,SUM(V127/P127*100),0),0)</f>
        <v>0</v>
      </c>
      <c r="V127" s="84">
        <f>ROUND(SUM(V129,V130),3)</f>
        <v>0</v>
      </c>
      <c r="W127" s="39">
        <f>IFERROR(IF(V127,T127/V127*100,100),0)</f>
        <v>100</v>
      </c>
      <c r="X127" s="84">
        <f>ROUND(SUM(X129,X130),3)</f>
        <v>0</v>
      </c>
      <c r="Y127" s="39">
        <f>IFERROR(IF(T127,SUM(Z127/T127*100),0),0)</f>
        <v>0</v>
      </c>
      <c r="Z127" s="84">
        <f>ROUND(SUM(Z129,Z130),3)</f>
        <v>0</v>
      </c>
      <c r="AA127" s="39">
        <f>IFERROR(IF(Z127,X127/Z127*100,100),0)</f>
        <v>100</v>
      </c>
      <c r="AD127" s="1" t="s">
        <v>43</v>
      </c>
    </row>
    <row r="128" spans="1:30" ht="15.75" customHeight="1">
      <c r="A128" s="35">
        <v>101100</v>
      </c>
      <c r="B128" s="35"/>
      <c r="C128" s="35"/>
      <c r="D128" s="35"/>
      <c r="E128" s="68" t="s">
        <v>44</v>
      </c>
      <c r="F128" s="87"/>
      <c r="G128" s="88"/>
      <c r="H128" s="89"/>
      <c r="I128" s="88"/>
      <c r="J128" s="89"/>
      <c r="K128" s="88"/>
      <c r="L128" s="89"/>
      <c r="M128" s="88"/>
      <c r="N128" s="89"/>
      <c r="O128" s="88"/>
      <c r="P128" s="89"/>
      <c r="Q128" s="88"/>
      <c r="R128" s="89"/>
      <c r="S128" s="88"/>
      <c r="T128" s="89"/>
      <c r="U128" s="88"/>
      <c r="V128" s="89"/>
      <c r="W128" s="88"/>
      <c r="X128" s="89"/>
      <c r="Y128" s="88"/>
      <c r="Z128" s="77"/>
      <c r="AA128" s="88"/>
    </row>
    <row r="129" spans="1:30" s="44" customFormat="1" ht="15.75">
      <c r="A129" s="45">
        <v>101110</v>
      </c>
      <c r="B129" s="45">
        <f t="shared" si="78"/>
        <v>140303010</v>
      </c>
      <c r="C129" s="45">
        <v>303010</v>
      </c>
      <c r="D129" s="45"/>
      <c r="E129" s="50" t="s">
        <v>30</v>
      </c>
      <c r="F129" s="71" t="str">
        <f>IF(VLOOKUP($B129,БД_Пром1МО_2024!$B$12:$AC$603,MATCH(F$11,БД_Пром1МО_2024!$F$11:$AA$11,0)+4,0)="","",VLOOKUP($B129,БД_Пром1МО_2024!$B$12:$AC$603,MATCH(F$11,БД_Пром1МО_2024!$F$11:$AA$11,0)+4,0))</f>
        <v/>
      </c>
      <c r="G129" s="52" t="str">
        <f>IF(VLOOKUP($B129,БД_Пром1МО_2024!$B$12:$AC$603,MATCH(G$11,БД_Пром1МО_2024!$F$11:$AA$11,0)+4,0)="","",VLOOKUP($B129,БД_Пром1МО_2024!$B$12:$AC$603,MATCH(G$11,БД_Пром1МО_2024!$F$11:$AA$11,0)+4,0))</f>
        <v/>
      </c>
      <c r="H129" s="71">
        <f>IF(VLOOKUP($B129,БД_Пром1МО_2024!$B$12:$AC$603,MATCH(H$11,БД_Пром1МО_2024!$F$11:$AA$11,0)+4,0)="","",VLOOKUP($B129,БД_Пром1МО_2024!$B$12:$AC$603,MATCH(H$11,БД_Пром1МО_2024!$F$11:$AA$11,0)+4,0))</f>
        <v>0</v>
      </c>
      <c r="I129" s="52" t="str">
        <f>IF(VLOOKUP($B129,БД_Пром1МО_2024!$B$12:$AC$603,MATCH(I$11,БД_Пром1МО_2024!$F$11:$AA$11,0)+4,0)="","",VLOOKUP($B129,БД_Пром1МО_2024!$B$12:$AC$603,MATCH(I$11,БД_Пром1МО_2024!$F$11:$AA$11,0)+4,0))</f>
        <v/>
      </c>
      <c r="J129" s="71"/>
      <c r="K129" s="52"/>
      <c r="L129" s="51">
        <f>IFERROR(ROUND(N129*O129/100,3),0)</f>
        <v>0</v>
      </c>
      <c r="M129" s="72"/>
      <c r="N129" s="51">
        <f>IFERROR(ROUND(J129*M129/100,3),0)</f>
        <v>0</v>
      </c>
      <c r="O129" s="72"/>
      <c r="P129" s="51">
        <f>IFERROR(ROUND(R129*S129/100,3),0)</f>
        <v>0</v>
      </c>
      <c r="Q129" s="72"/>
      <c r="R129" s="51">
        <f>IFERROR(ROUND(L129*Q129/100,3),0)</f>
        <v>0</v>
      </c>
      <c r="S129" s="72"/>
      <c r="T129" s="51">
        <f>IFERROR(ROUND(V129*W129/100,3),0)</f>
        <v>0</v>
      </c>
      <c r="U129" s="72"/>
      <c r="V129" s="51">
        <f>IFERROR(ROUND(P129*U129/100,3),0)</f>
        <v>0</v>
      </c>
      <c r="W129" s="72"/>
      <c r="X129" s="51">
        <f>IFERROR(ROUND(Z129*AA129/100,3),0)</f>
        <v>0</v>
      </c>
      <c r="Y129" s="72"/>
      <c r="Z129" s="51">
        <f>IFERROR(ROUND(T129*Y129/100,3),0)</f>
        <v>0</v>
      </c>
      <c r="AA129" s="72"/>
      <c r="AD129" s="54" t="s">
        <v>39</v>
      </c>
    </row>
    <row r="130" spans="1:30" s="44" customFormat="1" ht="15.75">
      <c r="A130" s="45">
        <v>101120</v>
      </c>
      <c r="B130" s="45">
        <f t="shared" si="78"/>
        <v>140303020</v>
      </c>
      <c r="C130" s="45">
        <v>303020</v>
      </c>
      <c r="D130" s="45"/>
      <c r="E130" s="56" t="s">
        <v>32</v>
      </c>
      <c r="F130" s="82">
        <f>ROUND(SUM(F132:F141),3)</f>
        <v>0</v>
      </c>
      <c r="G130" s="58" t="str">
        <f>IF(VLOOKUP($B130,БД_Пром1МО_2024!$B$12:$AC$603,MATCH(G$11,БД_Пром1МО_2024!$F$11:$AA$11,0)+4,0)="","",VLOOKUP($B130,БД_Пром1МО_2024!$B$12:$AC$603,MATCH(G$11,БД_Пром1МО_2024!$F$11:$AA$11,0)+4,0))</f>
        <v/>
      </c>
      <c r="H130" s="57">
        <f>ROUND(SUM(H132:H141),3)</f>
        <v>0</v>
      </c>
      <c r="I130" s="58">
        <f>IF(VLOOKUP($B130,БД_Пром1МО_2024!$B$12:$AC$603,MATCH(I$11,БД_Пром1МО_2024!$F$11:$AA$11,0)+4,0)="","",VLOOKUP($B130,БД_Пром1МО_2024!$B$12:$AC$603,MATCH(I$11,БД_Пром1МО_2024!$F$11:$AA$11,0)+4,0))</f>
        <v>0</v>
      </c>
      <c r="J130" s="57">
        <f>ROUND(SUM(J132:J141),3)</f>
        <v>0</v>
      </c>
      <c r="K130" s="58"/>
      <c r="L130" s="57">
        <f>ROUND(SUM(L132:L141),3)</f>
        <v>0</v>
      </c>
      <c r="M130" s="59">
        <f>IFERROR(IF(J130,N130/J130*100,0),0)</f>
        <v>0</v>
      </c>
      <c r="N130" s="57">
        <f>ROUND(SUM(N132:N141),3)</f>
        <v>0</v>
      </c>
      <c r="O130" s="59">
        <f>IFERROR(IF(N130,L130/N130*100,100),0)</f>
        <v>100</v>
      </c>
      <c r="P130" s="57">
        <f>ROUND(SUM(P132:P141),3)</f>
        <v>0</v>
      </c>
      <c r="Q130" s="59">
        <f>IFERROR(IF(L130,R130/L130*100,0),0)</f>
        <v>0</v>
      </c>
      <c r="R130" s="57">
        <f>ROUND(SUM(R132:R141),3)</f>
        <v>0</v>
      </c>
      <c r="S130" s="59">
        <f>IFERROR(IF(R130,P130/R130*100,100),0)</f>
        <v>100</v>
      </c>
      <c r="T130" s="57">
        <f>ROUND(SUM(T132:T141),3)</f>
        <v>0</v>
      </c>
      <c r="U130" s="59">
        <f>IFERROR(IF(P130,V130/P130*100,0),0)</f>
        <v>0</v>
      </c>
      <c r="V130" s="57">
        <f>ROUND(SUM(V132:V141),3)</f>
        <v>0</v>
      </c>
      <c r="W130" s="59">
        <f>IFERROR(IF(V130,T130/V130*100,100),0)</f>
        <v>100</v>
      </c>
      <c r="X130" s="57">
        <f>ROUND(SUM(X132:X141),3)</f>
        <v>0</v>
      </c>
      <c r="Y130" s="59">
        <f>IFERROR(IF(T130,Z130/T130*100,0),0)</f>
        <v>0</v>
      </c>
      <c r="Z130" s="57">
        <f>ROUND(SUM(Z132:Z141),3)</f>
        <v>0</v>
      </c>
      <c r="AA130" s="59">
        <f>IFERROR(IF(Z130,X130/Z130*100,100),0)</f>
        <v>100</v>
      </c>
      <c r="AD130" s="54" t="s">
        <v>40</v>
      </c>
    </row>
    <row r="131" spans="1:30" s="44" customFormat="1" ht="15.75">
      <c r="A131" s="45">
        <v>101130</v>
      </c>
      <c r="B131" s="45"/>
      <c r="C131" s="45"/>
      <c r="D131" s="45"/>
      <c r="E131" s="68" t="s">
        <v>45</v>
      </c>
      <c r="F131" s="90"/>
      <c r="G131" s="53"/>
      <c r="H131" s="47"/>
      <c r="I131" s="53"/>
      <c r="J131" s="47"/>
      <c r="K131" s="53"/>
      <c r="L131" s="47"/>
      <c r="M131" s="53"/>
      <c r="N131" s="47"/>
      <c r="O131" s="53"/>
      <c r="P131" s="47"/>
      <c r="Q131" s="53"/>
      <c r="R131" s="47"/>
      <c r="S131" s="53"/>
      <c r="T131" s="47"/>
      <c r="U131" s="53"/>
      <c r="V131" s="47"/>
      <c r="W131" s="53"/>
      <c r="X131" s="47"/>
      <c r="Y131" s="53"/>
      <c r="Z131" s="47"/>
      <c r="AA131" s="53"/>
    </row>
    <row r="132" spans="1:30" s="44" customFormat="1" ht="15.75">
      <c r="A132" s="45">
        <v>101140</v>
      </c>
      <c r="B132" s="45">
        <f t="shared" si="78"/>
        <v>140303030</v>
      </c>
      <c r="C132" s="45">
        <v>303030</v>
      </c>
      <c r="D132" s="45"/>
      <c r="E132" s="73" t="str">
        <f>IF(VLOOKUP($B132,БД_Пром1МО_2024!$B$12:$AC$603,4,0)="","",VLOOKUP($B132,БД_Пром1МО_2024!$B$12:$AC$603,4,0))</f>
        <v/>
      </c>
      <c r="F132" s="74" t="str">
        <f>IF(VLOOKUP($B132,БД_Пром1МО_2024!$B$12:$AC$603,MATCH(F$11,БД_Пром1МО_2024!$F$11:$AA$11,0)+4,0)="","",VLOOKUP($B132,БД_Пром1МО_2024!$B$12:$AC$603,MATCH(F$11,БД_Пром1МО_2024!$F$11:$AA$11,0)+4,0))</f>
        <v/>
      </c>
      <c r="G132" s="72" t="str">
        <f>IF(VLOOKUP($B132,БД_Пром1МО_2024!$B$12:$AC$603,MATCH(G$11,БД_Пром1МО_2024!$F$11:$AA$11,0)+4,0)="","",VLOOKUP($B132,БД_Пром1МО_2024!$B$12:$AC$603,MATCH(G$11,БД_Пром1МО_2024!$F$11:$AA$11,0)+4,0))</f>
        <v/>
      </c>
      <c r="H132" s="72">
        <f>IF(VLOOKUP($B132,БД_Пром1МО_2024!$B$12:$AC$603,MATCH(H$11,БД_Пром1МО_2024!$F$11:$AA$11,0)+4,0)="","",VLOOKUP($B132,БД_Пром1МО_2024!$B$12:$AC$603,MATCH(H$11,БД_Пром1МО_2024!$F$11:$AA$11,0)+4,0))</f>
        <v>0</v>
      </c>
      <c r="I132" s="72" t="str">
        <f>IF(VLOOKUP($B132,БД_Пром1МО_2024!$B$12:$AC$603,MATCH(I$11,БД_Пром1МО_2024!$F$11:$AA$11,0)+4,0)="","",VLOOKUP($B132,БД_Пром1МО_2024!$B$12:$AC$603,MATCH(I$11,БД_Пром1МО_2024!$F$11:$AA$11,0)+4,0))</f>
        <v/>
      </c>
      <c r="J132" s="74"/>
      <c r="K132" s="72"/>
      <c r="L132" s="75">
        <f t="shared" ref="L132:L141" si="87">IFERROR(ROUND(N132*O132/100,3),0)</f>
        <v>0</v>
      </c>
      <c r="M132" s="72"/>
      <c r="N132" s="75">
        <f t="shared" ref="N132:N141" si="88">IFERROR(ROUND(J132*M132/100,3),0)</f>
        <v>0</v>
      </c>
      <c r="O132" s="72"/>
      <c r="P132" s="75">
        <f t="shared" ref="P132:P141" si="89">IFERROR(ROUND(R132*S132/100,3),0)</f>
        <v>0</v>
      </c>
      <c r="Q132" s="72"/>
      <c r="R132" s="75">
        <f>IFERROR(ROUND(SUM(L132*Q132/100),3),0)</f>
        <v>0</v>
      </c>
      <c r="S132" s="72"/>
      <c r="T132" s="75">
        <f t="shared" ref="T132:T141" si="90">IFERROR(ROUND(V132*W132/100,3),0)</f>
        <v>0</v>
      </c>
      <c r="U132" s="72"/>
      <c r="V132" s="75">
        <f>IFERROR(ROUND(SUM(P132*U132/100),3),0)</f>
        <v>0</v>
      </c>
      <c r="W132" s="72"/>
      <c r="X132" s="75">
        <f t="shared" ref="X132:X141" si="91">IFERROR(ROUND(Z132*AA132/100,3),0)</f>
        <v>0</v>
      </c>
      <c r="Y132" s="72"/>
      <c r="Z132" s="75">
        <f>IFERROR(ROUND(SUM(T132*Y132/100),3),0)</f>
        <v>0</v>
      </c>
      <c r="AA132" s="72"/>
      <c r="AD132" s="54" t="s">
        <v>46</v>
      </c>
    </row>
    <row r="133" spans="1:30" s="44" customFormat="1" ht="15.75">
      <c r="A133" s="45">
        <v>101150</v>
      </c>
      <c r="B133" s="45">
        <f t="shared" si="78"/>
        <v>140303031</v>
      </c>
      <c r="C133" s="45">
        <v>303031</v>
      </c>
      <c r="D133" s="45"/>
      <c r="E133" s="73" t="str">
        <f>IF(VLOOKUP($B133,БД_Пром1МО_2024!$B$12:$AC$603,4,0)="","",VLOOKUP($B133,БД_Пром1МО_2024!$B$12:$AC$603,4,0))</f>
        <v/>
      </c>
      <c r="F133" s="74" t="str">
        <f>IF(VLOOKUP($B133,БД_Пром1МО_2024!$B$12:$AC$603,MATCH(F$11,БД_Пром1МО_2024!$F$11:$AA$11,0)+4,0)="","",VLOOKUP($B133,БД_Пром1МО_2024!$B$12:$AC$603,MATCH(F$11,БД_Пром1МО_2024!$F$11:$AA$11,0)+4,0))</f>
        <v/>
      </c>
      <c r="G133" s="72" t="str">
        <f>IF(VLOOKUP($B133,БД_Пром1МО_2024!$B$12:$AC$603,MATCH(G$11,БД_Пром1МО_2024!$F$11:$AA$11,0)+4,0)="","",VLOOKUP($B133,БД_Пром1МО_2024!$B$12:$AC$603,MATCH(G$11,БД_Пром1МО_2024!$F$11:$AA$11,0)+4,0))</f>
        <v/>
      </c>
      <c r="H133" s="72">
        <f>IF(VLOOKUP($B133,БД_Пром1МО_2024!$B$12:$AC$603,MATCH(H$11,БД_Пром1МО_2024!$F$11:$AA$11,0)+4,0)="","",VLOOKUP($B133,БД_Пром1МО_2024!$B$12:$AC$603,MATCH(H$11,БД_Пром1МО_2024!$F$11:$AA$11,0)+4,0))</f>
        <v>0</v>
      </c>
      <c r="I133" s="72" t="str">
        <f>IF(VLOOKUP($B133,БД_Пром1МО_2024!$B$12:$AC$603,MATCH(I$11,БД_Пром1МО_2024!$F$11:$AA$11,0)+4,0)="","",VLOOKUP($B133,БД_Пром1МО_2024!$B$12:$AC$603,MATCH(I$11,БД_Пром1МО_2024!$F$11:$AA$11,0)+4,0))</f>
        <v/>
      </c>
      <c r="J133" s="74"/>
      <c r="K133" s="72"/>
      <c r="L133" s="47">
        <f t="shared" si="87"/>
        <v>0</v>
      </c>
      <c r="M133" s="72"/>
      <c r="N133" s="47">
        <f t="shared" si="88"/>
        <v>0</v>
      </c>
      <c r="O133" s="72"/>
      <c r="P133" s="47">
        <f t="shared" si="89"/>
        <v>0</v>
      </c>
      <c r="Q133" s="72"/>
      <c r="R133" s="47">
        <f t="shared" ref="R133:R141" si="92">IFERROR(ROUND(L133*Q133/100,3),0)</f>
        <v>0</v>
      </c>
      <c r="S133" s="72"/>
      <c r="T133" s="47">
        <f t="shared" si="90"/>
        <v>0</v>
      </c>
      <c r="U133" s="72"/>
      <c r="V133" s="47">
        <f t="shared" ref="V133:V141" si="93">IFERROR(ROUND(P133*U133/100,3),0)</f>
        <v>0</v>
      </c>
      <c r="W133" s="72"/>
      <c r="X133" s="47">
        <f t="shared" si="91"/>
        <v>0</v>
      </c>
      <c r="Y133" s="72"/>
      <c r="Z133" s="47">
        <f t="shared" ref="Z133:Z141" si="94">IFERROR(ROUND(T133*Y133/100,3),0)</f>
        <v>0</v>
      </c>
      <c r="AA133" s="72"/>
    </row>
    <row r="134" spans="1:30" s="44" customFormat="1" ht="15.75">
      <c r="A134" s="45">
        <v>101160</v>
      </c>
      <c r="B134" s="45">
        <f t="shared" si="78"/>
        <v>140303032</v>
      </c>
      <c r="C134" s="45">
        <v>303032</v>
      </c>
      <c r="D134" s="45"/>
      <c r="E134" s="73" t="str">
        <f>IF(VLOOKUP($B134,БД_Пром1МО_2024!$B$12:$AC$603,4,0)="","",VLOOKUP($B134,БД_Пром1МО_2024!$B$12:$AC$603,4,0))</f>
        <v/>
      </c>
      <c r="F134" s="74" t="str">
        <f>IF(VLOOKUP($B134,БД_Пром1МО_2024!$B$12:$AC$603,MATCH(F$11,БД_Пром1МО_2024!$F$11:$AA$11,0)+4,0)="","",VLOOKUP($B134,БД_Пром1МО_2024!$B$12:$AC$603,MATCH(F$11,БД_Пром1МО_2024!$F$11:$AA$11,0)+4,0))</f>
        <v/>
      </c>
      <c r="G134" s="72" t="str">
        <f>IF(VLOOKUP($B134,БД_Пром1МО_2024!$B$12:$AC$603,MATCH(G$11,БД_Пром1МО_2024!$F$11:$AA$11,0)+4,0)="","",VLOOKUP($B134,БД_Пром1МО_2024!$B$12:$AC$603,MATCH(G$11,БД_Пром1МО_2024!$F$11:$AA$11,0)+4,0))</f>
        <v/>
      </c>
      <c r="H134" s="72">
        <f>IF(VLOOKUP($B134,БД_Пром1МО_2024!$B$12:$AC$603,MATCH(H$11,БД_Пром1МО_2024!$F$11:$AA$11,0)+4,0)="","",VLOOKUP($B134,БД_Пром1МО_2024!$B$12:$AC$603,MATCH(H$11,БД_Пром1МО_2024!$F$11:$AA$11,0)+4,0))</f>
        <v>0</v>
      </c>
      <c r="I134" s="72" t="str">
        <f>IF(VLOOKUP($B134,БД_Пром1МО_2024!$B$12:$AC$603,MATCH(I$11,БД_Пром1МО_2024!$F$11:$AA$11,0)+4,0)="","",VLOOKUP($B134,БД_Пром1МО_2024!$B$12:$AC$603,MATCH(I$11,БД_Пром1МО_2024!$F$11:$AA$11,0)+4,0))</f>
        <v/>
      </c>
      <c r="J134" s="74"/>
      <c r="K134" s="72"/>
      <c r="L134" s="47">
        <f t="shared" si="87"/>
        <v>0</v>
      </c>
      <c r="M134" s="72"/>
      <c r="N134" s="47">
        <f t="shared" si="88"/>
        <v>0</v>
      </c>
      <c r="O134" s="72"/>
      <c r="P134" s="47">
        <f t="shared" si="89"/>
        <v>0</v>
      </c>
      <c r="Q134" s="72"/>
      <c r="R134" s="47">
        <f t="shared" si="92"/>
        <v>0</v>
      </c>
      <c r="S134" s="72"/>
      <c r="T134" s="47">
        <f t="shared" si="90"/>
        <v>0</v>
      </c>
      <c r="U134" s="72"/>
      <c r="V134" s="47">
        <f t="shared" si="93"/>
        <v>0</v>
      </c>
      <c r="W134" s="72"/>
      <c r="X134" s="47">
        <f t="shared" si="91"/>
        <v>0</v>
      </c>
      <c r="Y134" s="72"/>
      <c r="Z134" s="47">
        <f t="shared" si="94"/>
        <v>0</v>
      </c>
      <c r="AA134" s="72"/>
    </row>
    <row r="135" spans="1:30" s="44" customFormat="1" ht="15.75">
      <c r="A135" s="45">
        <v>101170</v>
      </c>
      <c r="B135" s="45">
        <f t="shared" si="78"/>
        <v>140303033</v>
      </c>
      <c r="C135" s="45">
        <v>303033</v>
      </c>
      <c r="D135" s="45"/>
      <c r="E135" s="73" t="str">
        <f>IF(VLOOKUP($B135,БД_Пром1МО_2024!$B$12:$AC$603,4,0)="","",VLOOKUP($B135,БД_Пром1МО_2024!$B$12:$AC$603,4,0))</f>
        <v/>
      </c>
      <c r="F135" s="74" t="str">
        <f>IF(VLOOKUP($B135,БД_Пром1МО_2024!$B$12:$AC$603,MATCH(F$11,БД_Пром1МО_2024!$F$11:$AA$11,0)+4,0)="","",VLOOKUP($B135,БД_Пром1МО_2024!$B$12:$AC$603,MATCH(F$11,БД_Пром1МО_2024!$F$11:$AA$11,0)+4,0))</f>
        <v/>
      </c>
      <c r="G135" s="72" t="str">
        <f>IF(VLOOKUP($B135,БД_Пром1МО_2024!$B$12:$AC$603,MATCH(G$11,БД_Пром1МО_2024!$F$11:$AA$11,0)+4,0)="","",VLOOKUP($B135,БД_Пром1МО_2024!$B$12:$AC$603,MATCH(G$11,БД_Пром1МО_2024!$F$11:$AA$11,0)+4,0))</f>
        <v/>
      </c>
      <c r="H135" s="72">
        <f>IF(VLOOKUP($B135,БД_Пром1МО_2024!$B$12:$AC$603,MATCH(H$11,БД_Пром1МО_2024!$F$11:$AA$11,0)+4,0)="","",VLOOKUP($B135,БД_Пром1МО_2024!$B$12:$AC$603,MATCH(H$11,БД_Пром1МО_2024!$F$11:$AA$11,0)+4,0))</f>
        <v>0</v>
      </c>
      <c r="I135" s="72" t="str">
        <f>IF(VLOOKUP($B135,БД_Пром1МО_2024!$B$12:$AC$603,MATCH(I$11,БД_Пром1МО_2024!$F$11:$AA$11,0)+4,0)="","",VLOOKUP($B135,БД_Пром1МО_2024!$B$12:$AC$603,MATCH(I$11,БД_Пром1МО_2024!$F$11:$AA$11,0)+4,0))</f>
        <v/>
      </c>
      <c r="J135" s="74"/>
      <c r="K135" s="72"/>
      <c r="L135" s="47">
        <f t="shared" si="87"/>
        <v>0</v>
      </c>
      <c r="M135" s="72"/>
      <c r="N135" s="47">
        <f t="shared" si="88"/>
        <v>0</v>
      </c>
      <c r="O135" s="72"/>
      <c r="P135" s="47">
        <f t="shared" si="89"/>
        <v>0</v>
      </c>
      <c r="Q135" s="72"/>
      <c r="R135" s="47">
        <f t="shared" si="92"/>
        <v>0</v>
      </c>
      <c r="S135" s="72"/>
      <c r="T135" s="47">
        <f t="shared" si="90"/>
        <v>0</v>
      </c>
      <c r="U135" s="72"/>
      <c r="V135" s="47">
        <f t="shared" si="93"/>
        <v>0</v>
      </c>
      <c r="W135" s="72"/>
      <c r="X135" s="47">
        <f t="shared" si="91"/>
        <v>0</v>
      </c>
      <c r="Y135" s="72"/>
      <c r="Z135" s="47">
        <f t="shared" si="94"/>
        <v>0</v>
      </c>
      <c r="AA135" s="72"/>
    </row>
    <row r="136" spans="1:30" s="44" customFormat="1" ht="15.75">
      <c r="A136" s="45">
        <v>101180</v>
      </c>
      <c r="B136" s="45">
        <f t="shared" si="78"/>
        <v>140303034</v>
      </c>
      <c r="C136" s="45">
        <v>303034</v>
      </c>
      <c r="D136" s="45"/>
      <c r="E136" s="73" t="str">
        <f>IF(VLOOKUP($B136,БД_Пром1МО_2024!$B$12:$AC$603,4,0)="","",VLOOKUP($B136,БД_Пром1МО_2024!$B$12:$AC$603,4,0))</f>
        <v/>
      </c>
      <c r="F136" s="74" t="str">
        <f>IF(VLOOKUP($B136,БД_Пром1МО_2024!$B$12:$AC$603,MATCH(F$11,БД_Пром1МО_2024!$F$11:$AA$11,0)+4,0)="","",VLOOKUP($B136,БД_Пром1МО_2024!$B$12:$AC$603,MATCH(F$11,БД_Пром1МО_2024!$F$11:$AA$11,0)+4,0))</f>
        <v/>
      </c>
      <c r="G136" s="72" t="str">
        <f>IF(VLOOKUP($B136,БД_Пром1МО_2024!$B$12:$AC$603,MATCH(G$11,БД_Пром1МО_2024!$F$11:$AA$11,0)+4,0)="","",VLOOKUP($B136,БД_Пром1МО_2024!$B$12:$AC$603,MATCH(G$11,БД_Пром1МО_2024!$F$11:$AA$11,0)+4,0))</f>
        <v/>
      </c>
      <c r="H136" s="72">
        <f>IF(VLOOKUP($B136,БД_Пром1МО_2024!$B$12:$AC$603,MATCH(H$11,БД_Пром1МО_2024!$F$11:$AA$11,0)+4,0)="","",VLOOKUP($B136,БД_Пром1МО_2024!$B$12:$AC$603,MATCH(H$11,БД_Пром1МО_2024!$F$11:$AA$11,0)+4,0))</f>
        <v>0</v>
      </c>
      <c r="I136" s="72" t="str">
        <f>IF(VLOOKUP($B136,БД_Пром1МО_2024!$B$12:$AC$603,MATCH(I$11,БД_Пром1МО_2024!$F$11:$AA$11,0)+4,0)="","",VLOOKUP($B136,БД_Пром1МО_2024!$B$12:$AC$603,MATCH(I$11,БД_Пром1МО_2024!$F$11:$AA$11,0)+4,0))</f>
        <v/>
      </c>
      <c r="J136" s="74"/>
      <c r="K136" s="72"/>
      <c r="L136" s="47">
        <f t="shared" si="87"/>
        <v>0</v>
      </c>
      <c r="M136" s="72"/>
      <c r="N136" s="47">
        <f t="shared" si="88"/>
        <v>0</v>
      </c>
      <c r="O136" s="72"/>
      <c r="P136" s="47">
        <f t="shared" si="89"/>
        <v>0</v>
      </c>
      <c r="Q136" s="72"/>
      <c r="R136" s="47">
        <f t="shared" si="92"/>
        <v>0</v>
      </c>
      <c r="S136" s="72"/>
      <c r="T136" s="47">
        <f t="shared" si="90"/>
        <v>0</v>
      </c>
      <c r="U136" s="72"/>
      <c r="V136" s="47">
        <f t="shared" si="93"/>
        <v>0</v>
      </c>
      <c r="W136" s="72"/>
      <c r="X136" s="47">
        <f t="shared" si="91"/>
        <v>0</v>
      </c>
      <c r="Y136" s="72"/>
      <c r="Z136" s="47">
        <f t="shared" si="94"/>
        <v>0</v>
      </c>
      <c r="AA136" s="72"/>
    </row>
    <row r="137" spans="1:30" s="44" customFormat="1" ht="15.75">
      <c r="A137" s="45">
        <v>101190</v>
      </c>
      <c r="B137" s="45">
        <f t="shared" si="78"/>
        <v>140303035</v>
      </c>
      <c r="C137" s="45">
        <v>303035</v>
      </c>
      <c r="D137" s="45"/>
      <c r="E137" s="73" t="str">
        <f>IF(VLOOKUP($B137,БД_Пром1МО_2024!$B$12:$AC$603,4,0)="","",VLOOKUP($B137,БД_Пром1МО_2024!$B$12:$AC$603,4,0))</f>
        <v/>
      </c>
      <c r="F137" s="74" t="str">
        <f>IF(VLOOKUP($B137,БД_Пром1МО_2024!$B$12:$AC$603,MATCH(F$11,БД_Пром1МО_2024!$F$11:$AA$11,0)+4,0)="","",VLOOKUP($B137,БД_Пром1МО_2024!$B$12:$AC$603,MATCH(F$11,БД_Пром1МО_2024!$F$11:$AA$11,0)+4,0))</f>
        <v/>
      </c>
      <c r="G137" s="72" t="str">
        <f>IF(VLOOKUP($B137,БД_Пром1МО_2024!$B$12:$AC$603,MATCH(G$11,БД_Пром1МО_2024!$F$11:$AA$11,0)+4,0)="","",VLOOKUP($B137,БД_Пром1МО_2024!$B$12:$AC$603,MATCH(G$11,БД_Пром1МО_2024!$F$11:$AA$11,0)+4,0))</f>
        <v/>
      </c>
      <c r="H137" s="72">
        <f>IF(VLOOKUP($B137,БД_Пром1МО_2024!$B$12:$AC$603,MATCH(H$11,БД_Пром1МО_2024!$F$11:$AA$11,0)+4,0)="","",VLOOKUP($B137,БД_Пром1МО_2024!$B$12:$AC$603,MATCH(H$11,БД_Пром1МО_2024!$F$11:$AA$11,0)+4,0))</f>
        <v>0</v>
      </c>
      <c r="I137" s="72" t="str">
        <f>IF(VLOOKUP($B137,БД_Пром1МО_2024!$B$12:$AC$603,MATCH(I$11,БД_Пром1МО_2024!$F$11:$AA$11,0)+4,0)="","",VLOOKUP($B137,БД_Пром1МО_2024!$B$12:$AC$603,MATCH(I$11,БД_Пром1МО_2024!$F$11:$AA$11,0)+4,0))</f>
        <v/>
      </c>
      <c r="J137" s="74"/>
      <c r="K137" s="72"/>
      <c r="L137" s="47">
        <f t="shared" si="87"/>
        <v>0</v>
      </c>
      <c r="M137" s="72"/>
      <c r="N137" s="47">
        <f t="shared" si="88"/>
        <v>0</v>
      </c>
      <c r="O137" s="72"/>
      <c r="P137" s="47">
        <f t="shared" si="89"/>
        <v>0</v>
      </c>
      <c r="Q137" s="72"/>
      <c r="R137" s="47">
        <f t="shared" si="92"/>
        <v>0</v>
      </c>
      <c r="S137" s="72"/>
      <c r="T137" s="47">
        <f t="shared" si="90"/>
        <v>0</v>
      </c>
      <c r="U137" s="72"/>
      <c r="V137" s="47">
        <f t="shared" si="93"/>
        <v>0</v>
      </c>
      <c r="W137" s="72"/>
      <c r="X137" s="47">
        <f t="shared" si="91"/>
        <v>0</v>
      </c>
      <c r="Y137" s="72"/>
      <c r="Z137" s="47">
        <f t="shared" si="94"/>
        <v>0</v>
      </c>
      <c r="AA137" s="72"/>
    </row>
    <row r="138" spans="1:30" s="44" customFormat="1" ht="15.75">
      <c r="A138" s="45">
        <v>101200</v>
      </c>
      <c r="B138" s="45">
        <f t="shared" si="78"/>
        <v>140303036</v>
      </c>
      <c r="C138" s="45">
        <v>303036</v>
      </c>
      <c r="D138" s="45"/>
      <c r="E138" s="73" t="str">
        <f>IF(VLOOKUP($B138,БД_Пром1МО_2024!$B$12:$AC$603,4,0)="","",VLOOKUP($B138,БД_Пром1МО_2024!$B$12:$AC$603,4,0))</f>
        <v/>
      </c>
      <c r="F138" s="74" t="str">
        <f>IF(VLOOKUP($B138,БД_Пром1МО_2024!$B$12:$AC$603,MATCH(F$11,БД_Пром1МО_2024!$F$11:$AA$11,0)+4,0)="","",VLOOKUP($B138,БД_Пром1МО_2024!$B$12:$AC$603,MATCH(F$11,БД_Пром1МО_2024!$F$11:$AA$11,0)+4,0))</f>
        <v/>
      </c>
      <c r="G138" s="72" t="str">
        <f>IF(VLOOKUP($B138,БД_Пром1МО_2024!$B$12:$AC$603,MATCH(G$11,БД_Пром1МО_2024!$F$11:$AA$11,0)+4,0)="","",VLOOKUP($B138,БД_Пром1МО_2024!$B$12:$AC$603,MATCH(G$11,БД_Пром1МО_2024!$F$11:$AA$11,0)+4,0))</f>
        <v/>
      </c>
      <c r="H138" s="72">
        <f>IF(VLOOKUP($B138,БД_Пром1МО_2024!$B$12:$AC$603,MATCH(H$11,БД_Пром1МО_2024!$F$11:$AA$11,0)+4,0)="","",VLOOKUP($B138,БД_Пром1МО_2024!$B$12:$AC$603,MATCH(H$11,БД_Пром1МО_2024!$F$11:$AA$11,0)+4,0))</f>
        <v>0</v>
      </c>
      <c r="I138" s="72" t="str">
        <f>IF(VLOOKUP($B138,БД_Пром1МО_2024!$B$12:$AC$603,MATCH(I$11,БД_Пром1МО_2024!$F$11:$AA$11,0)+4,0)="","",VLOOKUP($B138,БД_Пром1МО_2024!$B$12:$AC$603,MATCH(I$11,БД_Пром1МО_2024!$F$11:$AA$11,0)+4,0))</f>
        <v/>
      </c>
      <c r="J138" s="74"/>
      <c r="K138" s="72"/>
      <c r="L138" s="47">
        <f t="shared" si="87"/>
        <v>0</v>
      </c>
      <c r="M138" s="72"/>
      <c r="N138" s="47">
        <f t="shared" si="88"/>
        <v>0</v>
      </c>
      <c r="O138" s="72"/>
      <c r="P138" s="47">
        <f t="shared" si="89"/>
        <v>0</v>
      </c>
      <c r="Q138" s="72"/>
      <c r="R138" s="47">
        <f t="shared" si="92"/>
        <v>0</v>
      </c>
      <c r="S138" s="72"/>
      <c r="T138" s="47">
        <f t="shared" si="90"/>
        <v>0</v>
      </c>
      <c r="U138" s="72"/>
      <c r="V138" s="47">
        <f t="shared" si="93"/>
        <v>0</v>
      </c>
      <c r="W138" s="72"/>
      <c r="X138" s="47">
        <f t="shared" si="91"/>
        <v>0</v>
      </c>
      <c r="Y138" s="72"/>
      <c r="Z138" s="47">
        <f t="shared" si="94"/>
        <v>0</v>
      </c>
      <c r="AA138" s="72"/>
    </row>
    <row r="139" spans="1:30" s="44" customFormat="1" ht="15.75">
      <c r="A139" s="45">
        <v>101210</v>
      </c>
      <c r="B139" s="45">
        <f t="shared" si="78"/>
        <v>140303037</v>
      </c>
      <c r="C139" s="45">
        <v>303037</v>
      </c>
      <c r="D139" s="45"/>
      <c r="E139" s="73" t="str">
        <f>IF(VLOOKUP($B139,БД_Пром1МО_2024!$B$12:$AC$603,4,0)="","",VLOOKUP($B139,БД_Пром1МО_2024!$B$12:$AC$603,4,0))</f>
        <v/>
      </c>
      <c r="F139" s="74" t="str">
        <f>IF(VLOOKUP($B139,БД_Пром1МО_2024!$B$12:$AC$603,MATCH(F$11,БД_Пром1МО_2024!$F$11:$AA$11,0)+4,0)="","",VLOOKUP($B139,БД_Пром1МО_2024!$B$12:$AC$603,MATCH(F$11,БД_Пром1МО_2024!$F$11:$AA$11,0)+4,0))</f>
        <v/>
      </c>
      <c r="G139" s="72" t="str">
        <f>IF(VLOOKUP($B139,БД_Пром1МО_2024!$B$12:$AC$603,MATCH(G$11,БД_Пром1МО_2024!$F$11:$AA$11,0)+4,0)="","",VLOOKUP($B139,БД_Пром1МО_2024!$B$12:$AC$603,MATCH(G$11,БД_Пром1МО_2024!$F$11:$AA$11,0)+4,0))</f>
        <v/>
      </c>
      <c r="H139" s="72">
        <f>IF(VLOOKUP($B139,БД_Пром1МО_2024!$B$12:$AC$603,MATCH(H$11,БД_Пром1МО_2024!$F$11:$AA$11,0)+4,0)="","",VLOOKUP($B139,БД_Пром1МО_2024!$B$12:$AC$603,MATCH(H$11,БД_Пром1МО_2024!$F$11:$AA$11,0)+4,0))</f>
        <v>0</v>
      </c>
      <c r="I139" s="72" t="str">
        <f>IF(VLOOKUP($B139,БД_Пром1МО_2024!$B$12:$AC$603,MATCH(I$11,БД_Пром1МО_2024!$F$11:$AA$11,0)+4,0)="","",VLOOKUP($B139,БД_Пром1МО_2024!$B$12:$AC$603,MATCH(I$11,БД_Пром1МО_2024!$F$11:$AA$11,0)+4,0))</f>
        <v/>
      </c>
      <c r="J139" s="74"/>
      <c r="K139" s="72"/>
      <c r="L139" s="47">
        <f t="shared" si="87"/>
        <v>0</v>
      </c>
      <c r="M139" s="72"/>
      <c r="N139" s="47">
        <f t="shared" si="88"/>
        <v>0</v>
      </c>
      <c r="O139" s="72"/>
      <c r="P139" s="47">
        <f t="shared" si="89"/>
        <v>0</v>
      </c>
      <c r="Q139" s="72"/>
      <c r="R139" s="47">
        <f t="shared" si="92"/>
        <v>0</v>
      </c>
      <c r="S139" s="72"/>
      <c r="T139" s="47">
        <f t="shared" si="90"/>
        <v>0</v>
      </c>
      <c r="U139" s="72"/>
      <c r="V139" s="47">
        <f t="shared" si="93"/>
        <v>0</v>
      </c>
      <c r="W139" s="72"/>
      <c r="X139" s="47">
        <f t="shared" si="91"/>
        <v>0</v>
      </c>
      <c r="Y139" s="72"/>
      <c r="Z139" s="47">
        <f t="shared" si="94"/>
        <v>0</v>
      </c>
      <c r="AA139" s="72"/>
    </row>
    <row r="140" spans="1:30" s="44" customFormat="1" ht="15.75">
      <c r="A140" s="45">
        <v>101220</v>
      </c>
      <c r="B140" s="45">
        <f t="shared" si="78"/>
        <v>140303038</v>
      </c>
      <c r="C140" s="45">
        <v>303038</v>
      </c>
      <c r="D140" s="45"/>
      <c r="E140" s="73" t="str">
        <f>IF(VLOOKUP($B140,БД_Пром1МО_2024!$B$12:$AC$603,4,0)="","",VLOOKUP($B140,БД_Пром1МО_2024!$B$12:$AC$603,4,0))</f>
        <v/>
      </c>
      <c r="F140" s="74" t="str">
        <f>IF(VLOOKUP($B140,БД_Пром1МО_2024!$B$12:$AC$603,MATCH(F$11,БД_Пром1МО_2024!$F$11:$AA$11,0)+4,0)="","",VLOOKUP($B140,БД_Пром1МО_2024!$B$12:$AC$603,MATCH(F$11,БД_Пром1МО_2024!$F$11:$AA$11,0)+4,0))</f>
        <v/>
      </c>
      <c r="G140" s="72" t="str">
        <f>IF(VLOOKUP($B140,БД_Пром1МО_2024!$B$12:$AC$603,MATCH(G$11,БД_Пром1МО_2024!$F$11:$AA$11,0)+4,0)="","",VLOOKUP($B140,БД_Пром1МО_2024!$B$12:$AC$603,MATCH(G$11,БД_Пром1МО_2024!$F$11:$AA$11,0)+4,0))</f>
        <v/>
      </c>
      <c r="H140" s="72">
        <f>IF(VLOOKUP($B140,БД_Пром1МО_2024!$B$12:$AC$603,MATCH(H$11,БД_Пром1МО_2024!$F$11:$AA$11,0)+4,0)="","",VLOOKUP($B140,БД_Пром1МО_2024!$B$12:$AC$603,MATCH(H$11,БД_Пром1МО_2024!$F$11:$AA$11,0)+4,0))</f>
        <v>0</v>
      </c>
      <c r="I140" s="72" t="str">
        <f>IF(VLOOKUP($B140,БД_Пром1МО_2024!$B$12:$AC$603,MATCH(I$11,БД_Пром1МО_2024!$F$11:$AA$11,0)+4,0)="","",VLOOKUP($B140,БД_Пром1МО_2024!$B$12:$AC$603,MATCH(I$11,БД_Пром1МО_2024!$F$11:$AA$11,0)+4,0))</f>
        <v/>
      </c>
      <c r="J140" s="74"/>
      <c r="K140" s="72"/>
      <c r="L140" s="47">
        <f t="shared" si="87"/>
        <v>0</v>
      </c>
      <c r="M140" s="72"/>
      <c r="N140" s="47">
        <f t="shared" si="88"/>
        <v>0</v>
      </c>
      <c r="O140" s="72"/>
      <c r="P140" s="47">
        <f t="shared" si="89"/>
        <v>0</v>
      </c>
      <c r="Q140" s="72"/>
      <c r="R140" s="47">
        <f t="shared" si="92"/>
        <v>0</v>
      </c>
      <c r="S140" s="72"/>
      <c r="T140" s="47">
        <f t="shared" si="90"/>
        <v>0</v>
      </c>
      <c r="U140" s="72"/>
      <c r="V140" s="47">
        <f t="shared" si="93"/>
        <v>0</v>
      </c>
      <c r="W140" s="72"/>
      <c r="X140" s="47">
        <f t="shared" si="91"/>
        <v>0</v>
      </c>
      <c r="Y140" s="72"/>
      <c r="Z140" s="47">
        <f t="shared" si="94"/>
        <v>0</v>
      </c>
      <c r="AA140" s="72"/>
    </row>
    <row r="141" spans="1:30" s="44" customFormat="1" ht="15.75">
      <c r="A141" s="45">
        <v>101230</v>
      </c>
      <c r="B141" s="45">
        <f t="shared" si="78"/>
        <v>140303039</v>
      </c>
      <c r="C141" s="45">
        <v>303039</v>
      </c>
      <c r="D141" s="45"/>
      <c r="E141" s="73" t="str">
        <f>IF(VLOOKUP($B141,БД_Пром1МО_2024!$B$12:$AC$603,4,0)="","",VLOOKUP($B141,БД_Пром1МО_2024!$B$12:$AC$603,4,0))</f>
        <v/>
      </c>
      <c r="F141" s="74" t="str">
        <f>IF(VLOOKUP($B141,БД_Пром1МО_2024!$B$12:$AC$603,MATCH(F$11,БД_Пром1МО_2024!$F$11:$AA$11,0)+4,0)="","",VLOOKUP($B141,БД_Пром1МО_2024!$B$12:$AC$603,MATCH(F$11,БД_Пром1МО_2024!$F$11:$AA$11,0)+4,0))</f>
        <v/>
      </c>
      <c r="G141" s="72" t="str">
        <f>IF(VLOOKUP($B141,БД_Пром1МО_2024!$B$12:$AC$603,MATCH(G$11,БД_Пром1МО_2024!$F$11:$AA$11,0)+4,0)="","",VLOOKUP($B141,БД_Пром1МО_2024!$B$12:$AC$603,MATCH(G$11,БД_Пром1МО_2024!$F$11:$AA$11,0)+4,0))</f>
        <v/>
      </c>
      <c r="H141" s="72">
        <f>IF(VLOOKUP($B141,БД_Пром1МО_2024!$B$12:$AC$603,MATCH(H$11,БД_Пром1МО_2024!$F$11:$AA$11,0)+4,0)="","",VLOOKUP($B141,БД_Пром1МО_2024!$B$12:$AC$603,MATCH(H$11,БД_Пром1МО_2024!$F$11:$AA$11,0)+4,0))</f>
        <v>0</v>
      </c>
      <c r="I141" s="72" t="str">
        <f>IF(VLOOKUP($B141,БД_Пром1МО_2024!$B$12:$AC$603,MATCH(I$11,БД_Пром1МО_2024!$F$11:$AA$11,0)+4,0)="","",VLOOKUP($B141,БД_Пром1МО_2024!$B$12:$AC$603,MATCH(I$11,БД_Пром1МО_2024!$F$11:$AA$11,0)+4,0))</f>
        <v/>
      </c>
      <c r="J141" s="74"/>
      <c r="K141" s="72"/>
      <c r="L141" s="47">
        <f t="shared" si="87"/>
        <v>0</v>
      </c>
      <c r="M141" s="72"/>
      <c r="N141" s="47">
        <f t="shared" si="88"/>
        <v>0</v>
      </c>
      <c r="O141" s="72"/>
      <c r="P141" s="47">
        <f t="shared" si="89"/>
        <v>0</v>
      </c>
      <c r="Q141" s="72"/>
      <c r="R141" s="47">
        <f t="shared" si="92"/>
        <v>0</v>
      </c>
      <c r="S141" s="72"/>
      <c r="T141" s="47">
        <f t="shared" si="90"/>
        <v>0</v>
      </c>
      <c r="U141" s="72"/>
      <c r="V141" s="47">
        <f t="shared" si="93"/>
        <v>0</v>
      </c>
      <c r="W141" s="72"/>
      <c r="X141" s="47">
        <f t="shared" si="91"/>
        <v>0</v>
      </c>
      <c r="Y141" s="72"/>
      <c r="Z141" s="47">
        <f t="shared" si="94"/>
        <v>0</v>
      </c>
      <c r="AA141" s="72"/>
    </row>
    <row r="142" spans="1:30" ht="18.75">
      <c r="A142" s="35">
        <v>101240</v>
      </c>
      <c r="B142" s="35">
        <f t="shared" si="78"/>
        <v>140304000</v>
      </c>
      <c r="C142" s="35">
        <v>304000</v>
      </c>
      <c r="D142" s="35"/>
      <c r="E142" s="64" t="s">
        <v>54</v>
      </c>
      <c r="F142" s="84">
        <f>ROUND(SUM(F144,F145),3)</f>
        <v>0</v>
      </c>
      <c r="G142" s="38" t="str">
        <f>IF(VLOOKUP($B142,БД_Пром1МО_2024!$B$12:$AC$603,MATCH(G$11,БД_Пром1МО_2024!$F$11:$AA$11,0)+4,0)="","",VLOOKUP($B142,БД_Пром1МО_2024!$B$12:$AC$603,MATCH(G$11,БД_Пром1МО_2024!$F$11:$AA$11,0)+4,0))</f>
        <v/>
      </c>
      <c r="H142" s="84">
        <f>ROUND(SUM(H144,H145),3)</f>
        <v>0</v>
      </c>
      <c r="I142" s="38">
        <f>IF(VLOOKUP($B142,БД_Пром1МО_2024!$B$12:$AC$603,MATCH(I$11,БД_Пром1МО_2024!$F$11:$AA$11,0)+4,0)="","",VLOOKUP($B142,БД_Пром1МО_2024!$B$12:$AC$603,MATCH(I$11,БД_Пром1МО_2024!$F$11:$AA$11,0)+4,0))</f>
        <v>0</v>
      </c>
      <c r="J142" s="84">
        <f>ROUND(SUM(J144,J145),3)</f>
        <v>0</v>
      </c>
      <c r="K142" s="38"/>
      <c r="L142" s="84">
        <f>ROUND(SUM(L144,L145),3)</f>
        <v>0</v>
      </c>
      <c r="M142" s="39">
        <f>IFERROR(IF(J142,SUM(N142/J142*100),0),0)</f>
        <v>0</v>
      </c>
      <c r="N142" s="84">
        <f>ROUND(SUM(N144,N145),3)</f>
        <v>0</v>
      </c>
      <c r="O142" s="39">
        <f>IFERROR(IF(N142,L142/N142*100,100),0)</f>
        <v>100</v>
      </c>
      <c r="P142" s="84">
        <f>ROUND(SUM(P144,P145),3)</f>
        <v>0</v>
      </c>
      <c r="Q142" s="39">
        <f>IFERROR(IF(L142,SUM(R142/L142*100),0),0)</f>
        <v>0</v>
      </c>
      <c r="R142" s="84">
        <f>ROUND(SUM(R144,R145),3)</f>
        <v>0</v>
      </c>
      <c r="S142" s="39">
        <f>IFERROR(IF(R142,P142/R142*100,100),0)</f>
        <v>100</v>
      </c>
      <c r="T142" s="84">
        <f>ROUND(SUM(T144,T145),3)</f>
        <v>0</v>
      </c>
      <c r="U142" s="39">
        <f>IFERROR(IF(P142,SUM(V142/P142*100),0),0)</f>
        <v>0</v>
      </c>
      <c r="V142" s="84">
        <f>ROUND(SUM(V144,V145),3)</f>
        <v>0</v>
      </c>
      <c r="W142" s="39">
        <f>IFERROR(IF(V142,T142/V142*100,100),0)</f>
        <v>100</v>
      </c>
      <c r="X142" s="84">
        <f>ROUND(SUM(X144,X145),3)</f>
        <v>0</v>
      </c>
      <c r="Y142" s="39">
        <f>IFERROR(IF(T142,SUM(Z142/T142*100),0),0)</f>
        <v>0</v>
      </c>
      <c r="Z142" s="84">
        <f>ROUND(SUM(Z144,Z145),3)</f>
        <v>0</v>
      </c>
      <c r="AA142" s="39">
        <f>IFERROR(IF(Z142,X142/Z142*100,100),0)</f>
        <v>100</v>
      </c>
      <c r="AD142" s="1" t="s">
        <v>43</v>
      </c>
    </row>
    <row r="143" spans="1:30" ht="15.75">
      <c r="A143" s="35">
        <v>101250</v>
      </c>
      <c r="B143" s="35"/>
      <c r="C143" s="35"/>
      <c r="D143" s="35"/>
      <c r="E143" s="68" t="s">
        <v>44</v>
      </c>
      <c r="F143" s="77"/>
      <c r="G143" s="76"/>
      <c r="H143" s="77"/>
      <c r="I143" s="76"/>
      <c r="J143" s="77"/>
      <c r="K143" s="76"/>
      <c r="L143" s="77"/>
      <c r="M143" s="76"/>
      <c r="N143" s="77"/>
      <c r="O143" s="76"/>
      <c r="P143" s="77"/>
      <c r="Q143" s="76"/>
      <c r="R143" s="77"/>
      <c r="S143" s="76"/>
      <c r="T143" s="77"/>
      <c r="U143" s="76"/>
      <c r="V143" s="77"/>
      <c r="W143" s="76"/>
      <c r="X143" s="77"/>
      <c r="Y143" s="76"/>
      <c r="Z143" s="77"/>
      <c r="AA143" s="76"/>
    </row>
    <row r="144" spans="1:30" s="44" customFormat="1" ht="15.75">
      <c r="A144" s="45">
        <v>101260</v>
      </c>
      <c r="B144" s="45">
        <f t="shared" si="78"/>
        <v>140304010</v>
      </c>
      <c r="C144" s="45">
        <v>304010</v>
      </c>
      <c r="D144" s="45"/>
      <c r="E144" s="50" t="s">
        <v>30</v>
      </c>
      <c r="F144" s="71" t="str">
        <f>IF(VLOOKUP($B144,БД_Пром1МО_2024!$B$12:$AC$603,MATCH(F$11,БД_Пром1МО_2024!$F$11:$AA$11,0)+4,0)="","",VLOOKUP($B144,БД_Пром1МО_2024!$B$12:$AC$603,MATCH(F$11,БД_Пром1МО_2024!$F$11:$AA$11,0)+4,0))</f>
        <v/>
      </c>
      <c r="G144" s="52" t="str">
        <f>IF(VLOOKUP($B144,БД_Пром1МО_2024!$B$12:$AC$603,MATCH(G$11,БД_Пром1МО_2024!$F$11:$AA$11,0)+4,0)="","",VLOOKUP($B144,БД_Пром1МО_2024!$B$12:$AC$603,MATCH(G$11,БД_Пром1МО_2024!$F$11:$AA$11,0)+4,0))</f>
        <v/>
      </c>
      <c r="H144" s="71">
        <f>IF(VLOOKUP($B144,БД_Пром1МО_2024!$B$12:$AC$603,MATCH(H$11,БД_Пром1МО_2024!$F$11:$AA$11,0)+4,0)="","",VLOOKUP($B144,БД_Пром1МО_2024!$B$12:$AC$603,MATCH(H$11,БД_Пром1МО_2024!$F$11:$AA$11,0)+4,0))</f>
        <v>0</v>
      </c>
      <c r="I144" s="52" t="str">
        <f>IF(VLOOKUP($B144,БД_Пром1МО_2024!$B$12:$AC$603,MATCH(I$11,БД_Пром1МО_2024!$F$11:$AA$11,0)+4,0)="","",VLOOKUP($B144,БД_Пром1МО_2024!$B$12:$AC$603,MATCH(I$11,БД_Пром1МО_2024!$F$11:$AA$11,0)+4,0))</f>
        <v/>
      </c>
      <c r="J144" s="71"/>
      <c r="K144" s="52"/>
      <c r="L144" s="51">
        <f>IFERROR(ROUND(N144*O144/100,3),0)</f>
        <v>0</v>
      </c>
      <c r="M144" s="72"/>
      <c r="N144" s="51">
        <f>IFERROR(ROUND(J144*M144/100,3),0)</f>
        <v>0</v>
      </c>
      <c r="O144" s="72"/>
      <c r="P144" s="51">
        <f>IFERROR(ROUND(R144*S144/100,3),0)</f>
        <v>0</v>
      </c>
      <c r="Q144" s="72"/>
      <c r="R144" s="51">
        <f>IFERROR(ROUND(L144*Q144/100,3),0)</f>
        <v>0</v>
      </c>
      <c r="S144" s="72"/>
      <c r="T144" s="51">
        <f>IFERROR(ROUND(V144*W144/100,3),0)</f>
        <v>0</v>
      </c>
      <c r="U144" s="72"/>
      <c r="V144" s="51">
        <f>IFERROR(ROUND(P144*U144/100,3),0)</f>
        <v>0</v>
      </c>
      <c r="W144" s="72"/>
      <c r="X144" s="51">
        <f>IFERROR(ROUND(Z144*AA144/100,3),0)</f>
        <v>0</v>
      </c>
      <c r="Y144" s="72"/>
      <c r="Z144" s="51">
        <f>IFERROR(ROUND(T144*Y144/100,3),0)</f>
        <v>0</v>
      </c>
      <c r="AA144" s="72"/>
      <c r="AD144" s="54" t="s">
        <v>39</v>
      </c>
    </row>
    <row r="145" spans="1:30" s="44" customFormat="1" ht="15.75">
      <c r="A145" s="45">
        <v>101270</v>
      </c>
      <c r="B145" s="45">
        <f t="shared" si="78"/>
        <v>140304020</v>
      </c>
      <c r="C145" s="45">
        <v>304020</v>
      </c>
      <c r="D145" s="45"/>
      <c r="E145" s="56" t="s">
        <v>32</v>
      </c>
      <c r="F145" s="57">
        <f>SUM(F147:F156)</f>
        <v>0</v>
      </c>
      <c r="G145" s="58" t="str">
        <f>IF(VLOOKUP($B145,БД_Пром1МО_2024!$B$12:$AC$603,MATCH(G$11,БД_Пром1МО_2024!$F$11:$AA$11,0)+4,0)="","",VLOOKUP($B145,БД_Пром1МО_2024!$B$12:$AC$603,MATCH(G$11,БД_Пром1МО_2024!$F$11:$AA$11,0)+4,0))</f>
        <v/>
      </c>
      <c r="H145" s="57">
        <f>SUM(H147:H156)</f>
        <v>0</v>
      </c>
      <c r="I145" s="58">
        <f>IF(VLOOKUP($B145,БД_Пром1МО_2024!$B$12:$AC$603,MATCH(I$11,БД_Пром1МО_2024!$F$11:$AA$11,0)+4,0)="","",VLOOKUP($B145,БД_Пром1МО_2024!$B$12:$AC$603,MATCH(I$11,БД_Пром1МО_2024!$F$11:$AA$11,0)+4,0))</f>
        <v>0</v>
      </c>
      <c r="J145" s="57">
        <f>SUM(J147:J156)</f>
        <v>0</v>
      </c>
      <c r="K145" s="58"/>
      <c r="L145" s="57">
        <f>ROUND(SUM(L147:L156),3)</f>
        <v>0</v>
      </c>
      <c r="M145" s="59">
        <f>IF(J145,N145/J145*100,0)</f>
        <v>0</v>
      </c>
      <c r="N145" s="57">
        <f>ROUND(SUM(N147:N156),3)</f>
        <v>0</v>
      </c>
      <c r="O145" s="59">
        <f>IF(N145,L145/N145*100,100)</f>
        <v>100</v>
      </c>
      <c r="P145" s="57">
        <f>ROUND(SUM(P147:P156),3)</f>
        <v>0</v>
      </c>
      <c r="Q145" s="59">
        <f>IF(L145,R145/L145*100,0)</f>
        <v>0</v>
      </c>
      <c r="R145" s="57">
        <f>ROUND(SUM(R147:R156),3)</f>
        <v>0</v>
      </c>
      <c r="S145" s="59">
        <f>IF(R145,P145/R145*100,100)</f>
        <v>100</v>
      </c>
      <c r="T145" s="57">
        <f>ROUND(SUM(T147:T156),3)</f>
        <v>0</v>
      </c>
      <c r="U145" s="59">
        <f>IF(P145,V145/P145*100,0)</f>
        <v>0</v>
      </c>
      <c r="V145" s="57">
        <f>ROUND(SUM(V147:V156),3)</f>
        <v>0</v>
      </c>
      <c r="W145" s="59">
        <f>IF(V145,T145/V145*100,100)</f>
        <v>100</v>
      </c>
      <c r="X145" s="57">
        <f>ROUND(SUM(X147:X156),3)</f>
        <v>0</v>
      </c>
      <c r="Y145" s="59">
        <f>IF(T145,Z145/T145*100,0)</f>
        <v>0</v>
      </c>
      <c r="Z145" s="57">
        <f>ROUND(SUM(Z147:Z156),3)</f>
        <v>0</v>
      </c>
      <c r="AA145" s="59">
        <f>IFERROR(IF(Z145,X145/Z145*100,100),0)</f>
        <v>100</v>
      </c>
      <c r="AD145" s="54" t="s">
        <v>40</v>
      </c>
    </row>
    <row r="146" spans="1:30" s="44" customFormat="1" ht="15.75">
      <c r="A146" s="45">
        <v>101280</v>
      </c>
      <c r="B146" s="45"/>
      <c r="C146" s="45"/>
      <c r="D146" s="45"/>
      <c r="E146" s="68" t="s">
        <v>45</v>
      </c>
      <c r="F146" s="48"/>
      <c r="G146" s="48"/>
      <c r="H146" s="47"/>
      <c r="I146" s="48"/>
      <c r="J146" s="47"/>
      <c r="K146" s="48"/>
      <c r="L146" s="47"/>
      <c r="M146" s="48"/>
      <c r="N146" s="47"/>
      <c r="O146" s="48"/>
      <c r="P146" s="47"/>
      <c r="Q146" s="48"/>
      <c r="R146" s="47"/>
      <c r="S146" s="48"/>
      <c r="T146" s="47"/>
      <c r="U146" s="48"/>
      <c r="V146" s="47"/>
      <c r="W146" s="48"/>
      <c r="X146" s="47"/>
      <c r="Y146" s="48"/>
      <c r="Z146" s="47"/>
      <c r="AA146" s="48"/>
    </row>
    <row r="147" spans="1:30" s="44" customFormat="1" ht="15.75">
      <c r="A147" s="45">
        <v>101290</v>
      </c>
      <c r="B147" s="45">
        <f t="shared" si="78"/>
        <v>140304030</v>
      </c>
      <c r="C147" s="45">
        <v>304030</v>
      </c>
      <c r="D147" s="45"/>
      <c r="E147" s="73" t="str">
        <f>IF(VLOOKUP($B147,БД_Пром1МО_2024!$B$12:$AC$603,4,0)="","",VLOOKUP($B147,БД_Пром1МО_2024!$B$12:$AC$603,4,0))</f>
        <v/>
      </c>
      <c r="F147" s="74" t="str">
        <f>IF(VLOOKUP($B147,БД_Пром1МО_2024!$B$12:$AC$603,MATCH(F$11,БД_Пром1МО_2024!$F$11:$AA$11,0)+4,0)="","",VLOOKUP($B147,БД_Пром1МО_2024!$B$12:$AC$603,MATCH(F$11,БД_Пром1МО_2024!$F$11:$AA$11,0)+4,0))</f>
        <v/>
      </c>
      <c r="G147" s="72" t="str">
        <f>IF(VLOOKUP($B147,БД_Пром1МО_2024!$B$12:$AC$603,MATCH(G$11,БД_Пром1МО_2024!$F$11:$AA$11,0)+4,0)="","",VLOOKUP($B147,БД_Пром1МО_2024!$B$12:$AC$603,MATCH(G$11,БД_Пром1МО_2024!$F$11:$AA$11,0)+4,0))</f>
        <v/>
      </c>
      <c r="H147" s="72">
        <f>IF(VLOOKUP($B147,БД_Пром1МО_2024!$B$12:$AC$603,MATCH(H$11,БД_Пром1МО_2024!$F$11:$AA$11,0)+4,0)="","",VLOOKUP($B147,БД_Пром1МО_2024!$B$12:$AC$603,MATCH(H$11,БД_Пром1МО_2024!$F$11:$AA$11,0)+4,0))</f>
        <v>0</v>
      </c>
      <c r="I147" s="72" t="str">
        <f>IF(VLOOKUP($B147,БД_Пром1МО_2024!$B$12:$AC$603,MATCH(I$11,БД_Пром1МО_2024!$F$11:$AA$11,0)+4,0)="","",VLOOKUP($B147,БД_Пром1МО_2024!$B$12:$AC$603,MATCH(I$11,БД_Пром1МО_2024!$F$11:$AA$11,0)+4,0))</f>
        <v/>
      </c>
      <c r="J147" s="74"/>
      <c r="K147" s="72"/>
      <c r="L147" s="75">
        <f t="shared" ref="L147:L156" si="95">IFERROR(ROUND(N147*O147/100,3),0)</f>
        <v>0</v>
      </c>
      <c r="M147" s="72"/>
      <c r="N147" s="75">
        <f t="shared" ref="N147:N156" si="96">IFERROR(ROUND(J147*M147/100,3),0)</f>
        <v>0</v>
      </c>
      <c r="O147" s="72"/>
      <c r="P147" s="75">
        <f t="shared" ref="P147:P156" si="97">IFERROR(ROUND(R147*S147/100,3),0)</f>
        <v>0</v>
      </c>
      <c r="Q147" s="72"/>
      <c r="R147" s="75">
        <f>IFERROR(ROUND(SUM(L147*Q147/100),3),0)</f>
        <v>0</v>
      </c>
      <c r="S147" s="72"/>
      <c r="T147" s="75">
        <f t="shared" ref="T147:T156" si="98">IFERROR(ROUND(V147*W147/100,3),0)</f>
        <v>0</v>
      </c>
      <c r="U147" s="72"/>
      <c r="V147" s="75">
        <f>IFERROR(ROUND(SUM(P147*U147/100),3),0)</f>
        <v>0</v>
      </c>
      <c r="W147" s="72"/>
      <c r="X147" s="75">
        <f t="shared" ref="X147:X156" si="99">IFERROR(ROUND(Z147*AA147/100,3),0)</f>
        <v>0</v>
      </c>
      <c r="Y147" s="72"/>
      <c r="Z147" s="75">
        <f>IFERROR(ROUND(SUM(T147*Y147/100),3),0)</f>
        <v>0</v>
      </c>
      <c r="AA147" s="72"/>
      <c r="AD147" s="54" t="s">
        <v>46</v>
      </c>
    </row>
    <row r="148" spans="1:30" s="44" customFormat="1" ht="15.75">
      <c r="A148" s="45">
        <v>101300</v>
      </c>
      <c r="B148" s="45">
        <f t="shared" si="78"/>
        <v>140304031</v>
      </c>
      <c r="C148" s="45">
        <v>304031</v>
      </c>
      <c r="D148" s="45"/>
      <c r="E148" s="73" t="str">
        <f>IF(VLOOKUP($B148,БД_Пром1МО_2024!$B$12:$AC$603,4,0)="","",VLOOKUP($B148,БД_Пром1МО_2024!$B$12:$AC$603,4,0))</f>
        <v/>
      </c>
      <c r="F148" s="74" t="str">
        <f>IF(VLOOKUP($B148,БД_Пром1МО_2024!$B$12:$AC$603,MATCH(F$11,БД_Пром1МО_2024!$F$11:$AA$11,0)+4,0)="","",VLOOKUP($B148,БД_Пром1МО_2024!$B$12:$AC$603,MATCH(F$11,БД_Пром1МО_2024!$F$11:$AA$11,0)+4,0))</f>
        <v/>
      </c>
      <c r="G148" s="72" t="str">
        <f>IF(VLOOKUP($B148,БД_Пром1МО_2024!$B$12:$AC$603,MATCH(G$11,БД_Пром1МО_2024!$F$11:$AA$11,0)+4,0)="","",VLOOKUP($B148,БД_Пром1МО_2024!$B$12:$AC$603,MATCH(G$11,БД_Пром1МО_2024!$F$11:$AA$11,0)+4,0))</f>
        <v/>
      </c>
      <c r="H148" s="72">
        <f>IF(VLOOKUP($B148,БД_Пром1МО_2024!$B$12:$AC$603,MATCH(H$11,БД_Пром1МО_2024!$F$11:$AA$11,0)+4,0)="","",VLOOKUP($B148,БД_Пром1МО_2024!$B$12:$AC$603,MATCH(H$11,БД_Пром1МО_2024!$F$11:$AA$11,0)+4,0))</f>
        <v>0</v>
      </c>
      <c r="I148" s="72" t="str">
        <f>IF(VLOOKUP($B148,БД_Пром1МО_2024!$B$12:$AC$603,MATCH(I$11,БД_Пром1МО_2024!$F$11:$AA$11,0)+4,0)="","",VLOOKUP($B148,БД_Пром1МО_2024!$B$12:$AC$603,MATCH(I$11,БД_Пром1МО_2024!$F$11:$AA$11,0)+4,0))</f>
        <v/>
      </c>
      <c r="J148" s="74"/>
      <c r="K148" s="72"/>
      <c r="L148" s="47">
        <f t="shared" si="95"/>
        <v>0</v>
      </c>
      <c r="M148" s="72"/>
      <c r="N148" s="47">
        <f t="shared" si="96"/>
        <v>0</v>
      </c>
      <c r="O148" s="72"/>
      <c r="P148" s="47">
        <f t="shared" si="97"/>
        <v>0</v>
      </c>
      <c r="Q148" s="72"/>
      <c r="R148" s="47">
        <f t="shared" ref="R148:R156" si="100">IFERROR(ROUND(L148*Q148/100,3),0)</f>
        <v>0</v>
      </c>
      <c r="S148" s="72"/>
      <c r="T148" s="47">
        <f t="shared" si="98"/>
        <v>0</v>
      </c>
      <c r="U148" s="72"/>
      <c r="V148" s="47">
        <f t="shared" ref="V148:V156" si="101">IFERROR(ROUND(P148*U148/100,3),0)</f>
        <v>0</v>
      </c>
      <c r="W148" s="72"/>
      <c r="X148" s="47">
        <f t="shared" si="99"/>
        <v>0</v>
      </c>
      <c r="Y148" s="72"/>
      <c r="Z148" s="47">
        <f t="shared" ref="Z148:Z156" si="102">IFERROR(ROUND(T148*Y148/100,3),0)</f>
        <v>0</v>
      </c>
      <c r="AA148" s="72"/>
    </row>
    <row r="149" spans="1:30" s="44" customFormat="1" ht="15.75">
      <c r="A149" s="45">
        <v>101310</v>
      </c>
      <c r="B149" s="45">
        <f t="shared" si="78"/>
        <v>140304032</v>
      </c>
      <c r="C149" s="45">
        <v>304032</v>
      </c>
      <c r="D149" s="45"/>
      <c r="E149" s="73" t="str">
        <f>IF(VLOOKUP($B149,БД_Пром1МО_2024!$B$12:$AC$603,4,0)="","",VLOOKUP($B149,БД_Пром1МО_2024!$B$12:$AC$603,4,0))</f>
        <v/>
      </c>
      <c r="F149" s="74" t="str">
        <f>IF(VLOOKUP($B149,БД_Пром1МО_2024!$B$12:$AC$603,MATCH(F$11,БД_Пром1МО_2024!$F$11:$AA$11,0)+4,0)="","",VLOOKUP($B149,БД_Пром1МО_2024!$B$12:$AC$603,MATCH(F$11,БД_Пром1МО_2024!$F$11:$AA$11,0)+4,0))</f>
        <v/>
      </c>
      <c r="G149" s="72" t="str">
        <f>IF(VLOOKUP($B149,БД_Пром1МО_2024!$B$12:$AC$603,MATCH(G$11,БД_Пром1МО_2024!$F$11:$AA$11,0)+4,0)="","",VLOOKUP($B149,БД_Пром1МО_2024!$B$12:$AC$603,MATCH(G$11,БД_Пром1МО_2024!$F$11:$AA$11,0)+4,0))</f>
        <v/>
      </c>
      <c r="H149" s="72">
        <f>IF(VLOOKUP($B149,БД_Пром1МО_2024!$B$12:$AC$603,MATCH(H$11,БД_Пром1МО_2024!$F$11:$AA$11,0)+4,0)="","",VLOOKUP($B149,БД_Пром1МО_2024!$B$12:$AC$603,MATCH(H$11,БД_Пром1МО_2024!$F$11:$AA$11,0)+4,0))</f>
        <v>0</v>
      </c>
      <c r="I149" s="72" t="str">
        <f>IF(VLOOKUP($B149,БД_Пром1МО_2024!$B$12:$AC$603,MATCH(I$11,БД_Пром1МО_2024!$F$11:$AA$11,0)+4,0)="","",VLOOKUP($B149,БД_Пром1МО_2024!$B$12:$AC$603,MATCH(I$11,БД_Пром1МО_2024!$F$11:$AA$11,0)+4,0))</f>
        <v/>
      </c>
      <c r="J149" s="74"/>
      <c r="K149" s="72"/>
      <c r="L149" s="47">
        <f t="shared" si="95"/>
        <v>0</v>
      </c>
      <c r="M149" s="72"/>
      <c r="N149" s="47">
        <f t="shared" si="96"/>
        <v>0</v>
      </c>
      <c r="O149" s="72"/>
      <c r="P149" s="47">
        <f t="shared" si="97"/>
        <v>0</v>
      </c>
      <c r="Q149" s="72"/>
      <c r="R149" s="47">
        <f t="shared" si="100"/>
        <v>0</v>
      </c>
      <c r="S149" s="72"/>
      <c r="T149" s="47">
        <f t="shared" si="98"/>
        <v>0</v>
      </c>
      <c r="U149" s="72"/>
      <c r="V149" s="47">
        <f t="shared" si="101"/>
        <v>0</v>
      </c>
      <c r="W149" s="72"/>
      <c r="X149" s="47">
        <f t="shared" si="99"/>
        <v>0</v>
      </c>
      <c r="Y149" s="72"/>
      <c r="Z149" s="47">
        <f t="shared" si="102"/>
        <v>0</v>
      </c>
      <c r="AA149" s="72"/>
    </row>
    <row r="150" spans="1:30" s="44" customFormat="1" ht="15.75">
      <c r="A150" s="45">
        <v>101320</v>
      </c>
      <c r="B150" s="45">
        <f t="shared" si="78"/>
        <v>140304033</v>
      </c>
      <c r="C150" s="45">
        <v>304033</v>
      </c>
      <c r="D150" s="45"/>
      <c r="E150" s="73" t="str">
        <f>IF(VLOOKUP($B150,БД_Пром1МО_2024!$B$12:$AC$603,4,0)="","",VLOOKUP($B150,БД_Пром1МО_2024!$B$12:$AC$603,4,0))</f>
        <v/>
      </c>
      <c r="F150" s="74" t="str">
        <f>IF(VLOOKUP($B150,БД_Пром1МО_2024!$B$12:$AC$603,MATCH(F$11,БД_Пром1МО_2024!$F$11:$AA$11,0)+4,0)="","",VLOOKUP($B150,БД_Пром1МО_2024!$B$12:$AC$603,MATCH(F$11,БД_Пром1МО_2024!$F$11:$AA$11,0)+4,0))</f>
        <v/>
      </c>
      <c r="G150" s="72" t="str">
        <f>IF(VLOOKUP($B150,БД_Пром1МО_2024!$B$12:$AC$603,MATCH(G$11,БД_Пром1МО_2024!$F$11:$AA$11,0)+4,0)="","",VLOOKUP($B150,БД_Пром1МО_2024!$B$12:$AC$603,MATCH(G$11,БД_Пром1МО_2024!$F$11:$AA$11,0)+4,0))</f>
        <v/>
      </c>
      <c r="H150" s="72">
        <f>IF(VLOOKUP($B150,БД_Пром1МО_2024!$B$12:$AC$603,MATCH(H$11,БД_Пром1МО_2024!$F$11:$AA$11,0)+4,0)="","",VLOOKUP($B150,БД_Пром1МО_2024!$B$12:$AC$603,MATCH(H$11,БД_Пром1МО_2024!$F$11:$AA$11,0)+4,0))</f>
        <v>0</v>
      </c>
      <c r="I150" s="72" t="str">
        <f>IF(VLOOKUP($B150,БД_Пром1МО_2024!$B$12:$AC$603,MATCH(I$11,БД_Пром1МО_2024!$F$11:$AA$11,0)+4,0)="","",VLOOKUP($B150,БД_Пром1МО_2024!$B$12:$AC$603,MATCH(I$11,БД_Пром1МО_2024!$F$11:$AA$11,0)+4,0))</f>
        <v/>
      </c>
      <c r="J150" s="74"/>
      <c r="K150" s="72"/>
      <c r="L150" s="47">
        <f t="shared" si="95"/>
        <v>0</v>
      </c>
      <c r="M150" s="72"/>
      <c r="N150" s="47">
        <f t="shared" si="96"/>
        <v>0</v>
      </c>
      <c r="O150" s="72"/>
      <c r="P150" s="47">
        <f t="shared" si="97"/>
        <v>0</v>
      </c>
      <c r="Q150" s="72"/>
      <c r="R150" s="47">
        <f t="shared" si="100"/>
        <v>0</v>
      </c>
      <c r="S150" s="72"/>
      <c r="T150" s="47">
        <f t="shared" si="98"/>
        <v>0</v>
      </c>
      <c r="U150" s="72"/>
      <c r="V150" s="47">
        <f t="shared" si="101"/>
        <v>0</v>
      </c>
      <c r="W150" s="72"/>
      <c r="X150" s="47">
        <f t="shared" si="99"/>
        <v>0</v>
      </c>
      <c r="Y150" s="72"/>
      <c r="Z150" s="47">
        <f t="shared" si="102"/>
        <v>0</v>
      </c>
      <c r="AA150" s="72"/>
    </row>
    <row r="151" spans="1:30" s="44" customFormat="1" ht="16.5" customHeight="1">
      <c r="A151" s="45">
        <v>101330</v>
      </c>
      <c r="B151" s="45">
        <f t="shared" si="78"/>
        <v>140304034</v>
      </c>
      <c r="C151" s="45">
        <v>304034</v>
      </c>
      <c r="D151" s="45"/>
      <c r="E151" s="73" t="str">
        <f>IF(VLOOKUP($B151,БД_Пром1МО_2024!$B$12:$AC$603,4,0)="","",VLOOKUP($B151,БД_Пром1МО_2024!$B$12:$AC$603,4,0))</f>
        <v/>
      </c>
      <c r="F151" s="74" t="str">
        <f>IF(VLOOKUP($B151,БД_Пром1МО_2024!$B$12:$AC$603,MATCH(F$11,БД_Пром1МО_2024!$F$11:$AA$11,0)+4,0)="","",VLOOKUP($B151,БД_Пром1МО_2024!$B$12:$AC$603,MATCH(F$11,БД_Пром1МО_2024!$F$11:$AA$11,0)+4,0))</f>
        <v/>
      </c>
      <c r="G151" s="72" t="str">
        <f>IF(VLOOKUP($B151,БД_Пром1МО_2024!$B$12:$AC$603,MATCH(G$11,БД_Пром1МО_2024!$F$11:$AA$11,0)+4,0)="","",VLOOKUP($B151,БД_Пром1МО_2024!$B$12:$AC$603,MATCH(G$11,БД_Пром1МО_2024!$F$11:$AA$11,0)+4,0))</f>
        <v/>
      </c>
      <c r="H151" s="72">
        <f>IF(VLOOKUP($B151,БД_Пром1МО_2024!$B$12:$AC$603,MATCH(H$11,БД_Пром1МО_2024!$F$11:$AA$11,0)+4,0)="","",VLOOKUP($B151,БД_Пром1МО_2024!$B$12:$AC$603,MATCH(H$11,БД_Пром1МО_2024!$F$11:$AA$11,0)+4,0))</f>
        <v>0</v>
      </c>
      <c r="I151" s="72" t="str">
        <f>IF(VLOOKUP($B151,БД_Пром1МО_2024!$B$12:$AC$603,MATCH(I$11,БД_Пром1МО_2024!$F$11:$AA$11,0)+4,0)="","",VLOOKUP($B151,БД_Пром1МО_2024!$B$12:$AC$603,MATCH(I$11,БД_Пром1МО_2024!$F$11:$AA$11,0)+4,0))</f>
        <v/>
      </c>
      <c r="J151" s="74"/>
      <c r="K151" s="72"/>
      <c r="L151" s="47">
        <f t="shared" si="95"/>
        <v>0</v>
      </c>
      <c r="M151" s="72"/>
      <c r="N151" s="47">
        <f t="shared" si="96"/>
        <v>0</v>
      </c>
      <c r="O151" s="72"/>
      <c r="P151" s="47">
        <f t="shared" si="97"/>
        <v>0</v>
      </c>
      <c r="Q151" s="72"/>
      <c r="R151" s="47">
        <f t="shared" si="100"/>
        <v>0</v>
      </c>
      <c r="S151" s="72"/>
      <c r="T151" s="47">
        <f t="shared" si="98"/>
        <v>0</v>
      </c>
      <c r="U151" s="72"/>
      <c r="V151" s="47">
        <f t="shared" si="101"/>
        <v>0</v>
      </c>
      <c r="W151" s="72"/>
      <c r="X151" s="47">
        <f t="shared" si="99"/>
        <v>0</v>
      </c>
      <c r="Y151" s="72"/>
      <c r="Z151" s="47">
        <f t="shared" si="102"/>
        <v>0</v>
      </c>
      <c r="AA151" s="72"/>
    </row>
    <row r="152" spans="1:30" s="44" customFormat="1" ht="15.75">
      <c r="A152" s="45">
        <v>101340</v>
      </c>
      <c r="B152" s="45">
        <f t="shared" si="78"/>
        <v>140304035</v>
      </c>
      <c r="C152" s="45">
        <v>304035</v>
      </c>
      <c r="D152" s="45"/>
      <c r="E152" s="73" t="str">
        <f>IF(VLOOKUP($B152,БД_Пром1МО_2024!$B$12:$AC$603,4,0)="","",VLOOKUP($B152,БД_Пром1МО_2024!$B$12:$AC$603,4,0))</f>
        <v/>
      </c>
      <c r="F152" s="74" t="str">
        <f>IF(VLOOKUP($B152,БД_Пром1МО_2024!$B$12:$AC$603,MATCH(F$11,БД_Пром1МО_2024!$F$11:$AA$11,0)+4,0)="","",VLOOKUP($B152,БД_Пром1МО_2024!$B$12:$AC$603,MATCH(F$11,БД_Пром1МО_2024!$F$11:$AA$11,0)+4,0))</f>
        <v/>
      </c>
      <c r="G152" s="72" t="str">
        <f>IF(VLOOKUP($B152,БД_Пром1МО_2024!$B$12:$AC$603,MATCH(G$11,БД_Пром1МО_2024!$F$11:$AA$11,0)+4,0)="","",VLOOKUP($B152,БД_Пром1МО_2024!$B$12:$AC$603,MATCH(G$11,БД_Пром1МО_2024!$F$11:$AA$11,0)+4,0))</f>
        <v/>
      </c>
      <c r="H152" s="72">
        <f>IF(VLOOKUP($B152,БД_Пром1МО_2024!$B$12:$AC$603,MATCH(H$11,БД_Пром1МО_2024!$F$11:$AA$11,0)+4,0)="","",VLOOKUP($B152,БД_Пром1МО_2024!$B$12:$AC$603,MATCH(H$11,БД_Пром1МО_2024!$F$11:$AA$11,0)+4,0))</f>
        <v>0</v>
      </c>
      <c r="I152" s="72" t="str">
        <f>IF(VLOOKUP($B152,БД_Пром1МО_2024!$B$12:$AC$603,MATCH(I$11,БД_Пром1МО_2024!$F$11:$AA$11,0)+4,0)="","",VLOOKUP($B152,БД_Пром1МО_2024!$B$12:$AC$603,MATCH(I$11,БД_Пром1МО_2024!$F$11:$AA$11,0)+4,0))</f>
        <v/>
      </c>
      <c r="J152" s="74"/>
      <c r="K152" s="72"/>
      <c r="L152" s="47">
        <f t="shared" si="95"/>
        <v>0</v>
      </c>
      <c r="M152" s="72"/>
      <c r="N152" s="47">
        <f t="shared" si="96"/>
        <v>0</v>
      </c>
      <c r="O152" s="72"/>
      <c r="P152" s="47">
        <f t="shared" si="97"/>
        <v>0</v>
      </c>
      <c r="Q152" s="72"/>
      <c r="R152" s="47">
        <f t="shared" si="100"/>
        <v>0</v>
      </c>
      <c r="S152" s="72"/>
      <c r="T152" s="47">
        <f t="shared" si="98"/>
        <v>0</v>
      </c>
      <c r="U152" s="72"/>
      <c r="V152" s="47">
        <f t="shared" si="101"/>
        <v>0</v>
      </c>
      <c r="W152" s="72"/>
      <c r="X152" s="47">
        <f t="shared" si="99"/>
        <v>0</v>
      </c>
      <c r="Y152" s="72"/>
      <c r="Z152" s="47">
        <f t="shared" si="102"/>
        <v>0</v>
      </c>
      <c r="AA152" s="72"/>
    </row>
    <row r="153" spans="1:30" s="44" customFormat="1" ht="15.75">
      <c r="A153" s="45">
        <v>101350</v>
      </c>
      <c r="B153" s="45">
        <f t="shared" si="78"/>
        <v>140304036</v>
      </c>
      <c r="C153" s="45">
        <v>304036</v>
      </c>
      <c r="D153" s="45"/>
      <c r="E153" s="73" t="str">
        <f>IF(VLOOKUP($B153,БД_Пром1МО_2024!$B$12:$AC$603,4,0)="","",VLOOKUP($B153,БД_Пром1МО_2024!$B$12:$AC$603,4,0))</f>
        <v/>
      </c>
      <c r="F153" s="74" t="str">
        <f>IF(VLOOKUP($B153,БД_Пром1МО_2024!$B$12:$AC$603,MATCH(F$11,БД_Пром1МО_2024!$F$11:$AA$11,0)+4,0)="","",VLOOKUP($B153,БД_Пром1МО_2024!$B$12:$AC$603,MATCH(F$11,БД_Пром1МО_2024!$F$11:$AA$11,0)+4,0))</f>
        <v/>
      </c>
      <c r="G153" s="72" t="str">
        <f>IF(VLOOKUP($B153,БД_Пром1МО_2024!$B$12:$AC$603,MATCH(G$11,БД_Пром1МО_2024!$F$11:$AA$11,0)+4,0)="","",VLOOKUP($B153,БД_Пром1МО_2024!$B$12:$AC$603,MATCH(G$11,БД_Пром1МО_2024!$F$11:$AA$11,0)+4,0))</f>
        <v/>
      </c>
      <c r="H153" s="72">
        <f>IF(VLOOKUP($B153,БД_Пром1МО_2024!$B$12:$AC$603,MATCH(H$11,БД_Пром1МО_2024!$F$11:$AA$11,0)+4,0)="","",VLOOKUP($B153,БД_Пром1МО_2024!$B$12:$AC$603,MATCH(H$11,БД_Пром1МО_2024!$F$11:$AA$11,0)+4,0))</f>
        <v>0</v>
      </c>
      <c r="I153" s="72" t="str">
        <f>IF(VLOOKUP($B153,БД_Пром1МО_2024!$B$12:$AC$603,MATCH(I$11,БД_Пром1МО_2024!$F$11:$AA$11,0)+4,0)="","",VLOOKUP($B153,БД_Пром1МО_2024!$B$12:$AC$603,MATCH(I$11,БД_Пром1МО_2024!$F$11:$AA$11,0)+4,0))</f>
        <v/>
      </c>
      <c r="J153" s="74"/>
      <c r="K153" s="72"/>
      <c r="L153" s="47">
        <f t="shared" si="95"/>
        <v>0</v>
      </c>
      <c r="M153" s="72"/>
      <c r="N153" s="47">
        <f t="shared" si="96"/>
        <v>0</v>
      </c>
      <c r="O153" s="72"/>
      <c r="P153" s="47">
        <f t="shared" si="97"/>
        <v>0</v>
      </c>
      <c r="Q153" s="72"/>
      <c r="R153" s="47">
        <f t="shared" si="100"/>
        <v>0</v>
      </c>
      <c r="S153" s="72"/>
      <c r="T153" s="47">
        <f t="shared" si="98"/>
        <v>0</v>
      </c>
      <c r="U153" s="72"/>
      <c r="V153" s="47">
        <f t="shared" si="101"/>
        <v>0</v>
      </c>
      <c r="W153" s="72"/>
      <c r="X153" s="47">
        <f t="shared" si="99"/>
        <v>0</v>
      </c>
      <c r="Y153" s="72"/>
      <c r="Z153" s="47">
        <f t="shared" si="102"/>
        <v>0</v>
      </c>
      <c r="AA153" s="72"/>
    </row>
    <row r="154" spans="1:30" s="44" customFormat="1" ht="15.75">
      <c r="A154" s="45">
        <v>101360</v>
      </c>
      <c r="B154" s="45">
        <f t="shared" si="78"/>
        <v>140304037</v>
      </c>
      <c r="C154" s="45">
        <v>304037</v>
      </c>
      <c r="D154" s="45"/>
      <c r="E154" s="73" t="str">
        <f>IF(VLOOKUP($B154,БД_Пром1МО_2024!$B$12:$AC$603,4,0)="","",VLOOKUP($B154,БД_Пром1МО_2024!$B$12:$AC$603,4,0))</f>
        <v/>
      </c>
      <c r="F154" s="74" t="str">
        <f>IF(VLOOKUP($B154,БД_Пром1МО_2024!$B$12:$AC$603,MATCH(F$11,БД_Пром1МО_2024!$F$11:$AA$11,0)+4,0)="","",VLOOKUP($B154,БД_Пром1МО_2024!$B$12:$AC$603,MATCH(F$11,БД_Пром1МО_2024!$F$11:$AA$11,0)+4,0))</f>
        <v/>
      </c>
      <c r="G154" s="72" t="str">
        <f>IF(VLOOKUP($B154,БД_Пром1МО_2024!$B$12:$AC$603,MATCH(G$11,БД_Пром1МО_2024!$F$11:$AA$11,0)+4,0)="","",VLOOKUP($B154,БД_Пром1МО_2024!$B$12:$AC$603,MATCH(G$11,БД_Пром1МО_2024!$F$11:$AA$11,0)+4,0))</f>
        <v/>
      </c>
      <c r="H154" s="72">
        <f>IF(VLOOKUP($B154,БД_Пром1МО_2024!$B$12:$AC$603,MATCH(H$11,БД_Пром1МО_2024!$F$11:$AA$11,0)+4,0)="","",VLOOKUP($B154,БД_Пром1МО_2024!$B$12:$AC$603,MATCH(H$11,БД_Пром1МО_2024!$F$11:$AA$11,0)+4,0))</f>
        <v>0</v>
      </c>
      <c r="I154" s="72" t="str">
        <f>IF(VLOOKUP($B154,БД_Пром1МО_2024!$B$12:$AC$603,MATCH(I$11,БД_Пром1МО_2024!$F$11:$AA$11,0)+4,0)="","",VLOOKUP($B154,БД_Пром1МО_2024!$B$12:$AC$603,MATCH(I$11,БД_Пром1МО_2024!$F$11:$AA$11,0)+4,0))</f>
        <v/>
      </c>
      <c r="J154" s="74"/>
      <c r="K154" s="72"/>
      <c r="L154" s="47">
        <f t="shared" si="95"/>
        <v>0</v>
      </c>
      <c r="M154" s="72"/>
      <c r="N154" s="47">
        <f t="shared" si="96"/>
        <v>0</v>
      </c>
      <c r="O154" s="72"/>
      <c r="P154" s="47">
        <f t="shared" si="97"/>
        <v>0</v>
      </c>
      <c r="Q154" s="72"/>
      <c r="R154" s="47">
        <f t="shared" si="100"/>
        <v>0</v>
      </c>
      <c r="S154" s="72"/>
      <c r="T154" s="47">
        <f t="shared" si="98"/>
        <v>0</v>
      </c>
      <c r="U154" s="72"/>
      <c r="V154" s="47">
        <f t="shared" si="101"/>
        <v>0</v>
      </c>
      <c r="W154" s="72"/>
      <c r="X154" s="47">
        <f t="shared" si="99"/>
        <v>0</v>
      </c>
      <c r="Y154" s="72"/>
      <c r="Z154" s="47">
        <f t="shared" si="102"/>
        <v>0</v>
      </c>
      <c r="AA154" s="72"/>
    </row>
    <row r="155" spans="1:30" s="44" customFormat="1" ht="15.75">
      <c r="A155" s="45">
        <v>101370</v>
      </c>
      <c r="B155" s="45">
        <f t="shared" si="78"/>
        <v>140304038</v>
      </c>
      <c r="C155" s="45">
        <v>304038</v>
      </c>
      <c r="D155" s="45"/>
      <c r="E155" s="73" t="str">
        <f>IF(VLOOKUP($B155,БД_Пром1МО_2024!$B$12:$AC$603,4,0)="","",VLOOKUP($B155,БД_Пром1МО_2024!$B$12:$AC$603,4,0))</f>
        <v/>
      </c>
      <c r="F155" s="74" t="str">
        <f>IF(VLOOKUP($B155,БД_Пром1МО_2024!$B$12:$AC$603,MATCH(F$11,БД_Пром1МО_2024!$F$11:$AA$11,0)+4,0)="","",VLOOKUP($B155,БД_Пром1МО_2024!$B$12:$AC$603,MATCH(F$11,БД_Пром1МО_2024!$F$11:$AA$11,0)+4,0))</f>
        <v/>
      </c>
      <c r="G155" s="72" t="str">
        <f>IF(VLOOKUP($B155,БД_Пром1МО_2024!$B$12:$AC$603,MATCH(G$11,БД_Пром1МО_2024!$F$11:$AA$11,0)+4,0)="","",VLOOKUP($B155,БД_Пром1МО_2024!$B$12:$AC$603,MATCH(G$11,БД_Пром1МО_2024!$F$11:$AA$11,0)+4,0))</f>
        <v/>
      </c>
      <c r="H155" s="72">
        <f>IF(VLOOKUP($B155,БД_Пром1МО_2024!$B$12:$AC$603,MATCH(H$11,БД_Пром1МО_2024!$F$11:$AA$11,0)+4,0)="","",VLOOKUP($B155,БД_Пром1МО_2024!$B$12:$AC$603,MATCH(H$11,БД_Пром1МО_2024!$F$11:$AA$11,0)+4,0))</f>
        <v>0</v>
      </c>
      <c r="I155" s="72" t="str">
        <f>IF(VLOOKUP($B155,БД_Пром1МО_2024!$B$12:$AC$603,MATCH(I$11,БД_Пром1МО_2024!$F$11:$AA$11,0)+4,0)="","",VLOOKUP($B155,БД_Пром1МО_2024!$B$12:$AC$603,MATCH(I$11,БД_Пром1МО_2024!$F$11:$AA$11,0)+4,0))</f>
        <v/>
      </c>
      <c r="J155" s="74"/>
      <c r="K155" s="72"/>
      <c r="L155" s="47">
        <f t="shared" si="95"/>
        <v>0</v>
      </c>
      <c r="M155" s="72"/>
      <c r="N155" s="47">
        <f t="shared" si="96"/>
        <v>0</v>
      </c>
      <c r="O155" s="72"/>
      <c r="P155" s="47">
        <f t="shared" si="97"/>
        <v>0</v>
      </c>
      <c r="Q155" s="72"/>
      <c r="R155" s="47">
        <f t="shared" si="100"/>
        <v>0</v>
      </c>
      <c r="S155" s="72"/>
      <c r="T155" s="47">
        <f t="shared" si="98"/>
        <v>0</v>
      </c>
      <c r="U155" s="72"/>
      <c r="V155" s="47">
        <f t="shared" si="101"/>
        <v>0</v>
      </c>
      <c r="W155" s="72"/>
      <c r="X155" s="47">
        <f t="shared" si="99"/>
        <v>0</v>
      </c>
      <c r="Y155" s="72"/>
      <c r="Z155" s="47">
        <f t="shared" si="102"/>
        <v>0</v>
      </c>
      <c r="AA155" s="72"/>
    </row>
    <row r="156" spans="1:30" s="44" customFormat="1" ht="15.75">
      <c r="A156" s="45">
        <v>101380</v>
      </c>
      <c r="B156" s="45">
        <f t="shared" si="78"/>
        <v>140304039</v>
      </c>
      <c r="C156" s="45">
        <v>304039</v>
      </c>
      <c r="D156" s="45"/>
      <c r="E156" s="73" t="str">
        <f>IF(VLOOKUP($B156,БД_Пром1МО_2024!$B$12:$AC$603,4,0)="","",VLOOKUP($B156,БД_Пром1МО_2024!$B$12:$AC$603,4,0))</f>
        <v/>
      </c>
      <c r="F156" s="74" t="str">
        <f>IF(VLOOKUP($B156,БД_Пром1МО_2024!$B$12:$AC$603,MATCH(F$11,БД_Пром1МО_2024!$F$11:$AA$11,0)+4,0)="","",VLOOKUP($B156,БД_Пром1МО_2024!$B$12:$AC$603,MATCH(F$11,БД_Пром1МО_2024!$F$11:$AA$11,0)+4,0))</f>
        <v/>
      </c>
      <c r="G156" s="72" t="str">
        <f>IF(VLOOKUP($B156,БД_Пром1МО_2024!$B$12:$AC$603,MATCH(G$11,БД_Пром1МО_2024!$F$11:$AA$11,0)+4,0)="","",VLOOKUP($B156,БД_Пром1МО_2024!$B$12:$AC$603,MATCH(G$11,БД_Пром1МО_2024!$F$11:$AA$11,0)+4,0))</f>
        <v/>
      </c>
      <c r="H156" s="72">
        <f>IF(VLOOKUP($B156,БД_Пром1МО_2024!$B$12:$AC$603,MATCH(H$11,БД_Пром1МО_2024!$F$11:$AA$11,0)+4,0)="","",VLOOKUP($B156,БД_Пром1МО_2024!$B$12:$AC$603,MATCH(H$11,БД_Пром1МО_2024!$F$11:$AA$11,0)+4,0))</f>
        <v>0</v>
      </c>
      <c r="I156" s="72" t="str">
        <f>IF(VLOOKUP($B156,БД_Пром1МО_2024!$B$12:$AC$603,MATCH(I$11,БД_Пром1МО_2024!$F$11:$AA$11,0)+4,0)="","",VLOOKUP($B156,БД_Пром1МО_2024!$B$12:$AC$603,MATCH(I$11,БД_Пром1МО_2024!$F$11:$AA$11,0)+4,0))</f>
        <v/>
      </c>
      <c r="J156" s="74"/>
      <c r="K156" s="72"/>
      <c r="L156" s="47">
        <f t="shared" si="95"/>
        <v>0</v>
      </c>
      <c r="M156" s="72"/>
      <c r="N156" s="47">
        <f t="shared" si="96"/>
        <v>0</v>
      </c>
      <c r="O156" s="72"/>
      <c r="P156" s="47">
        <f t="shared" si="97"/>
        <v>0</v>
      </c>
      <c r="Q156" s="72"/>
      <c r="R156" s="47">
        <f t="shared" si="100"/>
        <v>0</v>
      </c>
      <c r="S156" s="72"/>
      <c r="T156" s="47">
        <f t="shared" si="98"/>
        <v>0</v>
      </c>
      <c r="U156" s="72"/>
      <c r="V156" s="47">
        <f t="shared" si="101"/>
        <v>0</v>
      </c>
      <c r="W156" s="72"/>
      <c r="X156" s="47">
        <f t="shared" si="99"/>
        <v>0</v>
      </c>
      <c r="Y156" s="72"/>
      <c r="Z156" s="47">
        <f t="shared" si="102"/>
        <v>0</v>
      </c>
      <c r="AA156" s="72"/>
    </row>
    <row r="157" spans="1:30" ht="18.75">
      <c r="A157" s="35">
        <v>101390</v>
      </c>
      <c r="B157" s="35">
        <f t="shared" si="78"/>
        <v>140305000</v>
      </c>
      <c r="C157" s="35">
        <v>305000</v>
      </c>
      <c r="D157" s="35"/>
      <c r="E157" s="64" t="s">
        <v>55</v>
      </c>
      <c r="F157" s="69">
        <f>ROUND(SUM(F159,F160),3)</f>
        <v>0</v>
      </c>
      <c r="G157" s="38" t="str">
        <f>IF(VLOOKUP($B157,БД_Пром1МО_2024!$B$12:$AC$603,MATCH(G$11,БД_Пром1МО_2024!$F$11:$AA$11,0)+4,0)="","",VLOOKUP($B157,БД_Пром1МО_2024!$B$12:$AC$603,MATCH(G$11,БД_Пром1МО_2024!$F$11:$AA$11,0)+4,0))</f>
        <v/>
      </c>
      <c r="H157" s="69">
        <f>ROUND(SUM(H159,H160),3)</f>
        <v>0</v>
      </c>
      <c r="I157" s="38">
        <f>IF(VLOOKUP($B157,БД_Пром1МО_2024!$B$12:$AC$603,MATCH(I$11,БД_Пром1МО_2024!$F$11:$AA$11,0)+4,0)="","",VLOOKUP($B157,БД_Пром1МО_2024!$B$12:$AC$603,MATCH(I$11,БД_Пром1МО_2024!$F$11:$AA$11,0)+4,0))</f>
        <v>0</v>
      </c>
      <c r="J157" s="69">
        <f>ROUND(SUM(J159,J160),3)</f>
        <v>0</v>
      </c>
      <c r="K157" s="38"/>
      <c r="L157" s="69">
        <f>ROUND(SUM(L159,L160),3)</f>
        <v>0</v>
      </c>
      <c r="M157" s="39">
        <f>IFERROR(IF(J157,SUM(N157/J157*100),0),0)</f>
        <v>0</v>
      </c>
      <c r="N157" s="69">
        <f>ROUND(SUM(N159,N160),3)</f>
        <v>0</v>
      </c>
      <c r="O157" s="39">
        <f>IFERROR(IF(N157,L157/N157*100,100),0)</f>
        <v>100</v>
      </c>
      <c r="P157" s="69">
        <f>ROUND(SUM(P159,P160),3)</f>
        <v>0</v>
      </c>
      <c r="Q157" s="39">
        <f>IFERROR(IF(L157,SUM(R157/L157*100),0),0)</f>
        <v>0</v>
      </c>
      <c r="R157" s="69">
        <f>ROUND(SUM(R159,R160),3)</f>
        <v>0</v>
      </c>
      <c r="S157" s="39">
        <f>IFERROR(IF(R157,P157/R157*100,100),0)</f>
        <v>100</v>
      </c>
      <c r="T157" s="69">
        <f>ROUND(SUM(T159,T160),3)</f>
        <v>0</v>
      </c>
      <c r="U157" s="39">
        <f>IFERROR(IF(P157,SUM(V157/P157*100),0),0)</f>
        <v>0</v>
      </c>
      <c r="V157" s="69">
        <f>ROUND(SUM(V159,V160),3)</f>
        <v>0</v>
      </c>
      <c r="W157" s="39">
        <f>IFERROR(IF(V157,T157/V157*100,100),0)</f>
        <v>100</v>
      </c>
      <c r="X157" s="69">
        <f>ROUND(SUM(X159,X160),3)</f>
        <v>0</v>
      </c>
      <c r="Y157" s="39">
        <f>IFERROR(IF(T157,SUM(Z157/T157*100),0),0)</f>
        <v>0</v>
      </c>
      <c r="Z157" s="69">
        <f>ROUND(SUM(Z159,Z160),3)</f>
        <v>0</v>
      </c>
      <c r="AA157" s="39">
        <f>IFERROR(IF(Z157,X157/Z157*100,100),0)</f>
        <v>100</v>
      </c>
      <c r="AD157" s="1" t="s">
        <v>43</v>
      </c>
    </row>
    <row r="158" spans="1:30" ht="15.75">
      <c r="A158" s="35">
        <v>101400</v>
      </c>
      <c r="B158" s="35"/>
      <c r="C158" s="35"/>
      <c r="D158" s="35"/>
      <c r="E158" s="68" t="s">
        <v>44</v>
      </c>
      <c r="F158" s="76"/>
      <c r="G158" s="76"/>
      <c r="H158" s="77"/>
      <c r="I158" s="76"/>
      <c r="J158" s="77"/>
      <c r="K158" s="76"/>
      <c r="L158" s="77"/>
      <c r="M158" s="76"/>
      <c r="N158" s="77"/>
      <c r="O158" s="76"/>
      <c r="P158" s="77"/>
      <c r="Q158" s="76"/>
      <c r="R158" s="77"/>
      <c r="S158" s="76"/>
      <c r="T158" s="77"/>
      <c r="U158" s="76"/>
      <c r="V158" s="77"/>
      <c r="W158" s="76"/>
      <c r="X158" s="77"/>
      <c r="Y158" s="76"/>
      <c r="Z158" s="77"/>
      <c r="AA158" s="76"/>
    </row>
    <row r="159" spans="1:30" s="44" customFormat="1" ht="15.75">
      <c r="A159" s="45">
        <v>101410</v>
      </c>
      <c r="B159" s="45">
        <f t="shared" si="78"/>
        <v>140305010</v>
      </c>
      <c r="C159" s="45">
        <v>305010</v>
      </c>
      <c r="D159" s="45"/>
      <c r="E159" s="50" t="s">
        <v>30</v>
      </c>
      <c r="F159" s="71">
        <v>0</v>
      </c>
      <c r="G159" s="52" t="str">
        <f>IF(VLOOKUP($B159,БД_Пром1МО_2024!$B$12:$AC$603,MATCH(G$11,БД_Пром1МО_2024!$F$11:$AA$11,0)+4,0)="","",VLOOKUP($B159,БД_Пром1МО_2024!$B$12:$AC$603,MATCH(G$11,БД_Пром1МО_2024!$F$11:$AA$11,0)+4,0))</f>
        <v/>
      </c>
      <c r="H159" s="71">
        <f>IF(VLOOKUP($B159,БД_Пром1МО_2024!$B$12:$AC$603,MATCH(H$11,БД_Пром1МО_2024!$F$11:$AA$11,0)+4,0)="","",VLOOKUP($B159,БД_Пром1МО_2024!$B$12:$AC$603,MATCH(H$11,БД_Пром1МО_2024!$F$11:$AA$11,0)+4,0))</f>
        <v>0</v>
      </c>
      <c r="I159" s="52" t="str">
        <f>IF(VLOOKUP($B159,БД_Пром1МО_2024!$B$12:$AC$603,MATCH(I$11,БД_Пром1МО_2024!$F$11:$AA$11,0)+4,0)="","",VLOOKUP($B159,БД_Пром1МО_2024!$B$12:$AC$603,MATCH(I$11,БД_Пром1МО_2024!$F$11:$AA$11,0)+4,0))</f>
        <v/>
      </c>
      <c r="J159" s="71"/>
      <c r="K159" s="52"/>
      <c r="L159" s="51">
        <f>IFERROR(ROUND(N159*O159/100,3),0)</f>
        <v>0</v>
      </c>
      <c r="M159" s="72"/>
      <c r="N159" s="51">
        <f>IFERROR(ROUND(J159*M159/100,3),0)</f>
        <v>0</v>
      </c>
      <c r="O159" s="72"/>
      <c r="P159" s="51">
        <f>IFERROR(ROUND(R159*S159/100,3),0)</f>
        <v>0</v>
      </c>
      <c r="Q159" s="72"/>
      <c r="R159" s="51">
        <f>IFERROR(ROUND(L159*Q159/100,3),0)</f>
        <v>0</v>
      </c>
      <c r="S159" s="72"/>
      <c r="T159" s="51">
        <f>IFERROR(ROUND(V159*W159/100,3),0)</f>
        <v>0</v>
      </c>
      <c r="U159" s="72"/>
      <c r="V159" s="51">
        <f>IFERROR(ROUND(P159*U159/100,3),0)</f>
        <v>0</v>
      </c>
      <c r="W159" s="72"/>
      <c r="X159" s="51">
        <f>IFERROR(ROUND(Z159*AA159/100,3),0)</f>
        <v>0</v>
      </c>
      <c r="Y159" s="72"/>
      <c r="Z159" s="51">
        <f>IFERROR(ROUND(T159*Y159/100,3),0)</f>
        <v>0</v>
      </c>
      <c r="AA159" s="72"/>
      <c r="AD159" s="54" t="s">
        <v>39</v>
      </c>
    </row>
    <row r="160" spans="1:30" s="44" customFormat="1" ht="15.75">
      <c r="A160" s="45">
        <v>101420</v>
      </c>
      <c r="B160" s="45">
        <f t="shared" si="78"/>
        <v>140305020</v>
      </c>
      <c r="C160" s="45">
        <v>305020</v>
      </c>
      <c r="D160" s="45"/>
      <c r="E160" s="56" t="s">
        <v>32</v>
      </c>
      <c r="F160" s="57">
        <f>ROUND(SUM(F162:F171),3)</f>
        <v>0</v>
      </c>
      <c r="G160" s="58" t="str">
        <f>IF(VLOOKUP($B160,БД_Пром1МО_2024!$B$12:$AC$603,MATCH(G$11,БД_Пром1МО_2024!$F$11:$AA$11,0)+4,0)="","",VLOOKUP($B160,БД_Пром1МО_2024!$B$12:$AC$603,MATCH(G$11,БД_Пром1МО_2024!$F$11:$AA$11,0)+4,0))</f>
        <v/>
      </c>
      <c r="H160" s="57">
        <f>ROUND(SUM(H162:H171),3)</f>
        <v>0</v>
      </c>
      <c r="I160" s="58">
        <f>IF(VLOOKUP($B160,БД_Пром1МО_2024!$B$12:$AC$603,MATCH(I$11,БД_Пром1МО_2024!$F$11:$AA$11,0)+4,0)="","",VLOOKUP($B160,БД_Пром1МО_2024!$B$12:$AC$603,MATCH(I$11,БД_Пром1МО_2024!$F$11:$AA$11,0)+4,0))</f>
        <v>0</v>
      </c>
      <c r="J160" s="57">
        <f>ROUND(SUM(J162:J171),3)</f>
        <v>0</v>
      </c>
      <c r="K160" s="58"/>
      <c r="L160" s="57">
        <f>ROUND(SUM(L162:L171),3)</f>
        <v>0</v>
      </c>
      <c r="M160" s="59">
        <f>IFERROR(IF(J160,N160/J160*100,0),0)</f>
        <v>0</v>
      </c>
      <c r="N160" s="57">
        <f>ROUND(SUM(N162:N171),3)</f>
        <v>0</v>
      </c>
      <c r="O160" s="59">
        <f>IFERROR(IF(N160,L160/N160*100,100),0)</f>
        <v>100</v>
      </c>
      <c r="P160" s="57">
        <f>ROUND(SUM(P162:P171),3)</f>
        <v>0</v>
      </c>
      <c r="Q160" s="59">
        <f>IFERROR(IF(L160,R160/L160*100,0),0)</f>
        <v>0</v>
      </c>
      <c r="R160" s="57">
        <f>ROUND(SUM(R162:R171),3)</f>
        <v>0</v>
      </c>
      <c r="S160" s="59">
        <f>IFERROR(IF(R160,P160/R160*100,100),0)</f>
        <v>100</v>
      </c>
      <c r="T160" s="57">
        <f>ROUND(SUM(T162:T171),3)</f>
        <v>0</v>
      </c>
      <c r="U160" s="59">
        <f>IFERROR(IF(P160,V160/P160*100,0),0)</f>
        <v>0</v>
      </c>
      <c r="V160" s="57">
        <f>ROUND(SUM(V162:V171),3)</f>
        <v>0</v>
      </c>
      <c r="W160" s="59">
        <f>IFERROR(IF(V160,T160/V160*100,100),0)</f>
        <v>100</v>
      </c>
      <c r="X160" s="57">
        <f>ROUND(SUM(X162:X171),3)</f>
        <v>0</v>
      </c>
      <c r="Y160" s="59">
        <f>IFERROR(IF(T160,Z160/T160*100,0),0)</f>
        <v>0</v>
      </c>
      <c r="Z160" s="57">
        <f>IFERROR(ROUND(SUM(Z162:Z171),3),0)</f>
        <v>0</v>
      </c>
      <c r="AA160" s="59">
        <f>IFERROR(IF(Z160,X160/Z160*100,100),0)</f>
        <v>100</v>
      </c>
      <c r="AD160" s="54" t="s">
        <v>40</v>
      </c>
    </row>
    <row r="161" spans="1:43" s="44" customFormat="1" ht="15.75">
      <c r="A161" s="45">
        <v>101430</v>
      </c>
      <c r="B161" s="45"/>
      <c r="C161" s="45"/>
      <c r="D161" s="45"/>
      <c r="E161" s="68" t="s">
        <v>45</v>
      </c>
      <c r="F161" s="48"/>
      <c r="G161" s="48"/>
      <c r="H161" s="47"/>
      <c r="I161" s="48"/>
      <c r="J161" s="47"/>
      <c r="K161" s="48"/>
      <c r="L161" s="47"/>
      <c r="M161" s="48"/>
      <c r="N161" s="47"/>
      <c r="O161" s="48"/>
      <c r="P161" s="47"/>
      <c r="Q161" s="48"/>
      <c r="R161" s="47"/>
      <c r="S161" s="48"/>
      <c r="T161" s="47"/>
      <c r="U161" s="48"/>
      <c r="V161" s="47"/>
      <c r="W161" s="48"/>
      <c r="X161" s="47"/>
      <c r="Y161" s="48"/>
      <c r="Z161" s="47"/>
      <c r="AA161" s="48"/>
    </row>
    <row r="162" spans="1:43" s="44" customFormat="1" ht="15.75">
      <c r="A162" s="45">
        <v>101440</v>
      </c>
      <c r="B162" s="45">
        <f t="shared" si="78"/>
        <v>140305030</v>
      </c>
      <c r="C162" s="45">
        <v>305030</v>
      </c>
      <c r="D162" s="45"/>
      <c r="E162" s="73" t="str">
        <f>IF(VLOOKUP($B162,БД_Пром1МО_2024!$B$12:$AC$603,4,0)="","",VLOOKUP($B162,БД_Пром1МО_2024!$B$12:$AC$603,4,0))</f>
        <v/>
      </c>
      <c r="F162" s="74" t="str">
        <f>IF(VLOOKUP($B162,БД_Пром1МО_2024!$B$12:$AC$603,MATCH(F$11,БД_Пром1МО_2024!$F$11:$AA$11,0)+4,0)="","",VLOOKUP($B162,БД_Пром1МО_2024!$B$12:$AC$603,MATCH(F$11,БД_Пром1МО_2024!$F$11:$AA$11,0)+4,0))</f>
        <v/>
      </c>
      <c r="G162" s="72" t="str">
        <f>IF(VLOOKUP($B162,БД_Пром1МО_2024!$B$12:$AC$603,MATCH(G$11,БД_Пром1МО_2024!$F$11:$AA$11,0)+4,0)="","",VLOOKUP($B162,БД_Пром1МО_2024!$B$12:$AC$603,MATCH(G$11,БД_Пром1МО_2024!$F$11:$AA$11,0)+4,0))</f>
        <v/>
      </c>
      <c r="H162" s="72">
        <f>IF(VLOOKUP($B162,БД_Пром1МО_2024!$B$12:$AC$603,MATCH(H$11,БД_Пром1МО_2024!$F$11:$AA$11,0)+4,0)="","",VLOOKUP($B162,БД_Пром1МО_2024!$B$12:$AC$603,MATCH(H$11,БД_Пром1МО_2024!$F$11:$AA$11,0)+4,0))</f>
        <v>0</v>
      </c>
      <c r="I162" s="72" t="str">
        <f>IF(VLOOKUP($B162,БД_Пром1МО_2024!$B$12:$AC$603,MATCH(I$11,БД_Пром1МО_2024!$F$11:$AA$11,0)+4,0)="","",VLOOKUP($B162,БД_Пром1МО_2024!$B$12:$AC$603,MATCH(I$11,БД_Пром1МО_2024!$F$11:$AA$11,0)+4,0))</f>
        <v/>
      </c>
      <c r="J162" s="74"/>
      <c r="K162" s="72"/>
      <c r="L162" s="75">
        <f t="shared" ref="L162:L171" si="103">IFERROR(ROUND(N162*O162/100,3),0)</f>
        <v>0</v>
      </c>
      <c r="M162" s="72"/>
      <c r="N162" s="75">
        <f t="shared" ref="N162:N171" si="104">IFERROR(ROUND(J162*M162/100,3),0)</f>
        <v>0</v>
      </c>
      <c r="O162" s="72"/>
      <c r="P162" s="75">
        <f t="shared" ref="P162:P171" si="105">IFERROR(ROUND(R162*S162/100,3),0)</f>
        <v>0</v>
      </c>
      <c r="Q162" s="72"/>
      <c r="R162" s="75">
        <f>IFERROR(ROUND(SUM(L162*Q162/100),3),0)</f>
        <v>0</v>
      </c>
      <c r="S162" s="72"/>
      <c r="T162" s="75">
        <f t="shared" ref="T162:T171" si="106">IFERROR(ROUND(V162*W162/100,3),0)</f>
        <v>0</v>
      </c>
      <c r="U162" s="72"/>
      <c r="V162" s="75">
        <f>IFERROR(ROUND(SUM(P162*U162/100),3),0)</f>
        <v>0</v>
      </c>
      <c r="W162" s="72"/>
      <c r="X162" s="75">
        <f t="shared" ref="X162:X171" si="107">IFERROR(ROUND(Z162*AA162/100,3),0)</f>
        <v>0</v>
      </c>
      <c r="Y162" s="72"/>
      <c r="Z162" s="75">
        <f>IFERROR(ROUND(SUM(T162*Y162/100),3),0)</f>
        <v>0</v>
      </c>
      <c r="AA162" s="72"/>
      <c r="AD162" s="54" t="s">
        <v>46</v>
      </c>
    </row>
    <row r="163" spans="1:43" s="44" customFormat="1" ht="15.75">
      <c r="A163" s="45">
        <v>101450</v>
      </c>
      <c r="B163" s="45">
        <f t="shared" si="78"/>
        <v>140305031</v>
      </c>
      <c r="C163" s="45">
        <v>305031</v>
      </c>
      <c r="D163" s="45"/>
      <c r="E163" s="73" t="str">
        <f>IF(VLOOKUP($B163,БД_Пром1МО_2024!$B$12:$AC$603,4,0)="","",VLOOKUP($B163,БД_Пром1МО_2024!$B$12:$AC$603,4,0))</f>
        <v/>
      </c>
      <c r="F163" s="74" t="str">
        <f>IF(VLOOKUP($B163,БД_Пром1МО_2024!$B$12:$AC$603,MATCH(F$11,БД_Пром1МО_2024!$F$11:$AA$11,0)+4,0)="","",VLOOKUP($B163,БД_Пром1МО_2024!$B$12:$AC$603,MATCH(F$11,БД_Пром1МО_2024!$F$11:$AA$11,0)+4,0))</f>
        <v/>
      </c>
      <c r="G163" s="72" t="str">
        <f>IF(VLOOKUP($B163,БД_Пром1МО_2024!$B$12:$AC$603,MATCH(G$11,БД_Пром1МО_2024!$F$11:$AA$11,0)+4,0)="","",VLOOKUP($B163,БД_Пром1МО_2024!$B$12:$AC$603,MATCH(G$11,БД_Пром1МО_2024!$F$11:$AA$11,0)+4,0))</f>
        <v/>
      </c>
      <c r="H163" s="72">
        <f>IF(VLOOKUP($B163,БД_Пром1МО_2024!$B$12:$AC$603,MATCH(H$11,БД_Пром1МО_2024!$F$11:$AA$11,0)+4,0)="","",VLOOKUP($B163,БД_Пром1МО_2024!$B$12:$AC$603,MATCH(H$11,БД_Пром1МО_2024!$F$11:$AA$11,0)+4,0))</f>
        <v>0</v>
      </c>
      <c r="I163" s="72" t="str">
        <f>IF(VLOOKUP($B163,БД_Пром1МО_2024!$B$12:$AC$603,MATCH(I$11,БД_Пром1МО_2024!$F$11:$AA$11,0)+4,0)="","",VLOOKUP($B163,БД_Пром1МО_2024!$B$12:$AC$603,MATCH(I$11,БД_Пром1МО_2024!$F$11:$AA$11,0)+4,0))</f>
        <v/>
      </c>
      <c r="J163" s="74"/>
      <c r="K163" s="72"/>
      <c r="L163" s="47">
        <f t="shared" si="103"/>
        <v>0</v>
      </c>
      <c r="M163" s="72"/>
      <c r="N163" s="47">
        <f t="shared" si="104"/>
        <v>0</v>
      </c>
      <c r="O163" s="72"/>
      <c r="P163" s="47">
        <f t="shared" si="105"/>
        <v>0</v>
      </c>
      <c r="Q163" s="72"/>
      <c r="R163" s="47">
        <f t="shared" ref="R163:R171" si="108">IFERROR(ROUND(L163*Q163/100,3),0)</f>
        <v>0</v>
      </c>
      <c r="S163" s="72"/>
      <c r="T163" s="47">
        <f t="shared" si="106"/>
        <v>0</v>
      </c>
      <c r="U163" s="72"/>
      <c r="V163" s="47">
        <f t="shared" ref="V163:V171" si="109">IFERROR(ROUND(P163*U163/100,3),0)</f>
        <v>0</v>
      </c>
      <c r="W163" s="72"/>
      <c r="X163" s="47">
        <f t="shared" si="107"/>
        <v>0</v>
      </c>
      <c r="Y163" s="72"/>
      <c r="Z163" s="47">
        <f t="shared" ref="Z163:Z171" si="110">IFERROR(ROUND(T163*Y163/100,3),0)</f>
        <v>0</v>
      </c>
      <c r="AA163" s="72"/>
    </row>
    <row r="164" spans="1:43" s="44" customFormat="1" ht="15.75">
      <c r="A164" s="45">
        <v>101460</v>
      </c>
      <c r="B164" s="45">
        <f t="shared" si="78"/>
        <v>140305032</v>
      </c>
      <c r="C164" s="45">
        <v>305032</v>
      </c>
      <c r="D164" s="45"/>
      <c r="E164" s="73" t="str">
        <f>IF(VLOOKUP($B164,БД_Пром1МО_2024!$B$12:$AC$603,4,0)="","",VLOOKUP($B164,БД_Пром1МО_2024!$B$12:$AC$603,4,0))</f>
        <v/>
      </c>
      <c r="F164" s="74" t="str">
        <f>IF(VLOOKUP($B164,БД_Пром1МО_2024!$B$12:$AC$603,MATCH(F$11,БД_Пром1МО_2024!$F$11:$AA$11,0)+4,0)="","",VLOOKUP($B164,БД_Пром1МО_2024!$B$12:$AC$603,MATCH(F$11,БД_Пром1МО_2024!$F$11:$AA$11,0)+4,0))</f>
        <v/>
      </c>
      <c r="G164" s="72" t="str">
        <f>IF(VLOOKUP($B164,БД_Пром1МО_2024!$B$12:$AC$603,MATCH(G$11,БД_Пром1МО_2024!$F$11:$AA$11,0)+4,0)="","",VLOOKUP($B164,БД_Пром1МО_2024!$B$12:$AC$603,MATCH(G$11,БД_Пром1МО_2024!$F$11:$AA$11,0)+4,0))</f>
        <v/>
      </c>
      <c r="H164" s="72">
        <f>IF(VLOOKUP($B164,БД_Пром1МО_2024!$B$12:$AC$603,MATCH(H$11,БД_Пром1МО_2024!$F$11:$AA$11,0)+4,0)="","",VLOOKUP($B164,БД_Пром1МО_2024!$B$12:$AC$603,MATCH(H$11,БД_Пром1МО_2024!$F$11:$AA$11,0)+4,0))</f>
        <v>0</v>
      </c>
      <c r="I164" s="72" t="str">
        <f>IF(VLOOKUP($B164,БД_Пром1МО_2024!$B$12:$AC$603,MATCH(I$11,БД_Пром1МО_2024!$F$11:$AA$11,0)+4,0)="","",VLOOKUP($B164,БД_Пром1МО_2024!$B$12:$AC$603,MATCH(I$11,БД_Пром1МО_2024!$F$11:$AA$11,0)+4,0))</f>
        <v/>
      </c>
      <c r="J164" s="74"/>
      <c r="K164" s="72"/>
      <c r="L164" s="47">
        <f t="shared" si="103"/>
        <v>0</v>
      </c>
      <c r="M164" s="72"/>
      <c r="N164" s="47">
        <f t="shared" si="104"/>
        <v>0</v>
      </c>
      <c r="O164" s="72"/>
      <c r="P164" s="47">
        <f t="shared" si="105"/>
        <v>0</v>
      </c>
      <c r="Q164" s="72"/>
      <c r="R164" s="47">
        <f t="shared" si="108"/>
        <v>0</v>
      </c>
      <c r="S164" s="72"/>
      <c r="T164" s="47">
        <f t="shared" si="106"/>
        <v>0</v>
      </c>
      <c r="U164" s="72"/>
      <c r="V164" s="47">
        <f t="shared" si="109"/>
        <v>0</v>
      </c>
      <c r="W164" s="72"/>
      <c r="X164" s="47">
        <f t="shared" si="107"/>
        <v>0</v>
      </c>
      <c r="Y164" s="72"/>
      <c r="Z164" s="47">
        <f t="shared" si="110"/>
        <v>0</v>
      </c>
      <c r="AA164" s="72"/>
    </row>
    <row r="165" spans="1:43" s="44" customFormat="1" ht="15.75" customHeight="1">
      <c r="A165" s="45">
        <v>101470</v>
      </c>
      <c r="B165" s="45">
        <f t="shared" si="78"/>
        <v>140305033</v>
      </c>
      <c r="C165" s="45">
        <v>305033</v>
      </c>
      <c r="D165" s="45"/>
      <c r="E165" s="73" t="str">
        <f>IF(VLOOKUP($B165,БД_Пром1МО_2024!$B$12:$AC$603,4,0)="","",VLOOKUP($B165,БД_Пром1МО_2024!$B$12:$AC$603,4,0))</f>
        <v/>
      </c>
      <c r="F165" s="74" t="str">
        <f>IF(VLOOKUP($B165,БД_Пром1МО_2024!$B$12:$AC$603,MATCH(F$11,БД_Пром1МО_2024!$F$11:$AA$11,0)+4,0)="","",VLOOKUP($B165,БД_Пром1МО_2024!$B$12:$AC$603,MATCH(F$11,БД_Пром1МО_2024!$F$11:$AA$11,0)+4,0))</f>
        <v/>
      </c>
      <c r="G165" s="72" t="str">
        <f>IF(VLOOKUP($B165,БД_Пром1МО_2024!$B$12:$AC$603,MATCH(G$11,БД_Пром1МО_2024!$F$11:$AA$11,0)+4,0)="","",VLOOKUP($B165,БД_Пром1МО_2024!$B$12:$AC$603,MATCH(G$11,БД_Пром1МО_2024!$F$11:$AA$11,0)+4,0))</f>
        <v/>
      </c>
      <c r="H165" s="72">
        <f>IF(VLOOKUP($B165,БД_Пром1МО_2024!$B$12:$AC$603,MATCH(H$11,БД_Пром1МО_2024!$F$11:$AA$11,0)+4,0)="","",VLOOKUP($B165,БД_Пром1МО_2024!$B$12:$AC$603,MATCH(H$11,БД_Пром1МО_2024!$F$11:$AA$11,0)+4,0))</f>
        <v>0</v>
      </c>
      <c r="I165" s="72" t="str">
        <f>IF(VLOOKUP($B165,БД_Пром1МО_2024!$B$12:$AC$603,MATCH(I$11,БД_Пром1МО_2024!$F$11:$AA$11,0)+4,0)="","",VLOOKUP($B165,БД_Пром1МО_2024!$B$12:$AC$603,MATCH(I$11,БД_Пром1МО_2024!$F$11:$AA$11,0)+4,0))</f>
        <v/>
      </c>
      <c r="J165" s="74"/>
      <c r="K165" s="72"/>
      <c r="L165" s="47">
        <f t="shared" si="103"/>
        <v>0</v>
      </c>
      <c r="M165" s="72"/>
      <c r="N165" s="47">
        <f t="shared" si="104"/>
        <v>0</v>
      </c>
      <c r="O165" s="72"/>
      <c r="P165" s="47">
        <f t="shared" si="105"/>
        <v>0</v>
      </c>
      <c r="Q165" s="72"/>
      <c r="R165" s="47">
        <f t="shared" si="108"/>
        <v>0</v>
      </c>
      <c r="S165" s="72"/>
      <c r="T165" s="47">
        <f t="shared" si="106"/>
        <v>0</v>
      </c>
      <c r="U165" s="72"/>
      <c r="V165" s="47">
        <f t="shared" si="109"/>
        <v>0</v>
      </c>
      <c r="W165" s="72"/>
      <c r="X165" s="47">
        <f t="shared" si="107"/>
        <v>0</v>
      </c>
      <c r="Y165" s="72"/>
      <c r="Z165" s="47">
        <f t="shared" si="110"/>
        <v>0</v>
      </c>
      <c r="AA165" s="72"/>
    </row>
    <row r="166" spans="1:43" s="44" customFormat="1" ht="15.75" customHeight="1">
      <c r="A166" s="45">
        <v>101480</v>
      </c>
      <c r="B166" s="45">
        <f t="shared" si="78"/>
        <v>140305034</v>
      </c>
      <c r="C166" s="45">
        <v>305034</v>
      </c>
      <c r="D166" s="45"/>
      <c r="E166" s="73" t="str">
        <f>IF(VLOOKUP($B166,БД_Пром1МО_2024!$B$12:$AC$603,4,0)="","",VLOOKUP($B166,БД_Пром1МО_2024!$B$12:$AC$603,4,0))</f>
        <v/>
      </c>
      <c r="F166" s="74" t="str">
        <f>IF(VLOOKUP($B166,БД_Пром1МО_2024!$B$12:$AC$603,MATCH(F$11,БД_Пром1МО_2024!$F$11:$AA$11,0)+4,0)="","",VLOOKUP($B166,БД_Пром1МО_2024!$B$12:$AC$603,MATCH(F$11,БД_Пром1МО_2024!$F$11:$AA$11,0)+4,0))</f>
        <v/>
      </c>
      <c r="G166" s="72" t="str">
        <f>IF(VLOOKUP($B166,БД_Пром1МО_2024!$B$12:$AC$603,MATCH(G$11,БД_Пром1МО_2024!$F$11:$AA$11,0)+4,0)="","",VLOOKUP($B166,БД_Пром1МО_2024!$B$12:$AC$603,MATCH(G$11,БД_Пром1МО_2024!$F$11:$AA$11,0)+4,0))</f>
        <v/>
      </c>
      <c r="H166" s="72">
        <f>IF(VLOOKUP($B166,БД_Пром1МО_2024!$B$12:$AC$603,MATCH(H$11,БД_Пром1МО_2024!$F$11:$AA$11,0)+4,0)="","",VLOOKUP($B166,БД_Пром1МО_2024!$B$12:$AC$603,MATCH(H$11,БД_Пром1МО_2024!$F$11:$AA$11,0)+4,0))</f>
        <v>0</v>
      </c>
      <c r="I166" s="72" t="str">
        <f>IF(VLOOKUP($B166,БД_Пром1МО_2024!$B$12:$AC$603,MATCH(I$11,БД_Пром1МО_2024!$F$11:$AA$11,0)+4,0)="","",VLOOKUP($B166,БД_Пром1МО_2024!$B$12:$AC$603,MATCH(I$11,БД_Пром1МО_2024!$F$11:$AA$11,0)+4,0))</f>
        <v/>
      </c>
      <c r="J166" s="74"/>
      <c r="K166" s="72"/>
      <c r="L166" s="47">
        <f t="shared" si="103"/>
        <v>0</v>
      </c>
      <c r="M166" s="72"/>
      <c r="N166" s="47">
        <f t="shared" si="104"/>
        <v>0</v>
      </c>
      <c r="O166" s="72"/>
      <c r="P166" s="47">
        <f t="shared" si="105"/>
        <v>0</v>
      </c>
      <c r="Q166" s="72"/>
      <c r="R166" s="47">
        <f t="shared" si="108"/>
        <v>0</v>
      </c>
      <c r="S166" s="72"/>
      <c r="T166" s="47">
        <f t="shared" si="106"/>
        <v>0</v>
      </c>
      <c r="U166" s="72"/>
      <c r="V166" s="47">
        <f t="shared" si="109"/>
        <v>0</v>
      </c>
      <c r="W166" s="72"/>
      <c r="X166" s="47">
        <f t="shared" si="107"/>
        <v>0</v>
      </c>
      <c r="Y166" s="72"/>
      <c r="Z166" s="47">
        <f t="shared" si="110"/>
        <v>0</v>
      </c>
      <c r="AA166" s="72"/>
    </row>
    <row r="167" spans="1:43" s="44" customFormat="1" ht="15.75" customHeight="1">
      <c r="A167" s="45">
        <v>101490</v>
      </c>
      <c r="B167" s="45">
        <f t="shared" si="78"/>
        <v>140305035</v>
      </c>
      <c r="C167" s="45">
        <v>305035</v>
      </c>
      <c r="D167" s="45"/>
      <c r="E167" s="73" t="str">
        <f>IF(VLOOKUP($B167,БД_Пром1МО_2024!$B$12:$AC$603,4,0)="","",VLOOKUP($B167,БД_Пром1МО_2024!$B$12:$AC$603,4,0))</f>
        <v/>
      </c>
      <c r="F167" s="74" t="str">
        <f>IF(VLOOKUP($B167,БД_Пром1МО_2024!$B$12:$AC$603,MATCH(F$11,БД_Пром1МО_2024!$F$11:$AA$11,0)+4,0)="","",VLOOKUP($B167,БД_Пром1МО_2024!$B$12:$AC$603,MATCH(F$11,БД_Пром1МО_2024!$F$11:$AA$11,0)+4,0))</f>
        <v/>
      </c>
      <c r="G167" s="72" t="str">
        <f>IF(VLOOKUP($B167,БД_Пром1МО_2024!$B$12:$AC$603,MATCH(G$11,БД_Пром1МО_2024!$F$11:$AA$11,0)+4,0)="","",VLOOKUP($B167,БД_Пром1МО_2024!$B$12:$AC$603,MATCH(G$11,БД_Пром1МО_2024!$F$11:$AA$11,0)+4,0))</f>
        <v/>
      </c>
      <c r="H167" s="72">
        <f>IF(VLOOKUP($B167,БД_Пром1МО_2024!$B$12:$AC$603,MATCH(H$11,БД_Пром1МО_2024!$F$11:$AA$11,0)+4,0)="","",VLOOKUP($B167,БД_Пром1МО_2024!$B$12:$AC$603,MATCH(H$11,БД_Пром1МО_2024!$F$11:$AA$11,0)+4,0))</f>
        <v>0</v>
      </c>
      <c r="I167" s="72" t="str">
        <f>IF(VLOOKUP($B167,БД_Пром1МО_2024!$B$12:$AC$603,MATCH(I$11,БД_Пром1МО_2024!$F$11:$AA$11,0)+4,0)="","",VLOOKUP($B167,БД_Пром1МО_2024!$B$12:$AC$603,MATCH(I$11,БД_Пром1МО_2024!$F$11:$AA$11,0)+4,0))</f>
        <v/>
      </c>
      <c r="J167" s="74"/>
      <c r="K167" s="72"/>
      <c r="L167" s="47">
        <f t="shared" si="103"/>
        <v>0</v>
      </c>
      <c r="M167" s="72"/>
      <c r="N167" s="47">
        <f t="shared" si="104"/>
        <v>0</v>
      </c>
      <c r="O167" s="72"/>
      <c r="P167" s="47">
        <f t="shared" si="105"/>
        <v>0</v>
      </c>
      <c r="Q167" s="72"/>
      <c r="R167" s="47">
        <f t="shared" si="108"/>
        <v>0</v>
      </c>
      <c r="S167" s="72"/>
      <c r="T167" s="47">
        <f t="shared" si="106"/>
        <v>0</v>
      </c>
      <c r="U167" s="72"/>
      <c r="V167" s="47">
        <f t="shared" si="109"/>
        <v>0</v>
      </c>
      <c r="W167" s="72"/>
      <c r="X167" s="47">
        <f t="shared" si="107"/>
        <v>0</v>
      </c>
      <c r="Y167" s="72"/>
      <c r="Z167" s="47">
        <f t="shared" si="110"/>
        <v>0</v>
      </c>
      <c r="AA167" s="72"/>
    </row>
    <row r="168" spans="1:43" s="44" customFormat="1" ht="15.75" customHeight="1">
      <c r="A168" s="45">
        <v>101500</v>
      </c>
      <c r="B168" s="45">
        <f t="shared" si="78"/>
        <v>140305036</v>
      </c>
      <c r="C168" s="45">
        <v>305036</v>
      </c>
      <c r="D168" s="45"/>
      <c r="E168" s="73" t="str">
        <f>IF(VLOOKUP($B168,БД_Пром1МО_2024!$B$12:$AC$603,4,0)="","",VLOOKUP($B168,БД_Пром1МО_2024!$B$12:$AC$603,4,0))</f>
        <v/>
      </c>
      <c r="F168" s="74" t="str">
        <f>IF(VLOOKUP($B168,БД_Пром1МО_2024!$B$12:$AC$603,MATCH(F$11,БД_Пром1МО_2024!$F$11:$AA$11,0)+4,0)="","",VLOOKUP($B168,БД_Пром1МО_2024!$B$12:$AC$603,MATCH(F$11,БД_Пром1МО_2024!$F$11:$AA$11,0)+4,0))</f>
        <v/>
      </c>
      <c r="G168" s="72" t="str">
        <f>IF(VLOOKUP($B168,БД_Пром1МО_2024!$B$12:$AC$603,MATCH(G$11,БД_Пром1МО_2024!$F$11:$AA$11,0)+4,0)="","",VLOOKUP($B168,БД_Пром1МО_2024!$B$12:$AC$603,MATCH(G$11,БД_Пром1МО_2024!$F$11:$AA$11,0)+4,0))</f>
        <v/>
      </c>
      <c r="H168" s="72">
        <f>IF(VLOOKUP($B168,БД_Пром1МО_2024!$B$12:$AC$603,MATCH(H$11,БД_Пром1МО_2024!$F$11:$AA$11,0)+4,0)="","",VLOOKUP($B168,БД_Пром1МО_2024!$B$12:$AC$603,MATCH(H$11,БД_Пром1МО_2024!$F$11:$AA$11,0)+4,0))</f>
        <v>0</v>
      </c>
      <c r="I168" s="72" t="str">
        <f>IF(VLOOKUP($B168,БД_Пром1МО_2024!$B$12:$AC$603,MATCH(I$11,БД_Пром1МО_2024!$F$11:$AA$11,0)+4,0)="","",VLOOKUP($B168,БД_Пром1МО_2024!$B$12:$AC$603,MATCH(I$11,БД_Пром1МО_2024!$F$11:$AA$11,0)+4,0))</f>
        <v/>
      </c>
      <c r="J168" s="74"/>
      <c r="K168" s="72"/>
      <c r="L168" s="47">
        <f t="shared" si="103"/>
        <v>0</v>
      </c>
      <c r="M168" s="72"/>
      <c r="N168" s="47">
        <f t="shared" si="104"/>
        <v>0</v>
      </c>
      <c r="O168" s="72"/>
      <c r="P168" s="47">
        <f t="shared" si="105"/>
        <v>0</v>
      </c>
      <c r="Q168" s="72"/>
      <c r="R168" s="47">
        <f t="shared" si="108"/>
        <v>0</v>
      </c>
      <c r="S168" s="72"/>
      <c r="T168" s="47">
        <f t="shared" si="106"/>
        <v>0</v>
      </c>
      <c r="U168" s="72"/>
      <c r="V168" s="47">
        <f t="shared" si="109"/>
        <v>0</v>
      </c>
      <c r="W168" s="72"/>
      <c r="X168" s="47">
        <f t="shared" si="107"/>
        <v>0</v>
      </c>
      <c r="Y168" s="72"/>
      <c r="Z168" s="47">
        <f t="shared" si="110"/>
        <v>0</v>
      </c>
      <c r="AA168" s="72"/>
    </row>
    <row r="169" spans="1:43" s="91" customFormat="1" ht="15.75">
      <c r="A169" s="45">
        <v>101510</v>
      </c>
      <c r="B169" s="45">
        <f t="shared" si="78"/>
        <v>140305037</v>
      </c>
      <c r="C169" s="45">
        <v>305037</v>
      </c>
      <c r="D169" s="45"/>
      <c r="E169" s="73" t="str">
        <f>IF(VLOOKUP($B169,БД_Пром1МО_2024!$B$12:$AC$603,4,0)="","",VLOOKUP($B169,БД_Пром1МО_2024!$B$12:$AC$603,4,0))</f>
        <v/>
      </c>
      <c r="F169" s="74" t="str">
        <f>IF(VLOOKUP($B169,БД_Пром1МО_2024!$B$12:$AC$603,MATCH(F$11,БД_Пром1МО_2024!$F$11:$AA$11,0)+4,0)="","",VLOOKUP($B169,БД_Пром1МО_2024!$B$12:$AC$603,MATCH(F$11,БД_Пром1МО_2024!$F$11:$AA$11,0)+4,0))</f>
        <v/>
      </c>
      <c r="G169" s="72" t="str">
        <f>IF(VLOOKUP($B169,БД_Пром1МО_2024!$B$12:$AC$603,MATCH(G$11,БД_Пром1МО_2024!$F$11:$AA$11,0)+4,0)="","",VLOOKUP($B169,БД_Пром1МО_2024!$B$12:$AC$603,MATCH(G$11,БД_Пром1МО_2024!$F$11:$AA$11,0)+4,0))</f>
        <v/>
      </c>
      <c r="H169" s="72">
        <f>IF(VLOOKUP($B169,БД_Пром1МО_2024!$B$12:$AC$603,MATCH(H$11,БД_Пром1МО_2024!$F$11:$AA$11,0)+4,0)="","",VLOOKUP($B169,БД_Пром1МО_2024!$B$12:$AC$603,MATCH(H$11,БД_Пром1МО_2024!$F$11:$AA$11,0)+4,0))</f>
        <v>0</v>
      </c>
      <c r="I169" s="72" t="str">
        <f>IF(VLOOKUP($B169,БД_Пром1МО_2024!$B$12:$AC$603,MATCH(I$11,БД_Пром1МО_2024!$F$11:$AA$11,0)+4,0)="","",VLOOKUP($B169,БД_Пром1МО_2024!$B$12:$AC$603,MATCH(I$11,БД_Пром1МО_2024!$F$11:$AA$11,0)+4,0))</f>
        <v/>
      </c>
      <c r="J169" s="74"/>
      <c r="K169" s="72"/>
      <c r="L169" s="47">
        <f t="shared" si="103"/>
        <v>0</v>
      </c>
      <c r="M169" s="72"/>
      <c r="N169" s="47">
        <f t="shared" si="104"/>
        <v>0</v>
      </c>
      <c r="O169" s="72"/>
      <c r="P169" s="47">
        <f t="shared" si="105"/>
        <v>0</v>
      </c>
      <c r="Q169" s="72"/>
      <c r="R169" s="47">
        <f t="shared" si="108"/>
        <v>0</v>
      </c>
      <c r="S169" s="72"/>
      <c r="T169" s="47">
        <f t="shared" si="106"/>
        <v>0</v>
      </c>
      <c r="U169" s="72"/>
      <c r="V169" s="47">
        <f t="shared" si="109"/>
        <v>0</v>
      </c>
      <c r="W169" s="72"/>
      <c r="X169" s="47">
        <f t="shared" si="107"/>
        <v>0</v>
      </c>
      <c r="Y169" s="72"/>
      <c r="Z169" s="47">
        <f t="shared" si="110"/>
        <v>0</v>
      </c>
      <c r="AA169" s="72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</row>
    <row r="170" spans="1:43" s="91" customFormat="1" ht="15.75">
      <c r="A170" s="45">
        <v>101520</v>
      </c>
      <c r="B170" s="45">
        <f t="shared" si="78"/>
        <v>140305038</v>
      </c>
      <c r="C170" s="45">
        <v>305038</v>
      </c>
      <c r="D170" s="45"/>
      <c r="E170" s="73" t="str">
        <f>IF(VLOOKUP($B170,БД_Пром1МО_2024!$B$12:$AC$603,4,0)="","",VLOOKUP($B170,БД_Пром1МО_2024!$B$12:$AC$603,4,0))</f>
        <v/>
      </c>
      <c r="F170" s="74" t="str">
        <f>IF(VLOOKUP($B170,БД_Пром1МО_2024!$B$12:$AC$603,MATCH(F$11,БД_Пром1МО_2024!$F$11:$AA$11,0)+4,0)="","",VLOOKUP($B170,БД_Пром1МО_2024!$B$12:$AC$603,MATCH(F$11,БД_Пром1МО_2024!$F$11:$AA$11,0)+4,0))</f>
        <v/>
      </c>
      <c r="G170" s="72" t="str">
        <f>IF(VLOOKUP($B170,БД_Пром1МО_2024!$B$12:$AC$603,MATCH(G$11,БД_Пром1МО_2024!$F$11:$AA$11,0)+4,0)="","",VLOOKUP($B170,БД_Пром1МО_2024!$B$12:$AC$603,MATCH(G$11,БД_Пром1МО_2024!$F$11:$AA$11,0)+4,0))</f>
        <v/>
      </c>
      <c r="H170" s="72">
        <f>IF(VLOOKUP($B170,БД_Пром1МО_2024!$B$12:$AC$603,MATCH(H$11,БД_Пром1МО_2024!$F$11:$AA$11,0)+4,0)="","",VLOOKUP($B170,БД_Пром1МО_2024!$B$12:$AC$603,MATCH(H$11,БД_Пром1МО_2024!$F$11:$AA$11,0)+4,0))</f>
        <v>0</v>
      </c>
      <c r="I170" s="72" t="str">
        <f>IF(VLOOKUP($B170,БД_Пром1МО_2024!$B$12:$AC$603,MATCH(I$11,БД_Пром1МО_2024!$F$11:$AA$11,0)+4,0)="","",VLOOKUP($B170,БД_Пром1МО_2024!$B$12:$AC$603,MATCH(I$11,БД_Пром1МО_2024!$F$11:$AA$11,0)+4,0))</f>
        <v/>
      </c>
      <c r="J170" s="74"/>
      <c r="K170" s="72"/>
      <c r="L170" s="47">
        <f t="shared" si="103"/>
        <v>0</v>
      </c>
      <c r="M170" s="72"/>
      <c r="N170" s="47">
        <f t="shared" si="104"/>
        <v>0</v>
      </c>
      <c r="O170" s="72"/>
      <c r="P170" s="47">
        <f t="shared" si="105"/>
        <v>0</v>
      </c>
      <c r="Q170" s="72"/>
      <c r="R170" s="47">
        <f t="shared" si="108"/>
        <v>0</v>
      </c>
      <c r="S170" s="72"/>
      <c r="T170" s="47">
        <f t="shared" si="106"/>
        <v>0</v>
      </c>
      <c r="U170" s="72"/>
      <c r="V170" s="47">
        <f t="shared" si="109"/>
        <v>0</v>
      </c>
      <c r="W170" s="72"/>
      <c r="X170" s="47">
        <f t="shared" si="107"/>
        <v>0</v>
      </c>
      <c r="Y170" s="72"/>
      <c r="Z170" s="47">
        <f t="shared" si="110"/>
        <v>0</v>
      </c>
      <c r="AA170" s="72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</row>
    <row r="171" spans="1:43" s="44" customFormat="1" ht="15.75">
      <c r="A171" s="45">
        <v>101530</v>
      </c>
      <c r="B171" s="45">
        <f t="shared" si="78"/>
        <v>140305039</v>
      </c>
      <c r="C171" s="45">
        <v>305039</v>
      </c>
      <c r="D171" s="45"/>
      <c r="E171" s="73" t="str">
        <f>IF(VLOOKUP($B171,БД_Пром1МО_2024!$B$12:$AC$603,4,0)="","",VLOOKUP($B171,БД_Пром1МО_2024!$B$12:$AC$603,4,0))</f>
        <v/>
      </c>
      <c r="F171" s="74" t="str">
        <f>IF(VLOOKUP($B171,БД_Пром1МО_2024!$B$12:$AC$603,MATCH(F$11,БД_Пром1МО_2024!$F$11:$AA$11,0)+4,0)="","",VLOOKUP($B171,БД_Пром1МО_2024!$B$12:$AC$603,MATCH(F$11,БД_Пром1МО_2024!$F$11:$AA$11,0)+4,0))</f>
        <v/>
      </c>
      <c r="G171" s="72" t="str">
        <f>IF(VLOOKUP($B171,БД_Пром1МО_2024!$B$12:$AC$603,MATCH(G$11,БД_Пром1МО_2024!$F$11:$AA$11,0)+4,0)="","",VLOOKUP($B171,БД_Пром1МО_2024!$B$12:$AC$603,MATCH(G$11,БД_Пром1МО_2024!$F$11:$AA$11,0)+4,0))</f>
        <v/>
      </c>
      <c r="H171" s="72">
        <f>IF(VLOOKUP($B171,БД_Пром1МО_2024!$B$12:$AC$603,MATCH(H$11,БД_Пром1МО_2024!$F$11:$AA$11,0)+4,0)="","",VLOOKUP($B171,БД_Пром1МО_2024!$B$12:$AC$603,MATCH(H$11,БД_Пром1МО_2024!$F$11:$AA$11,0)+4,0))</f>
        <v>0</v>
      </c>
      <c r="I171" s="72" t="str">
        <f>IF(VLOOKUP($B171,БД_Пром1МО_2024!$B$12:$AC$603,MATCH(I$11,БД_Пром1МО_2024!$F$11:$AA$11,0)+4,0)="","",VLOOKUP($B171,БД_Пром1МО_2024!$B$12:$AC$603,MATCH(I$11,БД_Пром1МО_2024!$F$11:$AA$11,0)+4,0))</f>
        <v/>
      </c>
      <c r="J171" s="74"/>
      <c r="K171" s="72"/>
      <c r="L171" s="47">
        <f t="shared" si="103"/>
        <v>0</v>
      </c>
      <c r="M171" s="72"/>
      <c r="N171" s="47">
        <f t="shared" si="104"/>
        <v>0</v>
      </c>
      <c r="O171" s="72"/>
      <c r="P171" s="47">
        <f t="shared" si="105"/>
        <v>0</v>
      </c>
      <c r="Q171" s="72"/>
      <c r="R171" s="47">
        <f t="shared" si="108"/>
        <v>0</v>
      </c>
      <c r="S171" s="72"/>
      <c r="T171" s="47">
        <f t="shared" si="106"/>
        <v>0</v>
      </c>
      <c r="U171" s="72"/>
      <c r="V171" s="47">
        <f t="shared" si="109"/>
        <v>0</v>
      </c>
      <c r="W171" s="72"/>
      <c r="X171" s="47">
        <f t="shared" si="107"/>
        <v>0</v>
      </c>
      <c r="Y171" s="72"/>
      <c r="Z171" s="47">
        <f t="shared" si="110"/>
        <v>0</v>
      </c>
      <c r="AA171" s="72"/>
    </row>
    <row r="172" spans="1:43" ht="18.75">
      <c r="A172" s="35">
        <v>101540</v>
      </c>
      <c r="B172" s="35">
        <f t="shared" si="78"/>
        <v>140306000</v>
      </c>
      <c r="C172" s="35">
        <v>306000</v>
      </c>
      <c r="D172" s="35"/>
      <c r="E172" s="64" t="s">
        <v>56</v>
      </c>
      <c r="F172" s="69">
        <f>ROUND(SUM(F174,F175),3)</f>
        <v>0</v>
      </c>
      <c r="G172" s="38" t="str">
        <f>IF(VLOOKUP($B172,БД_Пром1МО_2024!$B$12:$AC$603,MATCH(G$11,БД_Пром1МО_2024!$F$11:$AA$11,0)+4,0)="","",VLOOKUP($B172,БД_Пром1МО_2024!$B$12:$AC$603,MATCH(G$11,БД_Пром1МО_2024!$F$11:$AA$11,0)+4,0))</f>
        <v/>
      </c>
      <c r="H172" s="69">
        <f>ROUND(SUM(H174,H175),3)</f>
        <v>0</v>
      </c>
      <c r="I172" s="38">
        <f>IF(VLOOKUP($B172,БД_Пром1МО_2024!$B$12:$AC$603,MATCH(I$11,БД_Пром1МО_2024!$F$11:$AA$11,0)+4,0)="","",VLOOKUP($B172,БД_Пром1МО_2024!$B$12:$AC$603,MATCH(I$11,БД_Пром1МО_2024!$F$11:$AA$11,0)+4,0))</f>
        <v>0</v>
      </c>
      <c r="J172" s="69">
        <f>ROUND(SUM(J174,J175),3)</f>
        <v>0</v>
      </c>
      <c r="K172" s="38"/>
      <c r="L172" s="69">
        <f>ROUND(SUM(L174,L175),3)</f>
        <v>0</v>
      </c>
      <c r="M172" s="39">
        <f>IFERROR(IF(J172,SUM(N172/J172*100),0),0)</f>
        <v>0</v>
      </c>
      <c r="N172" s="69">
        <f>ROUND(SUM(N174,N175),3)</f>
        <v>0</v>
      </c>
      <c r="O172" s="39">
        <f>IFERROR(IF(N172,L172/N172*100,100),0)</f>
        <v>100</v>
      </c>
      <c r="P172" s="69">
        <f>ROUND(SUM(P174,P175),3)</f>
        <v>0</v>
      </c>
      <c r="Q172" s="39">
        <f>IFERROR(IF(L172,SUM(R172/L172*100),0),0)</f>
        <v>0</v>
      </c>
      <c r="R172" s="69">
        <f>ROUND(SUM(R174,R175),3)</f>
        <v>0</v>
      </c>
      <c r="S172" s="39">
        <f>IFERROR(IF(R172,P172/R172*100,100),0)</f>
        <v>100</v>
      </c>
      <c r="T172" s="69">
        <f>ROUND(SUM(T174,T175),3)</f>
        <v>0</v>
      </c>
      <c r="U172" s="39">
        <f>IFERROR(IF(P172,SUM(V172/P172*100),0),0)</f>
        <v>0</v>
      </c>
      <c r="V172" s="69">
        <f>ROUND(SUM(V174,V175),3)</f>
        <v>0</v>
      </c>
      <c r="W172" s="39">
        <f>IFERROR(IF(V172,T172/V172*100,100),0)</f>
        <v>100</v>
      </c>
      <c r="X172" s="69">
        <f>ROUND(SUM(X174,X175),3)</f>
        <v>0</v>
      </c>
      <c r="Y172" s="39">
        <f>IFERROR(IF(T172,SUM(Z172/T172*100),0),0)</f>
        <v>0</v>
      </c>
      <c r="Z172" s="69">
        <f>ROUND(SUM(Z174,Z175),3)</f>
        <v>0</v>
      </c>
      <c r="AA172" s="39">
        <f>IFERROR(IF(Z172,X172/Z172*100,100),0)</f>
        <v>100</v>
      </c>
      <c r="AD172" s="1" t="s">
        <v>43</v>
      </c>
    </row>
    <row r="173" spans="1:43" ht="15.75">
      <c r="A173" s="35">
        <v>101550</v>
      </c>
      <c r="B173" s="35"/>
      <c r="C173" s="35"/>
      <c r="D173" s="35"/>
      <c r="E173" s="68" t="s">
        <v>44</v>
      </c>
      <c r="F173" s="76"/>
      <c r="G173" s="76"/>
      <c r="H173" s="77"/>
      <c r="I173" s="76"/>
      <c r="J173" s="77"/>
      <c r="K173" s="76"/>
      <c r="L173" s="77"/>
      <c r="M173" s="76"/>
      <c r="N173" s="77"/>
      <c r="O173" s="76"/>
      <c r="P173" s="77"/>
      <c r="Q173" s="76"/>
      <c r="R173" s="77"/>
      <c r="S173" s="76"/>
      <c r="T173" s="77"/>
      <c r="U173" s="76"/>
      <c r="V173" s="77"/>
      <c r="W173" s="76"/>
      <c r="X173" s="77"/>
      <c r="Y173" s="76"/>
      <c r="Z173" s="77"/>
      <c r="AA173" s="76"/>
    </row>
    <row r="174" spans="1:43" s="44" customFormat="1" ht="15.75">
      <c r="A174" s="45">
        <v>101560</v>
      </c>
      <c r="B174" s="45">
        <f t="shared" si="78"/>
        <v>140306010</v>
      </c>
      <c r="C174" s="45">
        <v>306010</v>
      </c>
      <c r="D174" s="45"/>
      <c r="E174" s="50" t="s">
        <v>30</v>
      </c>
      <c r="F174" s="71" t="str">
        <f>IF(VLOOKUP($B174,БД_Пром1МО_2024!$B$12:$AC$603,MATCH(F$11,БД_Пром1МО_2024!$F$11:$AA$11,0)+4,0)="","",VLOOKUP($B174,БД_Пром1МО_2024!$B$12:$AC$603,MATCH(F$11,БД_Пром1МО_2024!$F$11:$AA$11,0)+4,0))</f>
        <v/>
      </c>
      <c r="G174" s="52" t="str">
        <f>IF(VLOOKUP($B174,БД_Пром1МО_2024!$B$12:$AC$603,MATCH(G$11,БД_Пром1МО_2024!$F$11:$AA$11,0)+4,0)="","",VLOOKUP($B174,БД_Пром1МО_2024!$B$12:$AC$603,MATCH(G$11,БД_Пром1МО_2024!$F$11:$AA$11,0)+4,0))</f>
        <v/>
      </c>
      <c r="H174" s="71">
        <f>IF(VLOOKUP($B174,БД_Пром1МО_2024!$B$12:$AC$603,MATCH(H$11,БД_Пром1МО_2024!$F$11:$AA$11,0)+4,0)="","",VLOOKUP($B174,БД_Пром1МО_2024!$B$12:$AC$603,MATCH(H$11,БД_Пром1МО_2024!$F$11:$AA$11,0)+4,0))</f>
        <v>0</v>
      </c>
      <c r="I174" s="52" t="str">
        <f>IF(VLOOKUP($B174,БД_Пром1МО_2024!$B$12:$AC$603,MATCH(I$11,БД_Пром1МО_2024!$F$11:$AA$11,0)+4,0)="","",VLOOKUP($B174,БД_Пром1МО_2024!$B$12:$AC$603,MATCH(I$11,БД_Пром1МО_2024!$F$11:$AA$11,0)+4,0))</f>
        <v/>
      </c>
      <c r="J174" s="71"/>
      <c r="K174" s="52"/>
      <c r="L174" s="51">
        <f>IFERROR(ROUND(N174*O174/100,3),0)</f>
        <v>0</v>
      </c>
      <c r="M174" s="72"/>
      <c r="N174" s="51">
        <f>IFERROR(ROUND(J174*M174/100,3),0)</f>
        <v>0</v>
      </c>
      <c r="O174" s="72"/>
      <c r="P174" s="51">
        <f>IFERROR(ROUND(R174*S174/100,3),0)</f>
        <v>0</v>
      </c>
      <c r="Q174" s="72"/>
      <c r="R174" s="51">
        <f>IFERROR(ROUND(L174*Q174/100,3),0)</f>
        <v>0</v>
      </c>
      <c r="S174" s="72"/>
      <c r="T174" s="51">
        <f>IFERROR(ROUND(V174*W174/100,3),0)</f>
        <v>0</v>
      </c>
      <c r="U174" s="72"/>
      <c r="V174" s="51">
        <f>IFERROR(ROUND(P174*U174/100,3),0)</f>
        <v>0</v>
      </c>
      <c r="W174" s="72"/>
      <c r="X174" s="51">
        <f>IFERROR(ROUND(Z174*AA174/100,3),0)</f>
        <v>0</v>
      </c>
      <c r="Y174" s="72"/>
      <c r="Z174" s="51">
        <f>IFERROR(ROUND(T174*Y174/100,3),0)</f>
        <v>0</v>
      </c>
      <c r="AA174" s="72"/>
      <c r="AD174" s="54" t="s">
        <v>39</v>
      </c>
    </row>
    <row r="175" spans="1:43" s="44" customFormat="1" ht="15.75">
      <c r="A175" s="45">
        <v>101570</v>
      </c>
      <c r="B175" s="45">
        <f t="shared" si="78"/>
        <v>140306020</v>
      </c>
      <c r="C175" s="45">
        <v>306020</v>
      </c>
      <c r="D175" s="45"/>
      <c r="E175" s="56" t="s">
        <v>32</v>
      </c>
      <c r="F175" s="57">
        <f>ROUND(SUM(F177:F186),3)</f>
        <v>0</v>
      </c>
      <c r="G175" s="58" t="str">
        <f>IF(VLOOKUP($B175,БД_Пром1МО_2024!$B$12:$AC$603,MATCH(G$11,БД_Пром1МО_2024!$F$11:$AA$11,0)+4,0)="","",VLOOKUP($B175,БД_Пром1МО_2024!$B$12:$AC$603,MATCH(G$11,БД_Пром1МО_2024!$F$11:$AA$11,0)+4,0))</f>
        <v/>
      </c>
      <c r="H175" s="57">
        <f>ROUND(SUM(H177:H186),3)</f>
        <v>0</v>
      </c>
      <c r="I175" s="58">
        <f>IF(VLOOKUP($B175,БД_Пром1МО_2024!$B$12:$AC$603,MATCH(I$11,БД_Пром1МО_2024!$F$11:$AA$11,0)+4,0)="","",VLOOKUP($B175,БД_Пром1МО_2024!$B$12:$AC$603,MATCH(I$11,БД_Пром1МО_2024!$F$11:$AA$11,0)+4,0))</f>
        <v>0</v>
      </c>
      <c r="J175" s="57">
        <f>ROUND(SUM(J177:J186),3)</f>
        <v>0</v>
      </c>
      <c r="K175" s="58"/>
      <c r="L175" s="57">
        <f>ROUND(SUM(L177:L186),3)</f>
        <v>0</v>
      </c>
      <c r="M175" s="59">
        <f>IFERROR(IF(J175,N175/J175*100,0),0)</f>
        <v>0</v>
      </c>
      <c r="N175" s="57">
        <f>ROUND(SUM(N177:N186),3)</f>
        <v>0</v>
      </c>
      <c r="O175" s="59">
        <f>IFERROR(IF(N175,L175/N175*100,100),0)</f>
        <v>100</v>
      </c>
      <c r="P175" s="57">
        <f>ROUND(SUM(P177:P186),3)</f>
        <v>0</v>
      </c>
      <c r="Q175" s="59">
        <f>IFERROR(IF(L175,R175/L175*100,0),0)</f>
        <v>0</v>
      </c>
      <c r="R175" s="57">
        <f>ROUND(SUM(R177:R186),3)</f>
        <v>0</v>
      </c>
      <c r="S175" s="59">
        <f>IFERROR(IF(R175,P175/R175*100,100),0)</f>
        <v>100</v>
      </c>
      <c r="T175" s="57">
        <f>ROUND(SUM(T177:T186),3)</f>
        <v>0</v>
      </c>
      <c r="U175" s="59">
        <f>IFERROR(IF(P175,V175/P175*100,0),0)</f>
        <v>0</v>
      </c>
      <c r="V175" s="57">
        <f>ROUND(SUM(V177:V186),3)</f>
        <v>0</v>
      </c>
      <c r="W175" s="59">
        <f>IFERROR(IF(V175,T175/V175*100,100),0)</f>
        <v>100</v>
      </c>
      <c r="X175" s="57">
        <f>ROUND(SUM(X177:X186),3)</f>
        <v>0</v>
      </c>
      <c r="Y175" s="59">
        <f>IFERROR(IF(T175,Z175/T175*100,0),0)</f>
        <v>0</v>
      </c>
      <c r="Z175" s="57">
        <f>ROUND(SUM(Z177:Z186),3)</f>
        <v>0</v>
      </c>
      <c r="AA175" s="59">
        <f>IFERROR(IF(Z175,X175/Z175*100,100),0)</f>
        <v>100</v>
      </c>
      <c r="AD175" s="54" t="s">
        <v>40</v>
      </c>
    </row>
    <row r="176" spans="1:43" s="44" customFormat="1" ht="15.75">
      <c r="A176" s="45">
        <v>101580</v>
      </c>
      <c r="B176" s="45"/>
      <c r="C176" s="45"/>
      <c r="D176" s="45"/>
      <c r="E176" s="68" t="s">
        <v>45</v>
      </c>
      <c r="F176" s="48"/>
      <c r="G176" s="48"/>
      <c r="H176" s="47"/>
      <c r="I176" s="48"/>
      <c r="J176" s="47"/>
      <c r="K176" s="48"/>
      <c r="L176" s="47"/>
      <c r="M176" s="48"/>
      <c r="N176" s="47"/>
      <c r="O176" s="48"/>
      <c r="P176" s="47"/>
      <c r="Q176" s="48"/>
      <c r="R176" s="47"/>
      <c r="S176" s="48"/>
      <c r="T176" s="47"/>
      <c r="U176" s="48"/>
      <c r="V176" s="47"/>
      <c r="W176" s="48"/>
      <c r="X176" s="47"/>
      <c r="Y176" s="48"/>
      <c r="Z176" s="47"/>
      <c r="AA176" s="48"/>
    </row>
    <row r="177" spans="1:30" s="44" customFormat="1" ht="15.75">
      <c r="A177" s="45">
        <v>101590</v>
      </c>
      <c r="B177" s="45">
        <f t="shared" ref="B177:B239" si="111">VALUE(CONCATENATE($A$2,$C$4,C177))</f>
        <v>140306030</v>
      </c>
      <c r="C177" s="45">
        <v>306030</v>
      </c>
      <c r="D177" s="45"/>
      <c r="E177" s="73" t="str">
        <f>IF(VLOOKUP($B177,БД_Пром1МО_2024!$B$12:$AC$603,4,0)="","",VLOOKUP($B177,БД_Пром1МО_2024!$B$12:$AC$603,4,0))</f>
        <v/>
      </c>
      <c r="F177" s="74" t="str">
        <f>IF(VLOOKUP($B177,БД_Пром1МО_2024!$B$12:$AC$603,MATCH(F$11,БД_Пром1МО_2024!$F$11:$AA$11,0)+4,0)="","",VLOOKUP($B177,БД_Пром1МО_2024!$B$12:$AC$603,MATCH(F$11,БД_Пром1МО_2024!$F$11:$AA$11,0)+4,0))</f>
        <v/>
      </c>
      <c r="G177" s="72" t="str">
        <f>IF(VLOOKUP($B177,БД_Пром1МО_2024!$B$12:$AC$603,MATCH(G$11,БД_Пром1МО_2024!$F$11:$AA$11,0)+4,0)="","",VLOOKUP($B177,БД_Пром1МО_2024!$B$12:$AC$603,MATCH(G$11,БД_Пром1МО_2024!$F$11:$AA$11,0)+4,0))</f>
        <v/>
      </c>
      <c r="H177" s="72">
        <f>IF(VLOOKUP($B177,БД_Пром1МО_2024!$B$12:$AC$603,MATCH(H$11,БД_Пром1МО_2024!$F$11:$AA$11,0)+4,0)="","",VLOOKUP($B177,БД_Пром1МО_2024!$B$12:$AC$603,MATCH(H$11,БД_Пром1МО_2024!$F$11:$AA$11,0)+4,0))</f>
        <v>0</v>
      </c>
      <c r="I177" s="72" t="str">
        <f>IF(VLOOKUP($B177,БД_Пром1МО_2024!$B$12:$AC$603,MATCH(I$11,БД_Пром1МО_2024!$F$11:$AA$11,0)+4,0)="","",VLOOKUP($B177,БД_Пром1МО_2024!$B$12:$AC$603,MATCH(I$11,БД_Пром1МО_2024!$F$11:$AA$11,0)+4,0))</f>
        <v/>
      </c>
      <c r="J177" s="74"/>
      <c r="K177" s="72"/>
      <c r="L177" s="75">
        <f t="shared" ref="L177:L186" si="112">IFERROR(ROUND(N177*O177/100,3),0)</f>
        <v>0</v>
      </c>
      <c r="M177" s="72"/>
      <c r="N177" s="75">
        <f t="shared" ref="N177:N186" si="113">IFERROR(ROUND(J177*M177/100,3),0)</f>
        <v>0</v>
      </c>
      <c r="O177" s="72"/>
      <c r="P177" s="75">
        <f t="shared" ref="P177:P186" si="114">IFERROR(ROUND(R177*S177/100,3),0)</f>
        <v>0</v>
      </c>
      <c r="Q177" s="72"/>
      <c r="R177" s="75">
        <f>IFERROR(ROUND(SUM(L177*Q177/100),3),0)</f>
        <v>0</v>
      </c>
      <c r="S177" s="72"/>
      <c r="T177" s="75">
        <f t="shared" ref="T177:T186" si="115">IFERROR(ROUND(V177*W177/100,3),0)</f>
        <v>0</v>
      </c>
      <c r="U177" s="72"/>
      <c r="V177" s="75">
        <f>IFERROR(ROUND(SUM(P177*U177/100),3),0)</f>
        <v>0</v>
      </c>
      <c r="W177" s="72"/>
      <c r="X177" s="75">
        <f t="shared" ref="X177:X186" si="116">IFERROR(ROUND(Z177*AA177/100,3),0)</f>
        <v>0</v>
      </c>
      <c r="Y177" s="72"/>
      <c r="Z177" s="75">
        <f>IFERROR(ROUND(SUM(T177*Y177/100),3),0)</f>
        <v>0</v>
      </c>
      <c r="AA177" s="72"/>
      <c r="AD177" s="54" t="s">
        <v>46</v>
      </c>
    </row>
    <row r="178" spans="1:30" s="44" customFormat="1" ht="15.75">
      <c r="A178" s="45">
        <v>101600</v>
      </c>
      <c r="B178" s="45">
        <f t="shared" si="111"/>
        <v>140306031</v>
      </c>
      <c r="C178" s="45">
        <v>306031</v>
      </c>
      <c r="D178" s="45"/>
      <c r="E178" s="73" t="str">
        <f>IF(VLOOKUP($B178,БД_Пром1МО_2024!$B$12:$AC$603,4,0)="","",VLOOKUP($B178,БД_Пром1МО_2024!$B$12:$AC$603,4,0))</f>
        <v/>
      </c>
      <c r="F178" s="74" t="str">
        <f>IF(VLOOKUP($B178,БД_Пром1МО_2024!$B$12:$AC$603,MATCH(F$11,БД_Пром1МО_2024!$F$11:$AA$11,0)+4,0)="","",VLOOKUP($B178,БД_Пром1МО_2024!$B$12:$AC$603,MATCH(F$11,БД_Пром1МО_2024!$F$11:$AA$11,0)+4,0))</f>
        <v/>
      </c>
      <c r="G178" s="72" t="str">
        <f>IF(VLOOKUP($B178,БД_Пром1МО_2024!$B$12:$AC$603,MATCH(G$11,БД_Пром1МО_2024!$F$11:$AA$11,0)+4,0)="","",VLOOKUP($B178,БД_Пром1МО_2024!$B$12:$AC$603,MATCH(G$11,БД_Пром1МО_2024!$F$11:$AA$11,0)+4,0))</f>
        <v/>
      </c>
      <c r="H178" s="72">
        <f>IF(VLOOKUP($B178,БД_Пром1МО_2024!$B$12:$AC$603,MATCH(H$11,БД_Пром1МО_2024!$F$11:$AA$11,0)+4,0)="","",VLOOKUP($B178,БД_Пром1МО_2024!$B$12:$AC$603,MATCH(H$11,БД_Пром1МО_2024!$F$11:$AA$11,0)+4,0))</f>
        <v>0</v>
      </c>
      <c r="I178" s="72" t="str">
        <f>IF(VLOOKUP($B178,БД_Пром1МО_2024!$B$12:$AC$603,MATCH(I$11,БД_Пром1МО_2024!$F$11:$AA$11,0)+4,0)="","",VLOOKUP($B178,БД_Пром1МО_2024!$B$12:$AC$603,MATCH(I$11,БД_Пром1МО_2024!$F$11:$AA$11,0)+4,0))</f>
        <v/>
      </c>
      <c r="J178" s="74"/>
      <c r="K178" s="72"/>
      <c r="L178" s="47">
        <f t="shared" si="112"/>
        <v>0</v>
      </c>
      <c r="M178" s="72"/>
      <c r="N178" s="47">
        <f t="shared" si="113"/>
        <v>0</v>
      </c>
      <c r="O178" s="72"/>
      <c r="P178" s="47">
        <f t="shared" si="114"/>
        <v>0</v>
      </c>
      <c r="Q178" s="72"/>
      <c r="R178" s="47">
        <f t="shared" ref="R178:R186" si="117">IFERROR(ROUND(L178*Q178/100,3),0)</f>
        <v>0</v>
      </c>
      <c r="S178" s="72"/>
      <c r="T178" s="47">
        <f t="shared" si="115"/>
        <v>0</v>
      </c>
      <c r="U178" s="72"/>
      <c r="V178" s="47">
        <f t="shared" ref="V178:V186" si="118">IFERROR(ROUND(P178*U178/100,3),0)</f>
        <v>0</v>
      </c>
      <c r="W178" s="72"/>
      <c r="X178" s="47">
        <f t="shared" si="116"/>
        <v>0</v>
      </c>
      <c r="Y178" s="72"/>
      <c r="Z178" s="47">
        <f t="shared" ref="Z178:Z186" si="119">IFERROR(ROUND(T178*Y178/100,3),)</f>
        <v>0</v>
      </c>
      <c r="AA178" s="72"/>
    </row>
    <row r="179" spans="1:30" s="44" customFormat="1" ht="15.75">
      <c r="A179" s="45">
        <v>101610</v>
      </c>
      <c r="B179" s="45">
        <f t="shared" si="111"/>
        <v>140306032</v>
      </c>
      <c r="C179" s="45">
        <v>306032</v>
      </c>
      <c r="D179" s="45"/>
      <c r="E179" s="73" t="str">
        <f>IF(VLOOKUP($B179,БД_Пром1МО_2024!$B$12:$AC$603,4,0)="","",VLOOKUP($B179,БД_Пром1МО_2024!$B$12:$AC$603,4,0))</f>
        <v/>
      </c>
      <c r="F179" s="74" t="str">
        <f>IF(VLOOKUP($B179,БД_Пром1МО_2024!$B$12:$AC$603,MATCH(F$11,БД_Пром1МО_2024!$F$11:$AA$11,0)+4,0)="","",VLOOKUP($B179,БД_Пром1МО_2024!$B$12:$AC$603,MATCH(F$11,БД_Пром1МО_2024!$F$11:$AA$11,0)+4,0))</f>
        <v/>
      </c>
      <c r="G179" s="72" t="str">
        <f>IF(VLOOKUP($B179,БД_Пром1МО_2024!$B$12:$AC$603,MATCH(G$11,БД_Пром1МО_2024!$F$11:$AA$11,0)+4,0)="","",VLOOKUP($B179,БД_Пром1МО_2024!$B$12:$AC$603,MATCH(G$11,БД_Пром1МО_2024!$F$11:$AA$11,0)+4,0))</f>
        <v/>
      </c>
      <c r="H179" s="72">
        <f>IF(VLOOKUP($B179,БД_Пром1МО_2024!$B$12:$AC$603,MATCH(H$11,БД_Пром1МО_2024!$F$11:$AA$11,0)+4,0)="","",VLOOKUP($B179,БД_Пром1МО_2024!$B$12:$AC$603,MATCH(H$11,БД_Пром1МО_2024!$F$11:$AA$11,0)+4,0))</f>
        <v>0</v>
      </c>
      <c r="I179" s="72" t="str">
        <f>IF(VLOOKUP($B179,БД_Пром1МО_2024!$B$12:$AC$603,MATCH(I$11,БД_Пром1МО_2024!$F$11:$AA$11,0)+4,0)="","",VLOOKUP($B179,БД_Пром1МО_2024!$B$12:$AC$603,MATCH(I$11,БД_Пром1МО_2024!$F$11:$AA$11,0)+4,0))</f>
        <v/>
      </c>
      <c r="J179" s="74"/>
      <c r="K179" s="72"/>
      <c r="L179" s="47">
        <f t="shared" si="112"/>
        <v>0</v>
      </c>
      <c r="M179" s="72"/>
      <c r="N179" s="47">
        <f t="shared" si="113"/>
        <v>0</v>
      </c>
      <c r="O179" s="72"/>
      <c r="P179" s="47">
        <f t="shared" si="114"/>
        <v>0</v>
      </c>
      <c r="Q179" s="72"/>
      <c r="R179" s="47">
        <f t="shared" si="117"/>
        <v>0</v>
      </c>
      <c r="S179" s="72"/>
      <c r="T179" s="47">
        <f t="shared" si="115"/>
        <v>0</v>
      </c>
      <c r="U179" s="72"/>
      <c r="V179" s="47">
        <f t="shared" si="118"/>
        <v>0</v>
      </c>
      <c r="W179" s="72"/>
      <c r="X179" s="47">
        <f t="shared" si="116"/>
        <v>0</v>
      </c>
      <c r="Y179" s="72"/>
      <c r="Z179" s="47">
        <f t="shared" si="119"/>
        <v>0</v>
      </c>
      <c r="AA179" s="72"/>
    </row>
    <row r="180" spans="1:30" s="44" customFormat="1" ht="15.75">
      <c r="A180" s="45">
        <v>101620</v>
      </c>
      <c r="B180" s="45">
        <f t="shared" si="111"/>
        <v>140306033</v>
      </c>
      <c r="C180" s="45">
        <v>306033</v>
      </c>
      <c r="D180" s="45"/>
      <c r="E180" s="73" t="str">
        <f>IF(VLOOKUP($B180,БД_Пром1МО_2024!$B$12:$AC$603,4,0)="","",VLOOKUP($B180,БД_Пром1МО_2024!$B$12:$AC$603,4,0))</f>
        <v/>
      </c>
      <c r="F180" s="74" t="str">
        <f>IF(VLOOKUP($B180,БД_Пром1МО_2024!$B$12:$AC$603,MATCH(F$11,БД_Пром1МО_2024!$F$11:$AA$11,0)+4,0)="","",VLOOKUP($B180,БД_Пром1МО_2024!$B$12:$AC$603,MATCH(F$11,БД_Пром1МО_2024!$F$11:$AA$11,0)+4,0))</f>
        <v/>
      </c>
      <c r="G180" s="72" t="str">
        <f>IF(VLOOKUP($B180,БД_Пром1МО_2024!$B$12:$AC$603,MATCH(G$11,БД_Пром1МО_2024!$F$11:$AA$11,0)+4,0)="","",VLOOKUP($B180,БД_Пром1МО_2024!$B$12:$AC$603,MATCH(G$11,БД_Пром1МО_2024!$F$11:$AA$11,0)+4,0))</f>
        <v/>
      </c>
      <c r="H180" s="72">
        <f>IF(VLOOKUP($B180,БД_Пром1МО_2024!$B$12:$AC$603,MATCH(H$11,БД_Пром1МО_2024!$F$11:$AA$11,0)+4,0)="","",VLOOKUP($B180,БД_Пром1МО_2024!$B$12:$AC$603,MATCH(H$11,БД_Пром1МО_2024!$F$11:$AA$11,0)+4,0))</f>
        <v>0</v>
      </c>
      <c r="I180" s="72" t="str">
        <f>IF(VLOOKUP($B180,БД_Пром1МО_2024!$B$12:$AC$603,MATCH(I$11,БД_Пром1МО_2024!$F$11:$AA$11,0)+4,0)="","",VLOOKUP($B180,БД_Пром1МО_2024!$B$12:$AC$603,MATCH(I$11,БД_Пром1МО_2024!$F$11:$AA$11,0)+4,0))</f>
        <v/>
      </c>
      <c r="J180" s="74"/>
      <c r="K180" s="72"/>
      <c r="L180" s="47">
        <f t="shared" si="112"/>
        <v>0</v>
      </c>
      <c r="M180" s="72"/>
      <c r="N180" s="47">
        <f t="shared" si="113"/>
        <v>0</v>
      </c>
      <c r="O180" s="72"/>
      <c r="P180" s="47">
        <f t="shared" si="114"/>
        <v>0</v>
      </c>
      <c r="Q180" s="72"/>
      <c r="R180" s="47">
        <f t="shared" si="117"/>
        <v>0</v>
      </c>
      <c r="S180" s="72"/>
      <c r="T180" s="47">
        <f t="shared" si="115"/>
        <v>0</v>
      </c>
      <c r="U180" s="72"/>
      <c r="V180" s="47">
        <f t="shared" si="118"/>
        <v>0</v>
      </c>
      <c r="W180" s="72"/>
      <c r="X180" s="47">
        <f t="shared" si="116"/>
        <v>0</v>
      </c>
      <c r="Y180" s="72"/>
      <c r="Z180" s="47">
        <f t="shared" si="119"/>
        <v>0</v>
      </c>
      <c r="AA180" s="72"/>
    </row>
    <row r="181" spans="1:30" s="44" customFormat="1" ht="15.75">
      <c r="A181" s="45">
        <v>101630</v>
      </c>
      <c r="B181" s="45">
        <f t="shared" si="111"/>
        <v>140306034</v>
      </c>
      <c r="C181" s="45">
        <v>306034</v>
      </c>
      <c r="D181" s="45"/>
      <c r="E181" s="73" t="str">
        <f>IF(VLOOKUP($B181,БД_Пром1МО_2024!$B$12:$AC$603,4,0)="","",VLOOKUP($B181,БД_Пром1МО_2024!$B$12:$AC$603,4,0))</f>
        <v/>
      </c>
      <c r="F181" s="74" t="str">
        <f>IF(VLOOKUP($B181,БД_Пром1МО_2024!$B$12:$AC$603,MATCH(F$11,БД_Пром1МО_2024!$F$11:$AA$11,0)+4,0)="","",VLOOKUP($B181,БД_Пром1МО_2024!$B$12:$AC$603,MATCH(F$11,БД_Пром1МО_2024!$F$11:$AA$11,0)+4,0))</f>
        <v/>
      </c>
      <c r="G181" s="72" t="str">
        <f>IF(VLOOKUP($B181,БД_Пром1МО_2024!$B$12:$AC$603,MATCH(G$11,БД_Пром1МО_2024!$F$11:$AA$11,0)+4,0)="","",VLOOKUP($B181,БД_Пром1МО_2024!$B$12:$AC$603,MATCH(G$11,БД_Пром1МО_2024!$F$11:$AA$11,0)+4,0))</f>
        <v/>
      </c>
      <c r="H181" s="72">
        <f>IF(VLOOKUP($B181,БД_Пром1МО_2024!$B$12:$AC$603,MATCH(H$11,БД_Пром1МО_2024!$F$11:$AA$11,0)+4,0)="","",VLOOKUP($B181,БД_Пром1МО_2024!$B$12:$AC$603,MATCH(H$11,БД_Пром1МО_2024!$F$11:$AA$11,0)+4,0))</f>
        <v>0</v>
      </c>
      <c r="I181" s="72" t="str">
        <f>IF(VLOOKUP($B181,БД_Пром1МО_2024!$B$12:$AC$603,MATCH(I$11,БД_Пром1МО_2024!$F$11:$AA$11,0)+4,0)="","",VLOOKUP($B181,БД_Пром1МО_2024!$B$12:$AC$603,MATCH(I$11,БД_Пром1МО_2024!$F$11:$AA$11,0)+4,0))</f>
        <v/>
      </c>
      <c r="J181" s="74"/>
      <c r="K181" s="72"/>
      <c r="L181" s="47">
        <f t="shared" si="112"/>
        <v>0</v>
      </c>
      <c r="M181" s="72"/>
      <c r="N181" s="47">
        <f t="shared" si="113"/>
        <v>0</v>
      </c>
      <c r="O181" s="72"/>
      <c r="P181" s="47">
        <f t="shared" si="114"/>
        <v>0</v>
      </c>
      <c r="Q181" s="72"/>
      <c r="R181" s="47">
        <f t="shared" si="117"/>
        <v>0</v>
      </c>
      <c r="S181" s="72"/>
      <c r="T181" s="47">
        <f t="shared" si="115"/>
        <v>0</v>
      </c>
      <c r="U181" s="72"/>
      <c r="V181" s="47">
        <f t="shared" si="118"/>
        <v>0</v>
      </c>
      <c r="W181" s="72"/>
      <c r="X181" s="47">
        <f t="shared" si="116"/>
        <v>0</v>
      </c>
      <c r="Y181" s="72"/>
      <c r="Z181" s="47">
        <f t="shared" si="119"/>
        <v>0</v>
      </c>
      <c r="AA181" s="72"/>
    </row>
    <row r="182" spans="1:30" s="44" customFormat="1" ht="15.75">
      <c r="A182" s="45">
        <v>101640</v>
      </c>
      <c r="B182" s="45">
        <f t="shared" si="111"/>
        <v>140306035</v>
      </c>
      <c r="C182" s="45">
        <v>306035</v>
      </c>
      <c r="D182" s="45"/>
      <c r="E182" s="73" t="str">
        <f>IF(VLOOKUP($B182,БД_Пром1МО_2024!$B$12:$AC$603,4,0)="","",VLOOKUP($B182,БД_Пром1МО_2024!$B$12:$AC$603,4,0))</f>
        <v/>
      </c>
      <c r="F182" s="74" t="str">
        <f>IF(VLOOKUP($B182,БД_Пром1МО_2024!$B$12:$AC$603,MATCH(F$11,БД_Пром1МО_2024!$F$11:$AA$11,0)+4,0)="","",VLOOKUP($B182,БД_Пром1МО_2024!$B$12:$AC$603,MATCH(F$11,БД_Пром1МО_2024!$F$11:$AA$11,0)+4,0))</f>
        <v/>
      </c>
      <c r="G182" s="72" t="str">
        <f>IF(VLOOKUP($B182,БД_Пром1МО_2024!$B$12:$AC$603,MATCH(G$11,БД_Пром1МО_2024!$F$11:$AA$11,0)+4,0)="","",VLOOKUP($B182,БД_Пром1МО_2024!$B$12:$AC$603,MATCH(G$11,БД_Пром1МО_2024!$F$11:$AA$11,0)+4,0))</f>
        <v/>
      </c>
      <c r="H182" s="72">
        <f>IF(VLOOKUP($B182,БД_Пром1МО_2024!$B$12:$AC$603,MATCH(H$11,БД_Пром1МО_2024!$F$11:$AA$11,0)+4,0)="","",VLOOKUP($B182,БД_Пром1МО_2024!$B$12:$AC$603,MATCH(H$11,БД_Пром1МО_2024!$F$11:$AA$11,0)+4,0))</f>
        <v>0</v>
      </c>
      <c r="I182" s="72" t="str">
        <f>IF(VLOOKUP($B182,БД_Пром1МО_2024!$B$12:$AC$603,MATCH(I$11,БД_Пром1МО_2024!$F$11:$AA$11,0)+4,0)="","",VLOOKUP($B182,БД_Пром1МО_2024!$B$12:$AC$603,MATCH(I$11,БД_Пром1МО_2024!$F$11:$AA$11,0)+4,0))</f>
        <v/>
      </c>
      <c r="J182" s="74"/>
      <c r="K182" s="72"/>
      <c r="L182" s="47">
        <f t="shared" si="112"/>
        <v>0</v>
      </c>
      <c r="M182" s="72"/>
      <c r="N182" s="47">
        <f t="shared" si="113"/>
        <v>0</v>
      </c>
      <c r="O182" s="72"/>
      <c r="P182" s="47">
        <f t="shared" si="114"/>
        <v>0</v>
      </c>
      <c r="Q182" s="72"/>
      <c r="R182" s="47">
        <f t="shared" si="117"/>
        <v>0</v>
      </c>
      <c r="S182" s="72"/>
      <c r="T182" s="47">
        <f t="shared" si="115"/>
        <v>0</v>
      </c>
      <c r="U182" s="72"/>
      <c r="V182" s="47">
        <f t="shared" si="118"/>
        <v>0</v>
      </c>
      <c r="W182" s="72"/>
      <c r="X182" s="47">
        <f t="shared" si="116"/>
        <v>0</v>
      </c>
      <c r="Y182" s="72"/>
      <c r="Z182" s="47">
        <f t="shared" si="119"/>
        <v>0</v>
      </c>
      <c r="AA182" s="72"/>
    </row>
    <row r="183" spans="1:30" s="44" customFormat="1" ht="15.75">
      <c r="A183" s="45">
        <v>101650</v>
      </c>
      <c r="B183" s="45">
        <f t="shared" si="111"/>
        <v>140306036</v>
      </c>
      <c r="C183" s="45">
        <v>306036</v>
      </c>
      <c r="D183" s="45"/>
      <c r="E183" s="73" t="str">
        <f>IF(VLOOKUP($B183,БД_Пром1МО_2024!$B$12:$AC$603,4,0)="","",VLOOKUP($B183,БД_Пром1МО_2024!$B$12:$AC$603,4,0))</f>
        <v/>
      </c>
      <c r="F183" s="74" t="str">
        <f>IF(VLOOKUP($B183,БД_Пром1МО_2024!$B$12:$AC$603,MATCH(F$11,БД_Пром1МО_2024!$F$11:$AA$11,0)+4,0)="","",VLOOKUP($B183,БД_Пром1МО_2024!$B$12:$AC$603,MATCH(F$11,БД_Пром1МО_2024!$F$11:$AA$11,0)+4,0))</f>
        <v/>
      </c>
      <c r="G183" s="72" t="str">
        <f>IF(VLOOKUP($B183,БД_Пром1МО_2024!$B$12:$AC$603,MATCH(G$11,БД_Пром1МО_2024!$F$11:$AA$11,0)+4,0)="","",VLOOKUP($B183,БД_Пром1МО_2024!$B$12:$AC$603,MATCH(G$11,БД_Пром1МО_2024!$F$11:$AA$11,0)+4,0))</f>
        <v/>
      </c>
      <c r="H183" s="72">
        <f>IF(VLOOKUP($B183,БД_Пром1МО_2024!$B$12:$AC$603,MATCH(H$11,БД_Пром1МО_2024!$F$11:$AA$11,0)+4,0)="","",VLOOKUP($B183,БД_Пром1МО_2024!$B$12:$AC$603,MATCH(H$11,БД_Пром1МО_2024!$F$11:$AA$11,0)+4,0))</f>
        <v>0</v>
      </c>
      <c r="I183" s="72" t="str">
        <f>IF(VLOOKUP($B183,БД_Пром1МО_2024!$B$12:$AC$603,MATCH(I$11,БД_Пром1МО_2024!$F$11:$AA$11,0)+4,0)="","",VLOOKUP($B183,БД_Пром1МО_2024!$B$12:$AC$603,MATCH(I$11,БД_Пром1МО_2024!$F$11:$AA$11,0)+4,0))</f>
        <v/>
      </c>
      <c r="J183" s="74"/>
      <c r="K183" s="72"/>
      <c r="L183" s="47">
        <f t="shared" si="112"/>
        <v>0</v>
      </c>
      <c r="M183" s="72"/>
      <c r="N183" s="47">
        <f t="shared" si="113"/>
        <v>0</v>
      </c>
      <c r="O183" s="72"/>
      <c r="P183" s="47">
        <f t="shared" si="114"/>
        <v>0</v>
      </c>
      <c r="Q183" s="72"/>
      <c r="R183" s="47">
        <f t="shared" si="117"/>
        <v>0</v>
      </c>
      <c r="S183" s="72"/>
      <c r="T183" s="47">
        <f t="shared" si="115"/>
        <v>0</v>
      </c>
      <c r="U183" s="72"/>
      <c r="V183" s="47">
        <f t="shared" si="118"/>
        <v>0</v>
      </c>
      <c r="W183" s="72"/>
      <c r="X183" s="47">
        <f t="shared" si="116"/>
        <v>0</v>
      </c>
      <c r="Y183" s="72"/>
      <c r="Z183" s="47">
        <f t="shared" si="119"/>
        <v>0</v>
      </c>
      <c r="AA183" s="72"/>
    </row>
    <row r="184" spans="1:30" s="44" customFormat="1" ht="15.75">
      <c r="A184" s="45">
        <v>101660</v>
      </c>
      <c r="B184" s="45">
        <f t="shared" si="111"/>
        <v>140306037</v>
      </c>
      <c r="C184" s="45">
        <v>306037</v>
      </c>
      <c r="D184" s="45"/>
      <c r="E184" s="73" t="str">
        <f>IF(VLOOKUP($B184,БД_Пром1МО_2024!$B$12:$AC$603,4,0)="","",VLOOKUP($B184,БД_Пром1МО_2024!$B$12:$AC$603,4,0))</f>
        <v/>
      </c>
      <c r="F184" s="74" t="str">
        <f>IF(VLOOKUP($B184,БД_Пром1МО_2024!$B$12:$AC$603,MATCH(F$11,БД_Пром1МО_2024!$F$11:$AA$11,0)+4,0)="","",VLOOKUP($B184,БД_Пром1МО_2024!$B$12:$AC$603,MATCH(F$11,БД_Пром1МО_2024!$F$11:$AA$11,0)+4,0))</f>
        <v/>
      </c>
      <c r="G184" s="72" t="str">
        <f>IF(VLOOKUP($B184,БД_Пром1МО_2024!$B$12:$AC$603,MATCH(G$11,БД_Пром1МО_2024!$F$11:$AA$11,0)+4,0)="","",VLOOKUP($B184,БД_Пром1МО_2024!$B$12:$AC$603,MATCH(G$11,БД_Пром1МО_2024!$F$11:$AA$11,0)+4,0))</f>
        <v/>
      </c>
      <c r="H184" s="72">
        <f>IF(VLOOKUP($B184,БД_Пром1МО_2024!$B$12:$AC$603,MATCH(H$11,БД_Пром1МО_2024!$F$11:$AA$11,0)+4,0)="","",VLOOKUP($B184,БД_Пром1МО_2024!$B$12:$AC$603,MATCH(H$11,БД_Пром1МО_2024!$F$11:$AA$11,0)+4,0))</f>
        <v>0</v>
      </c>
      <c r="I184" s="72" t="str">
        <f>IF(VLOOKUP($B184,БД_Пром1МО_2024!$B$12:$AC$603,MATCH(I$11,БД_Пром1МО_2024!$F$11:$AA$11,0)+4,0)="","",VLOOKUP($B184,БД_Пром1МО_2024!$B$12:$AC$603,MATCH(I$11,БД_Пром1МО_2024!$F$11:$AA$11,0)+4,0))</f>
        <v/>
      </c>
      <c r="J184" s="74"/>
      <c r="K184" s="72"/>
      <c r="L184" s="47">
        <f t="shared" si="112"/>
        <v>0</v>
      </c>
      <c r="M184" s="72"/>
      <c r="N184" s="47">
        <f t="shared" si="113"/>
        <v>0</v>
      </c>
      <c r="O184" s="72"/>
      <c r="P184" s="47">
        <f t="shared" si="114"/>
        <v>0</v>
      </c>
      <c r="Q184" s="72"/>
      <c r="R184" s="47">
        <f t="shared" si="117"/>
        <v>0</v>
      </c>
      <c r="S184" s="72"/>
      <c r="T184" s="47">
        <f t="shared" si="115"/>
        <v>0</v>
      </c>
      <c r="U184" s="72"/>
      <c r="V184" s="47">
        <f t="shared" si="118"/>
        <v>0</v>
      </c>
      <c r="W184" s="72"/>
      <c r="X184" s="47">
        <f t="shared" si="116"/>
        <v>0</v>
      </c>
      <c r="Y184" s="72"/>
      <c r="Z184" s="47">
        <f t="shared" si="119"/>
        <v>0</v>
      </c>
      <c r="AA184" s="72"/>
    </row>
    <row r="185" spans="1:30" s="44" customFormat="1" ht="15.75">
      <c r="A185" s="45">
        <v>101670</v>
      </c>
      <c r="B185" s="45">
        <f t="shared" si="111"/>
        <v>140306038</v>
      </c>
      <c r="C185" s="45">
        <v>306038</v>
      </c>
      <c r="D185" s="45"/>
      <c r="E185" s="73" t="str">
        <f>IF(VLOOKUP($B185,БД_Пром1МО_2024!$B$12:$AC$603,4,0)="","",VLOOKUP($B185,БД_Пром1МО_2024!$B$12:$AC$603,4,0))</f>
        <v/>
      </c>
      <c r="F185" s="74" t="str">
        <f>IF(VLOOKUP($B185,БД_Пром1МО_2024!$B$12:$AC$603,MATCH(F$11,БД_Пром1МО_2024!$F$11:$AA$11,0)+4,0)="","",VLOOKUP($B185,БД_Пром1МО_2024!$B$12:$AC$603,MATCH(F$11,БД_Пром1МО_2024!$F$11:$AA$11,0)+4,0))</f>
        <v/>
      </c>
      <c r="G185" s="72" t="str">
        <f>IF(VLOOKUP($B185,БД_Пром1МО_2024!$B$12:$AC$603,MATCH(G$11,БД_Пром1МО_2024!$F$11:$AA$11,0)+4,0)="","",VLOOKUP($B185,БД_Пром1МО_2024!$B$12:$AC$603,MATCH(G$11,БД_Пром1МО_2024!$F$11:$AA$11,0)+4,0))</f>
        <v/>
      </c>
      <c r="H185" s="72">
        <f>IF(VLOOKUP($B185,БД_Пром1МО_2024!$B$12:$AC$603,MATCH(H$11,БД_Пром1МО_2024!$F$11:$AA$11,0)+4,0)="","",VLOOKUP($B185,БД_Пром1МО_2024!$B$12:$AC$603,MATCH(H$11,БД_Пром1МО_2024!$F$11:$AA$11,0)+4,0))</f>
        <v>0</v>
      </c>
      <c r="I185" s="72" t="str">
        <f>IF(VLOOKUP($B185,БД_Пром1МО_2024!$B$12:$AC$603,MATCH(I$11,БД_Пром1МО_2024!$F$11:$AA$11,0)+4,0)="","",VLOOKUP($B185,БД_Пром1МО_2024!$B$12:$AC$603,MATCH(I$11,БД_Пром1МО_2024!$F$11:$AA$11,0)+4,0))</f>
        <v/>
      </c>
      <c r="J185" s="74"/>
      <c r="K185" s="72"/>
      <c r="L185" s="47">
        <f t="shared" si="112"/>
        <v>0</v>
      </c>
      <c r="M185" s="72"/>
      <c r="N185" s="47">
        <f t="shared" si="113"/>
        <v>0</v>
      </c>
      <c r="O185" s="72"/>
      <c r="P185" s="47">
        <f t="shared" si="114"/>
        <v>0</v>
      </c>
      <c r="Q185" s="72"/>
      <c r="R185" s="47">
        <f t="shared" si="117"/>
        <v>0</v>
      </c>
      <c r="S185" s="72"/>
      <c r="T185" s="47">
        <f t="shared" si="115"/>
        <v>0</v>
      </c>
      <c r="U185" s="72"/>
      <c r="V185" s="47">
        <f t="shared" si="118"/>
        <v>0</v>
      </c>
      <c r="W185" s="72"/>
      <c r="X185" s="47">
        <f t="shared" si="116"/>
        <v>0</v>
      </c>
      <c r="Y185" s="72"/>
      <c r="Z185" s="47">
        <f t="shared" si="119"/>
        <v>0</v>
      </c>
      <c r="AA185" s="72"/>
    </row>
    <row r="186" spans="1:30" s="44" customFormat="1" ht="15.75">
      <c r="A186" s="45">
        <v>101680</v>
      </c>
      <c r="B186" s="45">
        <f t="shared" si="111"/>
        <v>140306039</v>
      </c>
      <c r="C186" s="45">
        <v>306039</v>
      </c>
      <c r="D186" s="45"/>
      <c r="E186" s="73" t="str">
        <f>IF(VLOOKUP($B186,БД_Пром1МО_2024!$B$12:$AC$603,4,0)="","",VLOOKUP($B186,БД_Пром1МО_2024!$B$12:$AC$603,4,0))</f>
        <v/>
      </c>
      <c r="F186" s="74" t="str">
        <f>IF(VLOOKUP($B186,БД_Пром1МО_2024!$B$12:$AC$603,MATCH(F$11,БД_Пром1МО_2024!$F$11:$AA$11,0)+4,0)="","",VLOOKUP($B186,БД_Пром1МО_2024!$B$12:$AC$603,MATCH(F$11,БД_Пром1МО_2024!$F$11:$AA$11,0)+4,0))</f>
        <v/>
      </c>
      <c r="G186" s="72" t="str">
        <f>IF(VLOOKUP($B186,БД_Пром1МО_2024!$B$12:$AC$603,MATCH(G$11,БД_Пром1МО_2024!$F$11:$AA$11,0)+4,0)="","",VLOOKUP($B186,БД_Пром1МО_2024!$B$12:$AC$603,MATCH(G$11,БД_Пром1МО_2024!$F$11:$AA$11,0)+4,0))</f>
        <v/>
      </c>
      <c r="H186" s="72">
        <f>IF(VLOOKUP($B186,БД_Пром1МО_2024!$B$12:$AC$603,MATCH(H$11,БД_Пром1МО_2024!$F$11:$AA$11,0)+4,0)="","",VLOOKUP($B186,БД_Пром1МО_2024!$B$12:$AC$603,MATCH(H$11,БД_Пром1МО_2024!$F$11:$AA$11,0)+4,0))</f>
        <v>0</v>
      </c>
      <c r="I186" s="72" t="str">
        <f>IF(VLOOKUP($B186,БД_Пром1МО_2024!$B$12:$AC$603,MATCH(I$11,БД_Пром1МО_2024!$F$11:$AA$11,0)+4,0)="","",VLOOKUP($B186,БД_Пром1МО_2024!$B$12:$AC$603,MATCH(I$11,БД_Пром1МО_2024!$F$11:$AA$11,0)+4,0))</f>
        <v/>
      </c>
      <c r="J186" s="74"/>
      <c r="K186" s="72"/>
      <c r="L186" s="47">
        <f t="shared" si="112"/>
        <v>0</v>
      </c>
      <c r="M186" s="72"/>
      <c r="N186" s="47">
        <f t="shared" si="113"/>
        <v>0</v>
      </c>
      <c r="O186" s="72"/>
      <c r="P186" s="47">
        <f t="shared" si="114"/>
        <v>0</v>
      </c>
      <c r="Q186" s="72"/>
      <c r="R186" s="47">
        <f t="shared" si="117"/>
        <v>0</v>
      </c>
      <c r="S186" s="72"/>
      <c r="T186" s="47">
        <f t="shared" si="115"/>
        <v>0</v>
      </c>
      <c r="U186" s="72"/>
      <c r="V186" s="47">
        <f t="shared" si="118"/>
        <v>0</v>
      </c>
      <c r="W186" s="72"/>
      <c r="X186" s="47">
        <f t="shared" si="116"/>
        <v>0</v>
      </c>
      <c r="Y186" s="72"/>
      <c r="Z186" s="47">
        <f t="shared" si="119"/>
        <v>0</v>
      </c>
      <c r="AA186" s="72"/>
    </row>
    <row r="187" spans="1:30" ht="56.25">
      <c r="A187" s="35">
        <v>101690</v>
      </c>
      <c r="B187" s="35">
        <f t="shared" si="111"/>
        <v>140307000</v>
      </c>
      <c r="C187" s="35">
        <v>307000</v>
      </c>
      <c r="D187" s="35"/>
      <c r="E187" s="64" t="s">
        <v>57</v>
      </c>
      <c r="F187" s="69">
        <f>ROUND(SUM(F189,F190),3)</f>
        <v>0</v>
      </c>
      <c r="G187" s="38" t="str">
        <f>IF(VLOOKUP($B187,БД_Пром1МО_2024!$B$12:$AC$603,MATCH(G$11,БД_Пром1МО_2024!$F$11:$AA$11,0)+4,0)="","",VLOOKUP($B187,БД_Пром1МО_2024!$B$12:$AC$603,MATCH(G$11,БД_Пром1МО_2024!$F$11:$AA$11,0)+4,0))</f>
        <v/>
      </c>
      <c r="H187" s="69">
        <f>ROUND(SUM(H189,H190),3)</f>
        <v>0</v>
      </c>
      <c r="I187" s="38">
        <f>IF(VLOOKUP($B187,БД_Пром1МО_2024!$B$12:$AC$603,MATCH(I$11,БД_Пром1МО_2024!$F$11:$AA$11,0)+4,0)="","",VLOOKUP($B187,БД_Пром1МО_2024!$B$12:$AC$603,MATCH(I$11,БД_Пром1МО_2024!$F$11:$AA$11,0)+4,0))</f>
        <v>0</v>
      </c>
      <c r="J187" s="69">
        <f>ROUND(SUM(J189,J190),3)</f>
        <v>0</v>
      </c>
      <c r="K187" s="38"/>
      <c r="L187" s="69">
        <f>ROUND(SUM(L189,L190),3)</f>
        <v>0</v>
      </c>
      <c r="M187" s="39">
        <f>IFERROR(IF(J187,SUM(N187/J187*100),0),0)</f>
        <v>0</v>
      </c>
      <c r="N187" s="69">
        <f>ROUND(SUM(N189,N190),3)</f>
        <v>0</v>
      </c>
      <c r="O187" s="39">
        <f>IFERROR(IF(N187,L187/N187*100,100),0)</f>
        <v>100</v>
      </c>
      <c r="P187" s="69">
        <f>ROUND(SUM(P189,P190),3)</f>
        <v>0</v>
      </c>
      <c r="Q187" s="39">
        <f>IFERROR(IF(L187,SUM(R187/L187*100),0),0)</f>
        <v>0</v>
      </c>
      <c r="R187" s="69">
        <f>ROUND(SUM(R189,R190),3)</f>
        <v>0</v>
      </c>
      <c r="S187" s="39">
        <f>IFERROR(IF(R187,P187/R187*100,100),0)</f>
        <v>100</v>
      </c>
      <c r="T187" s="69">
        <f>ROUND(SUM(T189,T190),3)</f>
        <v>0</v>
      </c>
      <c r="U187" s="39">
        <f>IFERROR(IF(P187,SUM(V187/P187*100),0),0)</f>
        <v>0</v>
      </c>
      <c r="V187" s="69">
        <f>ROUND(SUM(V189,V190),3)</f>
        <v>0</v>
      </c>
      <c r="W187" s="39">
        <f>IFERROR(IF(V187,T187/V187*100,100),0)</f>
        <v>100</v>
      </c>
      <c r="X187" s="69">
        <f>ROUND(SUM(X189,X190),3)</f>
        <v>0</v>
      </c>
      <c r="Y187" s="39">
        <f>IFERROR(IF(T187,SUM(Z187/T187*100),0),0)</f>
        <v>0</v>
      </c>
      <c r="Z187" s="69">
        <f>ROUND(SUM(Z189,Z190),3)</f>
        <v>0</v>
      </c>
      <c r="AA187" s="39">
        <f>IFERROR(IF(Z187,X187/Z187*100,100),0)</f>
        <v>100</v>
      </c>
      <c r="AD187" s="1" t="s">
        <v>43</v>
      </c>
    </row>
    <row r="188" spans="1:30" ht="15.75">
      <c r="A188" s="35">
        <v>101700</v>
      </c>
      <c r="B188" s="35"/>
      <c r="C188" s="35"/>
      <c r="D188" s="35"/>
      <c r="E188" s="68" t="s">
        <v>44</v>
      </c>
      <c r="F188" s="76"/>
      <c r="G188" s="76"/>
      <c r="H188" s="77"/>
      <c r="I188" s="76"/>
      <c r="J188" s="77"/>
      <c r="K188" s="76"/>
      <c r="L188" s="77"/>
      <c r="M188" s="76"/>
      <c r="N188" s="77"/>
      <c r="O188" s="76"/>
      <c r="P188" s="77"/>
      <c r="Q188" s="76"/>
      <c r="R188" s="77"/>
      <c r="S188" s="76"/>
      <c r="T188" s="77"/>
      <c r="U188" s="76"/>
      <c r="V188" s="77"/>
      <c r="W188" s="76"/>
      <c r="X188" s="77"/>
      <c r="Y188" s="76"/>
      <c r="Z188" s="77"/>
      <c r="AA188" s="76"/>
    </row>
    <row r="189" spans="1:30" s="44" customFormat="1" ht="15.75">
      <c r="A189" s="45">
        <v>101710</v>
      </c>
      <c r="B189" s="45">
        <f t="shared" si="111"/>
        <v>140307010</v>
      </c>
      <c r="C189" s="45">
        <v>307010</v>
      </c>
      <c r="D189" s="45"/>
      <c r="E189" s="50" t="s">
        <v>30</v>
      </c>
      <c r="F189" s="71" t="str">
        <f>IF(VLOOKUP($B189,БД_Пром1МО_2024!$B$12:$AC$603,MATCH(F$11,БД_Пром1МО_2024!$F$11:$AA$11,0)+4,0)="","",VLOOKUP($B189,БД_Пром1МО_2024!$B$12:$AC$603,MATCH(F$11,БД_Пром1МО_2024!$F$11:$AA$11,0)+4,0))</f>
        <v/>
      </c>
      <c r="G189" s="52" t="str">
        <f>IF(VLOOKUP($B189,БД_Пром1МО_2024!$B$12:$AC$603,MATCH(G$11,БД_Пром1МО_2024!$F$11:$AA$11,0)+4,0)="","",VLOOKUP($B189,БД_Пром1МО_2024!$B$12:$AC$603,MATCH(G$11,БД_Пром1МО_2024!$F$11:$AA$11,0)+4,0))</f>
        <v/>
      </c>
      <c r="H189" s="71">
        <f>IF(VLOOKUP($B189,БД_Пром1МО_2024!$B$12:$AC$603,MATCH(H$11,БД_Пром1МО_2024!$F$11:$AA$11,0)+4,0)="","",VLOOKUP($B189,БД_Пром1МО_2024!$B$12:$AC$603,MATCH(H$11,БД_Пром1МО_2024!$F$11:$AA$11,0)+4,0))</f>
        <v>0</v>
      </c>
      <c r="I189" s="52" t="str">
        <f>IF(VLOOKUP($B189,БД_Пром1МО_2024!$B$12:$AC$603,MATCH(I$11,БД_Пром1МО_2024!$F$11:$AA$11,0)+4,0)="","",VLOOKUP($B189,БД_Пром1МО_2024!$B$12:$AC$603,MATCH(I$11,БД_Пром1МО_2024!$F$11:$AA$11,0)+4,0))</f>
        <v/>
      </c>
      <c r="J189" s="71"/>
      <c r="K189" s="52"/>
      <c r="L189" s="51">
        <f>IFERROR(ROUND(N189*O189/100,3),0)</f>
        <v>0</v>
      </c>
      <c r="M189" s="72"/>
      <c r="N189" s="51">
        <f>IFERROR(ROUND(J189*M189/100,3),0)</f>
        <v>0</v>
      </c>
      <c r="O189" s="72"/>
      <c r="P189" s="51">
        <f>IFERROR(ROUND(R189*S189/100,3),0)</f>
        <v>0</v>
      </c>
      <c r="Q189" s="72"/>
      <c r="R189" s="51">
        <f>IFERROR(ROUND(L189*Q189/100,3),0)</f>
        <v>0</v>
      </c>
      <c r="S189" s="72"/>
      <c r="T189" s="51">
        <f>IFERROR(ROUND(V189*W189/100,3),0)</f>
        <v>0</v>
      </c>
      <c r="U189" s="72"/>
      <c r="V189" s="51">
        <f>IFERROR(ROUND(P189*U189/100,3),0)</f>
        <v>0</v>
      </c>
      <c r="W189" s="72"/>
      <c r="X189" s="51">
        <f>IFERROR(ROUND(Z189*AA189/100,3),0)</f>
        <v>0</v>
      </c>
      <c r="Y189" s="72"/>
      <c r="Z189" s="51">
        <f>IFERROR(ROUND(T189*Y189/100,3),0)</f>
        <v>0</v>
      </c>
      <c r="AA189" s="72"/>
      <c r="AD189" s="54" t="s">
        <v>39</v>
      </c>
    </row>
    <row r="190" spans="1:30" s="44" customFormat="1" ht="15.75">
      <c r="A190" s="45">
        <v>101720</v>
      </c>
      <c r="B190" s="45">
        <f t="shared" si="111"/>
        <v>140307020</v>
      </c>
      <c r="C190" s="45">
        <v>307020</v>
      </c>
      <c r="D190" s="45"/>
      <c r="E190" s="56" t="s">
        <v>32</v>
      </c>
      <c r="F190" s="57">
        <f>ROUND(SUM(F192:F201),3)</f>
        <v>0</v>
      </c>
      <c r="G190" s="58" t="str">
        <f>IF(VLOOKUP($B190,БД_Пром1МО_2024!$B$12:$AC$603,MATCH(G$11,БД_Пром1МО_2024!$F$11:$AA$11,0)+4,0)="","",VLOOKUP($B190,БД_Пром1МО_2024!$B$12:$AC$603,MATCH(G$11,БД_Пром1МО_2024!$F$11:$AA$11,0)+4,0))</f>
        <v/>
      </c>
      <c r="H190" s="57">
        <f>ROUND(SUM(H192:H201),3)</f>
        <v>0</v>
      </c>
      <c r="I190" s="58">
        <f>IF(VLOOKUP($B190,БД_Пром1МО_2024!$B$12:$AC$603,MATCH(I$11,БД_Пром1МО_2024!$F$11:$AA$11,0)+4,0)="","",VLOOKUP($B190,БД_Пром1МО_2024!$B$12:$AC$603,MATCH(I$11,БД_Пром1МО_2024!$F$11:$AA$11,0)+4,0))</f>
        <v>0</v>
      </c>
      <c r="J190" s="57">
        <f>ROUND(SUM(J192:J201),3)</f>
        <v>0</v>
      </c>
      <c r="K190" s="58"/>
      <c r="L190" s="57">
        <f>ROUND(SUM(L192:L201),3)</f>
        <v>0</v>
      </c>
      <c r="M190" s="59">
        <f>IFERROR(IF(J190,N190/J190*100,0),0)</f>
        <v>0</v>
      </c>
      <c r="N190" s="57">
        <f>ROUND(SUM(N192:N201),3)</f>
        <v>0</v>
      </c>
      <c r="O190" s="59">
        <f>IFERROR(IF(N190,L190/N190*100,100),0)</f>
        <v>100</v>
      </c>
      <c r="P190" s="57">
        <f>ROUND(SUM(P192:P201),3)</f>
        <v>0</v>
      </c>
      <c r="Q190" s="59">
        <f>IFERROR(IF(L190,R190/L190*100,0),0)</f>
        <v>0</v>
      </c>
      <c r="R190" s="57">
        <f>ROUND(SUM(R192:R201),3)</f>
        <v>0</v>
      </c>
      <c r="S190" s="59">
        <f>IFERROR(IF(R190,P190/R190*100,100),0)</f>
        <v>100</v>
      </c>
      <c r="T190" s="57">
        <f>ROUND(SUM(T192:T201),3)</f>
        <v>0</v>
      </c>
      <c r="U190" s="59">
        <f>IFERROR(IF(P190,V190/P190*100,0),0)</f>
        <v>0</v>
      </c>
      <c r="V190" s="57">
        <f>ROUND(SUM(V192:V201),3)</f>
        <v>0</v>
      </c>
      <c r="W190" s="59">
        <f>IFERROR(IF(V190,T190/V190*100,100),0)</f>
        <v>100</v>
      </c>
      <c r="X190" s="57">
        <f>ROUND(SUM(X192:X201),3)</f>
        <v>0</v>
      </c>
      <c r="Y190" s="59">
        <f>IFERROR(IF(T190,Z190/T190*100,0),0)</f>
        <v>0</v>
      </c>
      <c r="Z190" s="57">
        <f>ROUND(SUM(Z192:Z201),3)</f>
        <v>0</v>
      </c>
      <c r="AA190" s="59">
        <f>IFERROR(IF(Z190,X190/Z190*100,100),0)</f>
        <v>100</v>
      </c>
      <c r="AD190" s="54" t="s">
        <v>40</v>
      </c>
    </row>
    <row r="191" spans="1:30" s="44" customFormat="1" ht="15.75">
      <c r="A191" s="45">
        <v>101730</v>
      </c>
      <c r="B191" s="45"/>
      <c r="C191" s="45"/>
      <c r="D191" s="45"/>
      <c r="E191" s="68" t="s">
        <v>45</v>
      </c>
      <c r="F191" s="48"/>
      <c r="G191" s="48"/>
      <c r="H191" s="47"/>
      <c r="I191" s="48"/>
      <c r="J191" s="47"/>
      <c r="K191" s="48"/>
      <c r="L191" s="47"/>
      <c r="M191" s="48"/>
      <c r="N191" s="47"/>
      <c r="O191" s="48"/>
      <c r="P191" s="47"/>
      <c r="Q191" s="48"/>
      <c r="R191" s="47"/>
      <c r="S191" s="48"/>
      <c r="T191" s="47"/>
      <c r="U191" s="48"/>
      <c r="V191" s="47"/>
      <c r="W191" s="48"/>
      <c r="X191" s="47"/>
      <c r="Y191" s="48"/>
      <c r="Z191" s="47"/>
      <c r="AA191" s="48"/>
    </row>
    <row r="192" spans="1:30" s="44" customFormat="1" ht="15.75">
      <c r="A192" s="45">
        <v>101740</v>
      </c>
      <c r="B192" s="45">
        <f t="shared" si="111"/>
        <v>140307030</v>
      </c>
      <c r="C192" s="45">
        <v>307030</v>
      </c>
      <c r="D192" s="45"/>
      <c r="E192" s="73" t="str">
        <f>IF(VLOOKUP($B192,БД_Пром1МО_2024!$B$12:$AC$603,4,0)="","",VLOOKUP($B192,БД_Пром1МО_2024!$B$12:$AC$603,4,0))</f>
        <v/>
      </c>
      <c r="F192" s="74" t="str">
        <f>IF(VLOOKUP($B192,БД_Пром1МО_2024!$B$12:$AC$603,MATCH(F$11,БД_Пром1МО_2024!$F$11:$AA$11,0)+4,0)="","",VLOOKUP($B192,БД_Пром1МО_2024!$B$12:$AC$603,MATCH(F$11,БД_Пром1МО_2024!$F$11:$AA$11,0)+4,0))</f>
        <v/>
      </c>
      <c r="G192" s="72" t="str">
        <f>IF(VLOOKUP($B192,БД_Пром1МО_2024!$B$12:$AC$603,MATCH(G$11,БД_Пром1МО_2024!$F$11:$AA$11,0)+4,0)="","",VLOOKUP($B192,БД_Пром1МО_2024!$B$12:$AC$603,MATCH(G$11,БД_Пром1МО_2024!$F$11:$AA$11,0)+4,0))</f>
        <v/>
      </c>
      <c r="H192" s="72">
        <f>IF(VLOOKUP($B192,БД_Пром1МО_2024!$B$12:$AC$603,MATCH(H$11,БД_Пром1МО_2024!$F$11:$AA$11,0)+4,0)="","",VLOOKUP($B192,БД_Пром1МО_2024!$B$12:$AC$603,MATCH(H$11,БД_Пром1МО_2024!$F$11:$AA$11,0)+4,0))</f>
        <v>0</v>
      </c>
      <c r="I192" s="72" t="str">
        <f>IF(VLOOKUP($B192,БД_Пром1МО_2024!$B$12:$AC$603,MATCH(I$11,БД_Пром1МО_2024!$F$11:$AA$11,0)+4,0)="","",VLOOKUP($B192,БД_Пром1МО_2024!$B$12:$AC$603,MATCH(I$11,БД_Пром1МО_2024!$F$11:$AA$11,0)+4,0))</f>
        <v/>
      </c>
      <c r="J192" s="74"/>
      <c r="K192" s="72"/>
      <c r="L192" s="75">
        <f t="shared" ref="L192:L201" si="120">IFERROR(ROUND(N192*O192/100,3),0)</f>
        <v>0</v>
      </c>
      <c r="M192" s="72"/>
      <c r="N192" s="75">
        <f t="shared" ref="N192:N201" si="121">IFERROR(ROUND(J192*M192/100,3),0)</f>
        <v>0</v>
      </c>
      <c r="O192" s="72"/>
      <c r="P192" s="75">
        <f t="shared" ref="P192:P201" si="122">IFERROR(ROUND(R192*S192/100,3),0)</f>
        <v>0</v>
      </c>
      <c r="Q192" s="72"/>
      <c r="R192" s="75">
        <f>IFERROR(ROUND(SUM(L192*Q192/100),3),0)</f>
        <v>0</v>
      </c>
      <c r="S192" s="72"/>
      <c r="T192" s="75">
        <f t="shared" ref="T192:T201" si="123">IFERROR(ROUND(V192*W192/100,3),0)</f>
        <v>0</v>
      </c>
      <c r="U192" s="72"/>
      <c r="V192" s="75">
        <f>IFERROR(ROUND(SUM(P192*U192/100),3),0)</f>
        <v>0</v>
      </c>
      <c r="W192" s="72"/>
      <c r="X192" s="75">
        <f t="shared" ref="X192:X201" si="124">IFERROR(ROUND(Z192*AA192/100,3),0)</f>
        <v>0</v>
      </c>
      <c r="Y192" s="72"/>
      <c r="Z192" s="75">
        <f>IFERROR(ROUND(SUM(T192*Y192/100),3),0)</f>
        <v>0</v>
      </c>
      <c r="AA192" s="72"/>
      <c r="AD192" s="54" t="s">
        <v>46</v>
      </c>
    </row>
    <row r="193" spans="1:30" s="44" customFormat="1" ht="15.75">
      <c r="A193" s="45">
        <v>101750</v>
      </c>
      <c r="B193" s="45">
        <f t="shared" si="111"/>
        <v>140307031</v>
      </c>
      <c r="C193" s="45">
        <v>307031</v>
      </c>
      <c r="D193" s="45"/>
      <c r="E193" s="73" t="str">
        <f>IF(VLOOKUP($B193,БД_Пром1МО_2024!$B$12:$AC$603,4,0)="","",VLOOKUP($B193,БД_Пром1МО_2024!$B$12:$AC$603,4,0))</f>
        <v/>
      </c>
      <c r="F193" s="74" t="str">
        <f>IF(VLOOKUP($B193,БД_Пром1МО_2024!$B$12:$AC$603,MATCH(F$11,БД_Пром1МО_2024!$F$11:$AA$11,0)+4,0)="","",VLOOKUP($B193,БД_Пром1МО_2024!$B$12:$AC$603,MATCH(F$11,БД_Пром1МО_2024!$F$11:$AA$11,0)+4,0))</f>
        <v/>
      </c>
      <c r="G193" s="72" t="str">
        <f>IF(VLOOKUP($B193,БД_Пром1МО_2024!$B$12:$AC$603,MATCH(G$11,БД_Пром1МО_2024!$F$11:$AA$11,0)+4,0)="","",VLOOKUP($B193,БД_Пром1МО_2024!$B$12:$AC$603,MATCH(G$11,БД_Пром1МО_2024!$F$11:$AA$11,0)+4,0))</f>
        <v/>
      </c>
      <c r="H193" s="72">
        <f>IF(VLOOKUP($B193,БД_Пром1МО_2024!$B$12:$AC$603,MATCH(H$11,БД_Пром1МО_2024!$F$11:$AA$11,0)+4,0)="","",VLOOKUP($B193,БД_Пром1МО_2024!$B$12:$AC$603,MATCH(H$11,БД_Пром1МО_2024!$F$11:$AA$11,0)+4,0))</f>
        <v>0</v>
      </c>
      <c r="I193" s="72" t="str">
        <f>IF(VLOOKUP($B193,БД_Пром1МО_2024!$B$12:$AC$603,MATCH(I$11,БД_Пром1МО_2024!$F$11:$AA$11,0)+4,0)="","",VLOOKUP($B193,БД_Пром1МО_2024!$B$12:$AC$603,MATCH(I$11,БД_Пром1МО_2024!$F$11:$AA$11,0)+4,0))</f>
        <v/>
      </c>
      <c r="J193" s="74"/>
      <c r="K193" s="72"/>
      <c r="L193" s="47">
        <f t="shared" si="120"/>
        <v>0</v>
      </c>
      <c r="M193" s="72"/>
      <c r="N193" s="47">
        <f t="shared" si="121"/>
        <v>0</v>
      </c>
      <c r="O193" s="72"/>
      <c r="P193" s="47">
        <f t="shared" si="122"/>
        <v>0</v>
      </c>
      <c r="Q193" s="72"/>
      <c r="R193" s="47">
        <f t="shared" ref="R193:R201" si="125">IFERROR(ROUND(L193*Q193/100,3),0)</f>
        <v>0</v>
      </c>
      <c r="S193" s="72"/>
      <c r="T193" s="47">
        <f t="shared" si="123"/>
        <v>0</v>
      </c>
      <c r="U193" s="72"/>
      <c r="V193" s="47">
        <f t="shared" ref="V193:V201" si="126">IFERROR(ROUND(P193*U193/100,3),0)</f>
        <v>0</v>
      </c>
      <c r="W193" s="72"/>
      <c r="X193" s="47">
        <f t="shared" si="124"/>
        <v>0</v>
      </c>
      <c r="Y193" s="72"/>
      <c r="Z193" s="47">
        <f t="shared" ref="Z193:Z201" si="127">IFERROR(ROUND(T193*Y193/100,3),0)</f>
        <v>0</v>
      </c>
      <c r="AA193" s="72"/>
    </row>
    <row r="194" spans="1:30" s="44" customFormat="1" ht="15.75">
      <c r="A194" s="45">
        <v>101760</v>
      </c>
      <c r="B194" s="45">
        <f t="shared" si="111"/>
        <v>140307032</v>
      </c>
      <c r="C194" s="45">
        <v>307032</v>
      </c>
      <c r="D194" s="45"/>
      <c r="E194" s="73" t="str">
        <f>IF(VLOOKUP($B194,БД_Пром1МО_2024!$B$12:$AC$603,4,0)="","",VLOOKUP($B194,БД_Пром1МО_2024!$B$12:$AC$603,4,0))</f>
        <v/>
      </c>
      <c r="F194" s="74" t="str">
        <f>IF(VLOOKUP($B194,БД_Пром1МО_2024!$B$12:$AC$603,MATCH(F$11,БД_Пром1МО_2024!$F$11:$AA$11,0)+4,0)="","",VLOOKUP($B194,БД_Пром1МО_2024!$B$12:$AC$603,MATCH(F$11,БД_Пром1МО_2024!$F$11:$AA$11,0)+4,0))</f>
        <v/>
      </c>
      <c r="G194" s="72" t="str">
        <f>IF(VLOOKUP($B194,БД_Пром1МО_2024!$B$12:$AC$603,MATCH(G$11,БД_Пром1МО_2024!$F$11:$AA$11,0)+4,0)="","",VLOOKUP($B194,БД_Пром1МО_2024!$B$12:$AC$603,MATCH(G$11,БД_Пром1МО_2024!$F$11:$AA$11,0)+4,0))</f>
        <v/>
      </c>
      <c r="H194" s="72">
        <f>IF(VLOOKUP($B194,БД_Пром1МО_2024!$B$12:$AC$603,MATCH(H$11,БД_Пром1МО_2024!$F$11:$AA$11,0)+4,0)="","",VLOOKUP($B194,БД_Пром1МО_2024!$B$12:$AC$603,MATCH(H$11,БД_Пром1МО_2024!$F$11:$AA$11,0)+4,0))</f>
        <v>0</v>
      </c>
      <c r="I194" s="72" t="str">
        <f>IF(VLOOKUP($B194,БД_Пром1МО_2024!$B$12:$AC$603,MATCH(I$11,БД_Пром1МО_2024!$F$11:$AA$11,0)+4,0)="","",VLOOKUP($B194,БД_Пром1МО_2024!$B$12:$AC$603,MATCH(I$11,БД_Пром1МО_2024!$F$11:$AA$11,0)+4,0))</f>
        <v/>
      </c>
      <c r="J194" s="74"/>
      <c r="K194" s="72"/>
      <c r="L194" s="47">
        <f t="shared" si="120"/>
        <v>0</v>
      </c>
      <c r="M194" s="72"/>
      <c r="N194" s="47">
        <f t="shared" si="121"/>
        <v>0</v>
      </c>
      <c r="O194" s="72"/>
      <c r="P194" s="47">
        <f t="shared" si="122"/>
        <v>0</v>
      </c>
      <c r="Q194" s="72"/>
      <c r="R194" s="47">
        <f t="shared" si="125"/>
        <v>0</v>
      </c>
      <c r="S194" s="72"/>
      <c r="T194" s="47">
        <f t="shared" si="123"/>
        <v>0</v>
      </c>
      <c r="U194" s="72"/>
      <c r="V194" s="47">
        <f t="shared" si="126"/>
        <v>0</v>
      </c>
      <c r="W194" s="72"/>
      <c r="X194" s="47">
        <f t="shared" si="124"/>
        <v>0</v>
      </c>
      <c r="Y194" s="72"/>
      <c r="Z194" s="47">
        <f t="shared" si="127"/>
        <v>0</v>
      </c>
      <c r="AA194" s="72"/>
    </row>
    <row r="195" spans="1:30" s="44" customFormat="1" ht="15.75">
      <c r="A195" s="45">
        <v>101770</v>
      </c>
      <c r="B195" s="45">
        <f t="shared" si="111"/>
        <v>140307033</v>
      </c>
      <c r="C195" s="45">
        <v>307033</v>
      </c>
      <c r="D195" s="45"/>
      <c r="E195" s="73" t="str">
        <f>IF(VLOOKUP($B195,БД_Пром1МО_2024!$B$12:$AC$603,4,0)="","",VLOOKUP($B195,БД_Пром1МО_2024!$B$12:$AC$603,4,0))</f>
        <v/>
      </c>
      <c r="F195" s="74" t="str">
        <f>IF(VLOOKUP($B195,БД_Пром1МО_2024!$B$12:$AC$603,MATCH(F$11,БД_Пром1МО_2024!$F$11:$AA$11,0)+4,0)="","",VLOOKUP($B195,БД_Пром1МО_2024!$B$12:$AC$603,MATCH(F$11,БД_Пром1МО_2024!$F$11:$AA$11,0)+4,0))</f>
        <v/>
      </c>
      <c r="G195" s="72" t="str">
        <f>IF(VLOOKUP($B195,БД_Пром1МО_2024!$B$12:$AC$603,MATCH(G$11,БД_Пром1МО_2024!$F$11:$AA$11,0)+4,0)="","",VLOOKUP($B195,БД_Пром1МО_2024!$B$12:$AC$603,MATCH(G$11,БД_Пром1МО_2024!$F$11:$AA$11,0)+4,0))</f>
        <v/>
      </c>
      <c r="H195" s="72">
        <f>IF(VLOOKUP($B195,БД_Пром1МО_2024!$B$12:$AC$603,MATCH(H$11,БД_Пром1МО_2024!$F$11:$AA$11,0)+4,0)="","",VLOOKUP($B195,БД_Пром1МО_2024!$B$12:$AC$603,MATCH(H$11,БД_Пром1МО_2024!$F$11:$AA$11,0)+4,0))</f>
        <v>0</v>
      </c>
      <c r="I195" s="72" t="str">
        <f>IF(VLOOKUP($B195,БД_Пром1МО_2024!$B$12:$AC$603,MATCH(I$11,БД_Пром1МО_2024!$F$11:$AA$11,0)+4,0)="","",VLOOKUP($B195,БД_Пром1МО_2024!$B$12:$AC$603,MATCH(I$11,БД_Пром1МО_2024!$F$11:$AA$11,0)+4,0))</f>
        <v/>
      </c>
      <c r="J195" s="74"/>
      <c r="K195" s="72"/>
      <c r="L195" s="47">
        <f t="shared" si="120"/>
        <v>0</v>
      </c>
      <c r="M195" s="72"/>
      <c r="N195" s="47">
        <f t="shared" si="121"/>
        <v>0</v>
      </c>
      <c r="O195" s="72"/>
      <c r="P195" s="47">
        <f t="shared" si="122"/>
        <v>0</v>
      </c>
      <c r="Q195" s="72"/>
      <c r="R195" s="47">
        <f t="shared" si="125"/>
        <v>0</v>
      </c>
      <c r="S195" s="72"/>
      <c r="T195" s="47">
        <f t="shared" si="123"/>
        <v>0</v>
      </c>
      <c r="U195" s="72"/>
      <c r="V195" s="47">
        <f t="shared" si="126"/>
        <v>0</v>
      </c>
      <c r="W195" s="72"/>
      <c r="X195" s="47">
        <f t="shared" si="124"/>
        <v>0</v>
      </c>
      <c r="Y195" s="72"/>
      <c r="Z195" s="47">
        <f t="shared" si="127"/>
        <v>0</v>
      </c>
      <c r="AA195" s="72"/>
    </row>
    <row r="196" spans="1:30" s="44" customFormat="1" ht="15.75">
      <c r="A196" s="45">
        <v>101780</v>
      </c>
      <c r="B196" s="45">
        <f t="shared" si="111"/>
        <v>140307034</v>
      </c>
      <c r="C196" s="45">
        <v>307034</v>
      </c>
      <c r="D196" s="45"/>
      <c r="E196" s="73" t="str">
        <f>IF(VLOOKUP($B196,БД_Пром1МО_2024!$B$12:$AC$603,4,0)="","",VLOOKUP($B196,БД_Пром1МО_2024!$B$12:$AC$603,4,0))</f>
        <v/>
      </c>
      <c r="F196" s="74" t="str">
        <f>IF(VLOOKUP($B196,БД_Пром1МО_2024!$B$12:$AC$603,MATCH(F$11,БД_Пром1МО_2024!$F$11:$AA$11,0)+4,0)="","",VLOOKUP($B196,БД_Пром1МО_2024!$B$12:$AC$603,MATCH(F$11,БД_Пром1МО_2024!$F$11:$AA$11,0)+4,0))</f>
        <v/>
      </c>
      <c r="G196" s="72" t="str">
        <f>IF(VLOOKUP($B196,БД_Пром1МО_2024!$B$12:$AC$603,MATCH(G$11,БД_Пром1МО_2024!$F$11:$AA$11,0)+4,0)="","",VLOOKUP($B196,БД_Пром1МО_2024!$B$12:$AC$603,MATCH(G$11,БД_Пром1МО_2024!$F$11:$AA$11,0)+4,0))</f>
        <v/>
      </c>
      <c r="H196" s="72">
        <f>IF(VLOOKUP($B196,БД_Пром1МО_2024!$B$12:$AC$603,MATCH(H$11,БД_Пром1МО_2024!$F$11:$AA$11,0)+4,0)="","",VLOOKUP($B196,БД_Пром1МО_2024!$B$12:$AC$603,MATCH(H$11,БД_Пром1МО_2024!$F$11:$AA$11,0)+4,0))</f>
        <v>0</v>
      </c>
      <c r="I196" s="72" t="str">
        <f>IF(VLOOKUP($B196,БД_Пром1МО_2024!$B$12:$AC$603,MATCH(I$11,БД_Пром1МО_2024!$F$11:$AA$11,0)+4,0)="","",VLOOKUP($B196,БД_Пром1МО_2024!$B$12:$AC$603,MATCH(I$11,БД_Пром1МО_2024!$F$11:$AA$11,0)+4,0))</f>
        <v/>
      </c>
      <c r="J196" s="74"/>
      <c r="K196" s="72"/>
      <c r="L196" s="47">
        <f t="shared" si="120"/>
        <v>0</v>
      </c>
      <c r="M196" s="72"/>
      <c r="N196" s="47">
        <f t="shared" si="121"/>
        <v>0</v>
      </c>
      <c r="O196" s="72"/>
      <c r="P196" s="47">
        <f t="shared" si="122"/>
        <v>0</v>
      </c>
      <c r="Q196" s="72"/>
      <c r="R196" s="47">
        <f t="shared" si="125"/>
        <v>0</v>
      </c>
      <c r="S196" s="72"/>
      <c r="T196" s="47">
        <f t="shared" si="123"/>
        <v>0</v>
      </c>
      <c r="U196" s="72"/>
      <c r="V196" s="47">
        <f t="shared" si="126"/>
        <v>0</v>
      </c>
      <c r="W196" s="72"/>
      <c r="X196" s="47">
        <f t="shared" si="124"/>
        <v>0</v>
      </c>
      <c r="Y196" s="72"/>
      <c r="Z196" s="47">
        <f t="shared" si="127"/>
        <v>0</v>
      </c>
      <c r="AA196" s="72"/>
    </row>
    <row r="197" spans="1:30" s="44" customFormat="1" ht="15.75">
      <c r="A197" s="45">
        <v>101790</v>
      </c>
      <c r="B197" s="45">
        <f t="shared" si="111"/>
        <v>140307035</v>
      </c>
      <c r="C197" s="45">
        <v>307035</v>
      </c>
      <c r="D197" s="45"/>
      <c r="E197" s="73" t="str">
        <f>IF(VLOOKUP($B197,БД_Пром1МО_2024!$B$12:$AC$603,4,0)="","",VLOOKUP($B197,БД_Пром1МО_2024!$B$12:$AC$603,4,0))</f>
        <v/>
      </c>
      <c r="F197" s="74" t="str">
        <f>IF(VLOOKUP($B197,БД_Пром1МО_2024!$B$12:$AC$603,MATCH(F$11,БД_Пром1МО_2024!$F$11:$AA$11,0)+4,0)="","",VLOOKUP($B197,БД_Пром1МО_2024!$B$12:$AC$603,MATCH(F$11,БД_Пром1МО_2024!$F$11:$AA$11,0)+4,0))</f>
        <v/>
      </c>
      <c r="G197" s="72" t="str">
        <f>IF(VLOOKUP($B197,БД_Пром1МО_2024!$B$12:$AC$603,MATCH(G$11,БД_Пром1МО_2024!$F$11:$AA$11,0)+4,0)="","",VLOOKUP($B197,БД_Пром1МО_2024!$B$12:$AC$603,MATCH(G$11,БД_Пром1МО_2024!$F$11:$AA$11,0)+4,0))</f>
        <v/>
      </c>
      <c r="H197" s="72">
        <f>IF(VLOOKUP($B197,БД_Пром1МО_2024!$B$12:$AC$603,MATCH(H$11,БД_Пром1МО_2024!$F$11:$AA$11,0)+4,0)="","",VLOOKUP($B197,БД_Пром1МО_2024!$B$12:$AC$603,MATCH(H$11,БД_Пром1МО_2024!$F$11:$AA$11,0)+4,0))</f>
        <v>0</v>
      </c>
      <c r="I197" s="72" t="str">
        <f>IF(VLOOKUP($B197,БД_Пром1МО_2024!$B$12:$AC$603,MATCH(I$11,БД_Пром1МО_2024!$F$11:$AA$11,0)+4,0)="","",VLOOKUP($B197,БД_Пром1МО_2024!$B$12:$AC$603,MATCH(I$11,БД_Пром1МО_2024!$F$11:$AA$11,0)+4,0))</f>
        <v/>
      </c>
      <c r="J197" s="74"/>
      <c r="K197" s="72"/>
      <c r="L197" s="47">
        <f t="shared" si="120"/>
        <v>0</v>
      </c>
      <c r="M197" s="72"/>
      <c r="N197" s="47">
        <f t="shared" si="121"/>
        <v>0</v>
      </c>
      <c r="O197" s="72"/>
      <c r="P197" s="47">
        <f t="shared" si="122"/>
        <v>0</v>
      </c>
      <c r="Q197" s="72"/>
      <c r="R197" s="47">
        <f t="shared" si="125"/>
        <v>0</v>
      </c>
      <c r="S197" s="72"/>
      <c r="T197" s="47">
        <f t="shared" si="123"/>
        <v>0</v>
      </c>
      <c r="U197" s="72"/>
      <c r="V197" s="47">
        <f t="shared" si="126"/>
        <v>0</v>
      </c>
      <c r="W197" s="72"/>
      <c r="X197" s="47">
        <f t="shared" si="124"/>
        <v>0</v>
      </c>
      <c r="Y197" s="72"/>
      <c r="Z197" s="47">
        <f t="shared" si="127"/>
        <v>0</v>
      </c>
      <c r="AA197" s="72"/>
    </row>
    <row r="198" spans="1:30" s="44" customFormat="1" ht="15.75">
      <c r="A198" s="45">
        <v>101800</v>
      </c>
      <c r="B198" s="45">
        <f t="shared" si="111"/>
        <v>140307036</v>
      </c>
      <c r="C198" s="45">
        <v>307036</v>
      </c>
      <c r="D198" s="45"/>
      <c r="E198" s="73" t="str">
        <f>IF(VLOOKUP($B198,БД_Пром1МО_2024!$B$12:$AC$603,4,0)="","",VLOOKUP($B198,БД_Пром1МО_2024!$B$12:$AC$603,4,0))</f>
        <v/>
      </c>
      <c r="F198" s="74" t="str">
        <f>IF(VLOOKUP($B198,БД_Пром1МО_2024!$B$12:$AC$603,MATCH(F$11,БД_Пром1МО_2024!$F$11:$AA$11,0)+4,0)="","",VLOOKUP($B198,БД_Пром1МО_2024!$B$12:$AC$603,MATCH(F$11,БД_Пром1МО_2024!$F$11:$AA$11,0)+4,0))</f>
        <v/>
      </c>
      <c r="G198" s="72" t="str">
        <f>IF(VLOOKUP($B198,БД_Пром1МО_2024!$B$12:$AC$603,MATCH(G$11,БД_Пром1МО_2024!$F$11:$AA$11,0)+4,0)="","",VLOOKUP($B198,БД_Пром1МО_2024!$B$12:$AC$603,MATCH(G$11,БД_Пром1МО_2024!$F$11:$AA$11,0)+4,0))</f>
        <v/>
      </c>
      <c r="H198" s="72">
        <f>IF(VLOOKUP($B198,БД_Пром1МО_2024!$B$12:$AC$603,MATCH(H$11,БД_Пром1МО_2024!$F$11:$AA$11,0)+4,0)="","",VLOOKUP($B198,БД_Пром1МО_2024!$B$12:$AC$603,MATCH(H$11,БД_Пром1МО_2024!$F$11:$AA$11,0)+4,0))</f>
        <v>0</v>
      </c>
      <c r="I198" s="72" t="str">
        <f>IF(VLOOKUP($B198,БД_Пром1МО_2024!$B$12:$AC$603,MATCH(I$11,БД_Пром1МО_2024!$F$11:$AA$11,0)+4,0)="","",VLOOKUP($B198,БД_Пром1МО_2024!$B$12:$AC$603,MATCH(I$11,БД_Пром1МО_2024!$F$11:$AA$11,0)+4,0))</f>
        <v/>
      </c>
      <c r="J198" s="74"/>
      <c r="K198" s="72"/>
      <c r="L198" s="47">
        <f t="shared" si="120"/>
        <v>0</v>
      </c>
      <c r="M198" s="72"/>
      <c r="N198" s="47">
        <f t="shared" si="121"/>
        <v>0</v>
      </c>
      <c r="O198" s="72"/>
      <c r="P198" s="47">
        <f t="shared" si="122"/>
        <v>0</v>
      </c>
      <c r="Q198" s="72"/>
      <c r="R198" s="47">
        <f t="shared" si="125"/>
        <v>0</v>
      </c>
      <c r="S198" s="72"/>
      <c r="T198" s="47">
        <f t="shared" si="123"/>
        <v>0</v>
      </c>
      <c r="U198" s="72"/>
      <c r="V198" s="47">
        <f t="shared" si="126"/>
        <v>0</v>
      </c>
      <c r="W198" s="72"/>
      <c r="X198" s="47">
        <f t="shared" si="124"/>
        <v>0</v>
      </c>
      <c r="Y198" s="72"/>
      <c r="Z198" s="47">
        <f t="shared" si="127"/>
        <v>0</v>
      </c>
      <c r="AA198" s="72"/>
    </row>
    <row r="199" spans="1:30" s="44" customFormat="1" ht="15.75">
      <c r="A199" s="45">
        <v>101810</v>
      </c>
      <c r="B199" s="45">
        <f t="shared" si="111"/>
        <v>140307037</v>
      </c>
      <c r="C199" s="45">
        <v>307037</v>
      </c>
      <c r="D199" s="45"/>
      <c r="E199" s="73" t="str">
        <f>IF(VLOOKUP($B199,БД_Пром1МО_2024!$B$12:$AC$603,4,0)="","",VLOOKUP($B199,БД_Пром1МО_2024!$B$12:$AC$603,4,0))</f>
        <v/>
      </c>
      <c r="F199" s="74" t="str">
        <f>IF(VLOOKUP($B199,БД_Пром1МО_2024!$B$12:$AC$603,MATCH(F$11,БД_Пром1МО_2024!$F$11:$AA$11,0)+4,0)="","",VLOOKUP($B199,БД_Пром1МО_2024!$B$12:$AC$603,MATCH(F$11,БД_Пром1МО_2024!$F$11:$AA$11,0)+4,0))</f>
        <v/>
      </c>
      <c r="G199" s="72" t="str">
        <f>IF(VLOOKUP($B199,БД_Пром1МО_2024!$B$12:$AC$603,MATCH(G$11,БД_Пром1МО_2024!$F$11:$AA$11,0)+4,0)="","",VLOOKUP($B199,БД_Пром1МО_2024!$B$12:$AC$603,MATCH(G$11,БД_Пром1МО_2024!$F$11:$AA$11,0)+4,0))</f>
        <v/>
      </c>
      <c r="H199" s="72">
        <f>IF(VLOOKUP($B199,БД_Пром1МО_2024!$B$12:$AC$603,MATCH(H$11,БД_Пром1МО_2024!$F$11:$AA$11,0)+4,0)="","",VLOOKUP($B199,БД_Пром1МО_2024!$B$12:$AC$603,MATCH(H$11,БД_Пром1МО_2024!$F$11:$AA$11,0)+4,0))</f>
        <v>0</v>
      </c>
      <c r="I199" s="72" t="str">
        <f>IF(VLOOKUP($B199,БД_Пром1МО_2024!$B$12:$AC$603,MATCH(I$11,БД_Пром1МО_2024!$F$11:$AA$11,0)+4,0)="","",VLOOKUP($B199,БД_Пром1МО_2024!$B$12:$AC$603,MATCH(I$11,БД_Пром1МО_2024!$F$11:$AA$11,0)+4,0))</f>
        <v/>
      </c>
      <c r="J199" s="74"/>
      <c r="K199" s="72"/>
      <c r="L199" s="47">
        <f t="shared" si="120"/>
        <v>0</v>
      </c>
      <c r="M199" s="72"/>
      <c r="N199" s="47">
        <f t="shared" si="121"/>
        <v>0</v>
      </c>
      <c r="O199" s="72"/>
      <c r="P199" s="47">
        <f t="shared" si="122"/>
        <v>0</v>
      </c>
      <c r="Q199" s="72"/>
      <c r="R199" s="47">
        <f t="shared" si="125"/>
        <v>0</v>
      </c>
      <c r="S199" s="72"/>
      <c r="T199" s="47">
        <f t="shared" si="123"/>
        <v>0</v>
      </c>
      <c r="U199" s="72"/>
      <c r="V199" s="47">
        <f t="shared" si="126"/>
        <v>0</v>
      </c>
      <c r="W199" s="72"/>
      <c r="X199" s="47">
        <f t="shared" si="124"/>
        <v>0</v>
      </c>
      <c r="Y199" s="72"/>
      <c r="Z199" s="47">
        <f t="shared" si="127"/>
        <v>0</v>
      </c>
      <c r="AA199" s="72"/>
    </row>
    <row r="200" spans="1:30" s="44" customFormat="1" ht="15.75">
      <c r="A200" s="45">
        <v>101820</v>
      </c>
      <c r="B200" s="45">
        <f t="shared" si="111"/>
        <v>140307038</v>
      </c>
      <c r="C200" s="45">
        <v>307038</v>
      </c>
      <c r="D200" s="45"/>
      <c r="E200" s="73" t="str">
        <f>IF(VLOOKUP($B200,БД_Пром1МО_2024!$B$12:$AC$603,4,0)="","",VLOOKUP($B200,БД_Пром1МО_2024!$B$12:$AC$603,4,0))</f>
        <v/>
      </c>
      <c r="F200" s="74" t="str">
        <f>IF(VLOOKUP($B200,БД_Пром1МО_2024!$B$12:$AC$603,MATCH(F$11,БД_Пром1МО_2024!$F$11:$AA$11,0)+4,0)="","",VLOOKUP($B200,БД_Пром1МО_2024!$B$12:$AC$603,MATCH(F$11,БД_Пром1МО_2024!$F$11:$AA$11,0)+4,0))</f>
        <v/>
      </c>
      <c r="G200" s="72" t="str">
        <f>IF(VLOOKUP($B200,БД_Пром1МО_2024!$B$12:$AC$603,MATCH(G$11,БД_Пром1МО_2024!$F$11:$AA$11,0)+4,0)="","",VLOOKUP($B200,БД_Пром1МО_2024!$B$12:$AC$603,MATCH(G$11,БД_Пром1МО_2024!$F$11:$AA$11,0)+4,0))</f>
        <v/>
      </c>
      <c r="H200" s="72">
        <f>IF(VLOOKUP($B200,БД_Пром1МО_2024!$B$12:$AC$603,MATCH(H$11,БД_Пром1МО_2024!$F$11:$AA$11,0)+4,0)="","",VLOOKUP($B200,БД_Пром1МО_2024!$B$12:$AC$603,MATCH(H$11,БД_Пром1МО_2024!$F$11:$AA$11,0)+4,0))</f>
        <v>0</v>
      </c>
      <c r="I200" s="72" t="str">
        <f>IF(VLOOKUP($B200,БД_Пром1МО_2024!$B$12:$AC$603,MATCH(I$11,БД_Пром1МО_2024!$F$11:$AA$11,0)+4,0)="","",VLOOKUP($B200,БД_Пром1МО_2024!$B$12:$AC$603,MATCH(I$11,БД_Пром1МО_2024!$F$11:$AA$11,0)+4,0))</f>
        <v/>
      </c>
      <c r="J200" s="74"/>
      <c r="K200" s="72"/>
      <c r="L200" s="47">
        <f t="shared" si="120"/>
        <v>0</v>
      </c>
      <c r="M200" s="72"/>
      <c r="N200" s="47">
        <f t="shared" si="121"/>
        <v>0</v>
      </c>
      <c r="O200" s="72"/>
      <c r="P200" s="47">
        <f t="shared" si="122"/>
        <v>0</v>
      </c>
      <c r="Q200" s="72"/>
      <c r="R200" s="47">
        <f t="shared" si="125"/>
        <v>0</v>
      </c>
      <c r="S200" s="72"/>
      <c r="T200" s="47">
        <f t="shared" si="123"/>
        <v>0</v>
      </c>
      <c r="U200" s="72"/>
      <c r="V200" s="47">
        <f t="shared" si="126"/>
        <v>0</v>
      </c>
      <c r="W200" s="72"/>
      <c r="X200" s="47">
        <f t="shared" si="124"/>
        <v>0</v>
      </c>
      <c r="Y200" s="72"/>
      <c r="Z200" s="47">
        <f t="shared" si="127"/>
        <v>0</v>
      </c>
      <c r="AA200" s="72"/>
    </row>
    <row r="201" spans="1:30" s="44" customFormat="1" ht="15.75">
      <c r="A201" s="45">
        <v>101830</v>
      </c>
      <c r="B201" s="45">
        <f t="shared" si="111"/>
        <v>140307039</v>
      </c>
      <c r="C201" s="45">
        <v>307039</v>
      </c>
      <c r="D201" s="45"/>
      <c r="E201" s="73" t="str">
        <f>IF(VLOOKUP($B201,БД_Пром1МО_2024!$B$12:$AC$603,4,0)="","",VLOOKUP($B201,БД_Пром1МО_2024!$B$12:$AC$603,4,0))</f>
        <v/>
      </c>
      <c r="F201" s="74" t="str">
        <f>IF(VLOOKUP($B201,БД_Пром1МО_2024!$B$12:$AC$603,MATCH(F$11,БД_Пром1МО_2024!$F$11:$AA$11,0)+4,0)="","",VLOOKUP($B201,БД_Пром1МО_2024!$B$12:$AC$603,MATCH(F$11,БД_Пром1МО_2024!$F$11:$AA$11,0)+4,0))</f>
        <v/>
      </c>
      <c r="G201" s="72" t="str">
        <f>IF(VLOOKUP($B201,БД_Пром1МО_2024!$B$12:$AC$603,MATCH(G$11,БД_Пром1МО_2024!$F$11:$AA$11,0)+4,0)="","",VLOOKUP($B201,БД_Пром1МО_2024!$B$12:$AC$603,MATCH(G$11,БД_Пром1МО_2024!$F$11:$AA$11,0)+4,0))</f>
        <v/>
      </c>
      <c r="H201" s="72">
        <f>IF(VLOOKUP($B201,БД_Пром1МО_2024!$B$12:$AC$603,MATCH(H$11,БД_Пром1МО_2024!$F$11:$AA$11,0)+4,0)="","",VLOOKUP($B201,БД_Пром1МО_2024!$B$12:$AC$603,MATCH(H$11,БД_Пром1МО_2024!$F$11:$AA$11,0)+4,0))</f>
        <v>0</v>
      </c>
      <c r="I201" s="72" t="str">
        <f>IF(VLOOKUP($B201,БД_Пром1МО_2024!$B$12:$AC$603,MATCH(I$11,БД_Пром1МО_2024!$F$11:$AA$11,0)+4,0)="","",VLOOKUP($B201,БД_Пром1МО_2024!$B$12:$AC$603,MATCH(I$11,БД_Пром1МО_2024!$F$11:$AA$11,0)+4,0))</f>
        <v/>
      </c>
      <c r="J201" s="74"/>
      <c r="K201" s="72"/>
      <c r="L201" s="47">
        <f t="shared" si="120"/>
        <v>0</v>
      </c>
      <c r="M201" s="72"/>
      <c r="N201" s="47">
        <f t="shared" si="121"/>
        <v>0</v>
      </c>
      <c r="O201" s="72"/>
      <c r="P201" s="47">
        <f t="shared" si="122"/>
        <v>0</v>
      </c>
      <c r="Q201" s="72"/>
      <c r="R201" s="47">
        <f t="shared" si="125"/>
        <v>0</v>
      </c>
      <c r="S201" s="72"/>
      <c r="T201" s="47">
        <f t="shared" si="123"/>
        <v>0</v>
      </c>
      <c r="U201" s="72"/>
      <c r="V201" s="47">
        <f t="shared" si="126"/>
        <v>0</v>
      </c>
      <c r="W201" s="72"/>
      <c r="X201" s="47">
        <f t="shared" si="124"/>
        <v>0</v>
      </c>
      <c r="Y201" s="72"/>
      <c r="Z201" s="47">
        <f t="shared" si="127"/>
        <v>0</v>
      </c>
      <c r="AA201" s="72"/>
    </row>
    <row r="202" spans="1:30" ht="18.75">
      <c r="A202" s="35">
        <v>101840</v>
      </c>
      <c r="B202" s="35">
        <f t="shared" si="111"/>
        <v>140308000</v>
      </c>
      <c r="C202" s="35">
        <v>308000</v>
      </c>
      <c r="D202" s="35"/>
      <c r="E202" s="64" t="s">
        <v>58</v>
      </c>
      <c r="F202" s="69">
        <f>ROUND(SUM(F204,F205),3)</f>
        <v>0</v>
      </c>
      <c r="G202" s="38" t="str">
        <f>IF(VLOOKUP($B202,БД_Пром1МО_2024!$B$12:$AC$603,MATCH(G$11,БД_Пром1МО_2024!$F$11:$AA$11,0)+4,0)="","",VLOOKUP($B202,БД_Пром1МО_2024!$B$12:$AC$603,MATCH(G$11,БД_Пром1МО_2024!$F$11:$AA$11,0)+4,0))</f>
        <v/>
      </c>
      <c r="H202" s="69">
        <f>ROUND(SUM(H204,H205),3)</f>
        <v>0</v>
      </c>
      <c r="I202" s="38"/>
      <c r="J202" s="69">
        <f>ROUND(SUM(J204,J205),3)</f>
        <v>0</v>
      </c>
      <c r="K202" s="38"/>
      <c r="L202" s="69">
        <f>ROUND(SUM(L204,L205),3)</f>
        <v>0</v>
      </c>
      <c r="M202" s="39">
        <f>IFERROR(IF(J202,SUM(N202/J202*100),0),)</f>
        <v>0</v>
      </c>
      <c r="N202" s="69">
        <f>ROUND(SUM(N204,N205),3)</f>
        <v>0</v>
      </c>
      <c r="O202" s="39">
        <f>IFERROR(IF(N202,L202/N202*100,100),0)</f>
        <v>100</v>
      </c>
      <c r="P202" s="69">
        <f>ROUND(SUM(P204,P205),3)</f>
        <v>0</v>
      </c>
      <c r="Q202" s="39">
        <f>IFERROR(IF(L202,SUM(R202/L202*100),0),0)</f>
        <v>0</v>
      </c>
      <c r="R202" s="69">
        <f>ROUND(SUM(R204,R205),3)</f>
        <v>0</v>
      </c>
      <c r="S202" s="39">
        <f>IFERROR(IF(R202,P202/R202*100,100),0)</f>
        <v>100</v>
      </c>
      <c r="T202" s="69">
        <f>ROUND(SUM(T204,T205),3)</f>
        <v>0</v>
      </c>
      <c r="U202" s="39">
        <f>IFERROR(IF(P202,SUM(V202/P202*100),0),0)</f>
        <v>0</v>
      </c>
      <c r="V202" s="69">
        <f>ROUND(SUM(V204,V205),3)</f>
        <v>0</v>
      </c>
      <c r="W202" s="39">
        <f>IFERROR(IF(V202,T202/V202*100,100),0)</f>
        <v>100</v>
      </c>
      <c r="X202" s="69">
        <f>ROUND(SUM(X204,X205),3)</f>
        <v>0</v>
      </c>
      <c r="Y202" s="39">
        <f>IFERROR(IF(T202,SUM(Z202/T202*100),0),0)</f>
        <v>0</v>
      </c>
      <c r="Z202" s="69">
        <f>ROUND(SUM(Z204,Z205),3)</f>
        <v>0</v>
      </c>
      <c r="AA202" s="39">
        <f>IFERROR(IF(Z202,X202/Z202*100,100),0)</f>
        <v>100</v>
      </c>
      <c r="AD202" s="1" t="s">
        <v>43</v>
      </c>
    </row>
    <row r="203" spans="1:30" ht="15.75">
      <c r="A203" s="35">
        <v>101850</v>
      </c>
      <c r="B203" s="35"/>
      <c r="C203" s="35"/>
      <c r="D203" s="35"/>
      <c r="E203" s="68" t="s">
        <v>44</v>
      </c>
      <c r="F203" s="77"/>
      <c r="G203" s="76"/>
      <c r="H203" s="77"/>
      <c r="I203" s="76"/>
      <c r="J203" s="77"/>
      <c r="K203" s="76"/>
      <c r="L203" s="77"/>
      <c r="M203" s="76"/>
      <c r="N203" s="77"/>
      <c r="O203" s="76"/>
      <c r="P203" s="77"/>
      <c r="Q203" s="76"/>
      <c r="R203" s="77"/>
      <c r="S203" s="76"/>
      <c r="T203" s="77"/>
      <c r="U203" s="76"/>
      <c r="V203" s="77"/>
      <c r="W203" s="76"/>
      <c r="X203" s="77"/>
      <c r="Y203" s="76"/>
      <c r="Z203" s="77"/>
      <c r="AA203" s="76"/>
    </row>
    <row r="204" spans="1:30" s="44" customFormat="1" ht="15.75">
      <c r="A204" s="45">
        <v>101860</v>
      </c>
      <c r="B204" s="45">
        <f t="shared" si="111"/>
        <v>140308010</v>
      </c>
      <c r="C204" s="45">
        <v>308010</v>
      </c>
      <c r="D204" s="45"/>
      <c r="E204" s="50" t="s">
        <v>30</v>
      </c>
      <c r="F204" s="71"/>
      <c r="G204" s="52" t="str">
        <f>IF(VLOOKUP($B204,БД_Пром1МО_2024!$B$12:$AC$603,MATCH(G$11,БД_Пром1МО_2024!$F$11:$AA$11,0)+4,0)="","",VLOOKUP($B204,БД_Пром1МО_2024!$B$12:$AC$603,MATCH(G$11,БД_Пром1МО_2024!$F$11:$AA$11,0)+4,0))</f>
        <v/>
      </c>
      <c r="H204" s="71"/>
      <c r="I204" s="52"/>
      <c r="J204" s="71"/>
      <c r="K204" s="52"/>
      <c r="L204" s="51">
        <f>IFERROR(ROUND(N204*O204/100,3),0)</f>
        <v>0</v>
      </c>
      <c r="M204" s="72"/>
      <c r="N204" s="51">
        <f>IFERROR(ROUND(J204*M204/100,3),0)</f>
        <v>0</v>
      </c>
      <c r="O204" s="72"/>
      <c r="P204" s="51">
        <f>IFERROR(ROUND(R204*S204/100,3),0)</f>
        <v>0</v>
      </c>
      <c r="Q204" s="72"/>
      <c r="R204" s="51">
        <f>IFERROR(ROUND(L204*Q204/100,3),0)</f>
        <v>0</v>
      </c>
      <c r="S204" s="72"/>
      <c r="T204" s="51">
        <f>IFERROR(ROUND(V204*W204/100,3),0)</f>
        <v>0</v>
      </c>
      <c r="U204" s="72"/>
      <c r="V204" s="51">
        <f>IFERROR(ROUND(P204*U204/100,3),0)</f>
        <v>0</v>
      </c>
      <c r="W204" s="72"/>
      <c r="X204" s="51">
        <f>IFERROR(ROUND(Z204*AA204/100,3),0)</f>
        <v>0</v>
      </c>
      <c r="Y204" s="72"/>
      <c r="Z204" s="51">
        <f>IFERROR(ROUND(T204*Y204/100,3),0)</f>
        <v>0</v>
      </c>
      <c r="AA204" s="72"/>
      <c r="AD204" s="54" t="s">
        <v>39</v>
      </c>
    </row>
    <row r="205" spans="1:30" s="44" customFormat="1" ht="15.75">
      <c r="A205" s="45">
        <v>101870</v>
      </c>
      <c r="B205" s="45">
        <f t="shared" si="111"/>
        <v>140308020</v>
      </c>
      <c r="C205" s="45">
        <v>308020</v>
      </c>
      <c r="D205" s="45"/>
      <c r="E205" s="56" t="s">
        <v>32</v>
      </c>
      <c r="F205" s="57">
        <f>ROUND(SUM(F207:F216),3)</f>
        <v>0</v>
      </c>
      <c r="G205" s="58" t="str">
        <f>IF(VLOOKUP($B205,БД_Пром1МО_2024!$B$12:$AC$603,MATCH(G$11,БД_Пром1МО_2024!$F$11:$AA$11,0)+4,0)="","",VLOOKUP($B205,БД_Пром1МО_2024!$B$12:$AC$603,MATCH(G$11,БД_Пром1МО_2024!$F$11:$AA$11,0)+4,0))</f>
        <v/>
      </c>
      <c r="H205" s="57">
        <f>ROUND(SUM(H207:H216),3)</f>
        <v>0</v>
      </c>
      <c r="I205" s="58">
        <f>IF(VLOOKUP($B205,БД_Пром1МО_2024!$B$12:$AC$603,MATCH(I$11,БД_Пром1МО_2024!$F$11:$AA$11,0)+4,0)="","",VLOOKUP($B205,БД_Пром1МО_2024!$B$12:$AC$603,MATCH(I$11,БД_Пром1МО_2024!$F$11:$AA$11,0)+4,0))</f>
        <v>0</v>
      </c>
      <c r="J205" s="57">
        <f>ROUND(SUM(J207:J216),3)</f>
        <v>0</v>
      </c>
      <c r="K205" s="58"/>
      <c r="L205" s="57">
        <f>ROUND(SUM(L207:L216),3)</f>
        <v>0</v>
      </c>
      <c r="M205" s="59">
        <f>IFERROR(IF(J205,N205/J205*100,0),0)</f>
        <v>0</v>
      </c>
      <c r="N205" s="57">
        <f>ROUND(SUM(N207:N216),3)</f>
        <v>0</v>
      </c>
      <c r="O205" s="59">
        <f>IFERROR(IF(N205,L205/N205*100,100),0)</f>
        <v>100</v>
      </c>
      <c r="P205" s="57">
        <f>ROUND(SUM(P207:P216),3)</f>
        <v>0</v>
      </c>
      <c r="Q205" s="59">
        <f>IFERROR(IF(L205,R205/L205*100,0),0)</f>
        <v>0</v>
      </c>
      <c r="R205" s="57">
        <f>ROUND(SUM(R207:R216),3)</f>
        <v>0</v>
      </c>
      <c r="S205" s="59">
        <f>IFERROR(IF(R205,P205/R205*100,100),0)</f>
        <v>100</v>
      </c>
      <c r="T205" s="57">
        <f>ROUND(SUM(T207:T216),3)</f>
        <v>0</v>
      </c>
      <c r="U205" s="59">
        <f>IFERROR(IF(P205,V205/P205*100,0),0)</f>
        <v>0</v>
      </c>
      <c r="V205" s="57">
        <f>ROUND(SUM(V207:V216),3)</f>
        <v>0</v>
      </c>
      <c r="W205" s="59">
        <f>IFERROR(IF(V205,T205/V205*100,100),0)</f>
        <v>100</v>
      </c>
      <c r="X205" s="57">
        <f>ROUND(SUM(X207:X216),3)</f>
        <v>0</v>
      </c>
      <c r="Y205" s="59">
        <f>IFERROR(IF(T205,Z205/T205*100,0),0)</f>
        <v>0</v>
      </c>
      <c r="Z205" s="57">
        <f>ROUND(SUM(Z207:Z216),3)</f>
        <v>0</v>
      </c>
      <c r="AA205" s="59">
        <f>IFERROR(IF(Z205,X205/Z205*100,100),0)</f>
        <v>100</v>
      </c>
      <c r="AD205" s="54" t="s">
        <v>40</v>
      </c>
    </row>
    <row r="206" spans="1:30" s="44" customFormat="1" ht="15.75">
      <c r="A206" s="45">
        <v>101880</v>
      </c>
      <c r="B206" s="45"/>
      <c r="C206" s="45"/>
      <c r="D206" s="45"/>
      <c r="E206" s="68" t="s">
        <v>45</v>
      </c>
      <c r="F206" s="48"/>
      <c r="G206" s="48"/>
      <c r="H206" s="47"/>
      <c r="I206" s="48"/>
      <c r="J206" s="47"/>
      <c r="K206" s="48"/>
      <c r="L206" s="47"/>
      <c r="M206" s="48"/>
      <c r="N206" s="47"/>
      <c r="O206" s="48"/>
      <c r="P206" s="47"/>
      <c r="Q206" s="48"/>
      <c r="R206" s="47"/>
      <c r="S206" s="48"/>
      <c r="T206" s="47"/>
      <c r="U206" s="48"/>
      <c r="V206" s="47"/>
      <c r="W206" s="48"/>
      <c r="X206" s="47"/>
      <c r="Y206" s="48"/>
      <c r="Z206" s="47"/>
      <c r="AA206" s="48"/>
    </row>
    <row r="207" spans="1:30" s="44" customFormat="1" ht="15.75">
      <c r="A207" s="45">
        <v>101890</v>
      </c>
      <c r="B207" s="45">
        <f t="shared" si="111"/>
        <v>140308030</v>
      </c>
      <c r="C207" s="45">
        <v>308030</v>
      </c>
      <c r="D207" s="45"/>
      <c r="E207" s="73" t="str">
        <f>IF(VLOOKUP($B207,БД_Пром1МО_2024!$B$12:$AC$603,4,0)="","",VLOOKUP($B207,БД_Пром1МО_2024!$B$12:$AC$603,4,0))</f>
        <v/>
      </c>
      <c r="F207" s="74" t="str">
        <f>IF(VLOOKUP($B207,БД_Пром1МО_2024!$B$12:$AC$603,MATCH(F$11,БД_Пром1МО_2024!$F$11:$AA$11,0)+4,0)="","",VLOOKUP($B207,БД_Пром1МО_2024!$B$12:$AC$603,MATCH(F$11,БД_Пром1МО_2024!$F$11:$AA$11,0)+4,0))</f>
        <v/>
      </c>
      <c r="G207" s="72" t="str">
        <f>IF(VLOOKUP($B207,БД_Пром1МО_2024!$B$12:$AC$603,MATCH(G$11,БД_Пром1МО_2024!$F$11:$AA$11,0)+4,0)="","",VLOOKUP($B207,БД_Пром1МО_2024!$B$12:$AC$603,MATCH(G$11,БД_Пром1МО_2024!$F$11:$AA$11,0)+4,0))</f>
        <v/>
      </c>
      <c r="H207" s="72">
        <f>IF(VLOOKUP($B207,БД_Пром1МО_2024!$B$12:$AC$603,MATCH(H$11,БД_Пром1МО_2024!$F$11:$AA$11,0)+4,0)="","",VLOOKUP($B207,БД_Пром1МО_2024!$B$12:$AC$603,MATCH(H$11,БД_Пром1МО_2024!$F$11:$AA$11,0)+4,0))</f>
        <v>0</v>
      </c>
      <c r="I207" s="72" t="str">
        <f>IF(VLOOKUP($B207,БД_Пром1МО_2024!$B$12:$AC$603,MATCH(I$11,БД_Пром1МО_2024!$F$11:$AA$11,0)+4,0)="","",VLOOKUP($B207,БД_Пром1МО_2024!$B$12:$AC$603,MATCH(I$11,БД_Пром1МО_2024!$F$11:$AA$11,0)+4,0))</f>
        <v/>
      </c>
      <c r="J207" s="74"/>
      <c r="K207" s="72"/>
      <c r="L207" s="75">
        <f t="shared" ref="L207:L216" si="128">IFERROR(ROUND(N207*O207/100,3),0)</f>
        <v>0</v>
      </c>
      <c r="M207" s="72"/>
      <c r="N207" s="75">
        <f t="shared" ref="N207:N216" si="129">IFERROR(ROUND(J207*M207/100,3),0)</f>
        <v>0</v>
      </c>
      <c r="O207" s="72"/>
      <c r="P207" s="75">
        <f t="shared" ref="P207:P216" si="130">IFERROR(ROUND(R207*S207/100,3),0)</f>
        <v>0</v>
      </c>
      <c r="Q207" s="72"/>
      <c r="R207" s="75">
        <f>IFERROR(ROUND(SUM(L207*Q207/100),3),0)</f>
        <v>0</v>
      </c>
      <c r="S207" s="72"/>
      <c r="T207" s="75">
        <f t="shared" ref="T207:T216" si="131">IFERROR(ROUND(V207*W207/100,3),0)</f>
        <v>0</v>
      </c>
      <c r="U207" s="72"/>
      <c r="V207" s="75">
        <f>IFERROR(ROUND(SUM(P207*U207/100),3),0)</f>
        <v>0</v>
      </c>
      <c r="W207" s="72"/>
      <c r="X207" s="75">
        <f t="shared" ref="X207:X216" si="132">IFERROR(ROUND(Z207*AA207/100,3),0)</f>
        <v>0</v>
      </c>
      <c r="Y207" s="72"/>
      <c r="Z207" s="75">
        <f>IFERROR(ROUND(SUM(T207*Y207/100),3),0)</f>
        <v>0</v>
      </c>
      <c r="AA207" s="72"/>
      <c r="AD207" s="54" t="s">
        <v>46</v>
      </c>
    </row>
    <row r="208" spans="1:30" s="44" customFormat="1" ht="15.75">
      <c r="A208" s="45">
        <v>101900</v>
      </c>
      <c r="B208" s="45">
        <f t="shared" si="111"/>
        <v>140308031</v>
      </c>
      <c r="C208" s="45">
        <v>308031</v>
      </c>
      <c r="D208" s="45"/>
      <c r="E208" s="73" t="str">
        <f>IF(VLOOKUP($B208,БД_Пром1МО_2024!$B$12:$AC$603,4,0)="","",VLOOKUP($B208,БД_Пром1МО_2024!$B$12:$AC$603,4,0))</f>
        <v/>
      </c>
      <c r="F208" s="74" t="str">
        <f>IF(VLOOKUP($B208,БД_Пром1МО_2024!$B$12:$AC$603,MATCH(F$11,БД_Пром1МО_2024!$F$11:$AA$11,0)+4,0)="","",VLOOKUP($B208,БД_Пром1МО_2024!$B$12:$AC$603,MATCH(F$11,БД_Пром1МО_2024!$F$11:$AA$11,0)+4,0))</f>
        <v/>
      </c>
      <c r="G208" s="72" t="str">
        <f>IF(VLOOKUP($B208,БД_Пром1МО_2024!$B$12:$AC$603,MATCH(G$11,БД_Пром1МО_2024!$F$11:$AA$11,0)+4,0)="","",VLOOKUP($B208,БД_Пром1МО_2024!$B$12:$AC$603,MATCH(G$11,БД_Пром1МО_2024!$F$11:$AA$11,0)+4,0))</f>
        <v/>
      </c>
      <c r="H208" s="72">
        <f>IF(VLOOKUP($B208,БД_Пром1МО_2024!$B$12:$AC$603,MATCH(H$11,БД_Пром1МО_2024!$F$11:$AA$11,0)+4,0)="","",VLOOKUP($B208,БД_Пром1МО_2024!$B$12:$AC$603,MATCH(H$11,БД_Пром1МО_2024!$F$11:$AA$11,0)+4,0))</f>
        <v>0</v>
      </c>
      <c r="I208" s="72" t="str">
        <f>IF(VLOOKUP($B208,БД_Пром1МО_2024!$B$12:$AC$603,MATCH(I$11,БД_Пром1МО_2024!$F$11:$AA$11,0)+4,0)="","",VLOOKUP($B208,БД_Пром1МО_2024!$B$12:$AC$603,MATCH(I$11,БД_Пром1МО_2024!$F$11:$AA$11,0)+4,0))</f>
        <v/>
      </c>
      <c r="J208" s="74"/>
      <c r="K208" s="72"/>
      <c r="L208" s="47">
        <f t="shared" si="128"/>
        <v>0</v>
      </c>
      <c r="M208" s="72"/>
      <c r="N208" s="47">
        <f t="shared" si="129"/>
        <v>0</v>
      </c>
      <c r="O208" s="72"/>
      <c r="P208" s="47">
        <f t="shared" si="130"/>
        <v>0</v>
      </c>
      <c r="Q208" s="72"/>
      <c r="R208" s="47">
        <f t="shared" ref="R208:R216" si="133">IFERROR(ROUND(L208*Q208/100,3),0)</f>
        <v>0</v>
      </c>
      <c r="S208" s="72"/>
      <c r="T208" s="47">
        <f t="shared" si="131"/>
        <v>0</v>
      </c>
      <c r="U208" s="72"/>
      <c r="V208" s="47">
        <f t="shared" ref="V208:V216" si="134">IFERROR(ROUND(P208*U208/100,3),0)</f>
        <v>0</v>
      </c>
      <c r="W208" s="72"/>
      <c r="X208" s="47">
        <f t="shared" si="132"/>
        <v>0</v>
      </c>
      <c r="Y208" s="72"/>
      <c r="Z208" s="47">
        <f t="shared" ref="Z208:Z216" si="135">IFERROR(ROUND(T208*Y208/100,3),0)</f>
        <v>0</v>
      </c>
      <c r="AA208" s="72"/>
    </row>
    <row r="209" spans="1:30" s="44" customFormat="1" ht="15.75">
      <c r="A209" s="45">
        <v>101910</v>
      </c>
      <c r="B209" s="45">
        <f t="shared" si="111"/>
        <v>140308032</v>
      </c>
      <c r="C209" s="45">
        <v>308032</v>
      </c>
      <c r="D209" s="45"/>
      <c r="E209" s="73" t="str">
        <f>IF(VLOOKUP($B209,БД_Пром1МО_2024!$B$12:$AC$603,4,0)="","",VLOOKUP($B209,БД_Пром1МО_2024!$B$12:$AC$603,4,0))</f>
        <v/>
      </c>
      <c r="F209" s="74" t="str">
        <f>IF(VLOOKUP($B209,БД_Пром1МО_2024!$B$12:$AC$603,MATCH(F$11,БД_Пром1МО_2024!$F$11:$AA$11,0)+4,0)="","",VLOOKUP($B209,БД_Пром1МО_2024!$B$12:$AC$603,MATCH(F$11,БД_Пром1МО_2024!$F$11:$AA$11,0)+4,0))</f>
        <v/>
      </c>
      <c r="G209" s="72" t="str">
        <f>IF(VLOOKUP($B209,БД_Пром1МО_2024!$B$12:$AC$603,MATCH(G$11,БД_Пром1МО_2024!$F$11:$AA$11,0)+4,0)="","",VLOOKUP($B209,БД_Пром1МО_2024!$B$12:$AC$603,MATCH(G$11,БД_Пром1МО_2024!$F$11:$AA$11,0)+4,0))</f>
        <v/>
      </c>
      <c r="H209" s="72">
        <f>IF(VLOOKUP($B209,БД_Пром1МО_2024!$B$12:$AC$603,MATCH(H$11,БД_Пром1МО_2024!$F$11:$AA$11,0)+4,0)="","",VLOOKUP($B209,БД_Пром1МО_2024!$B$12:$AC$603,MATCH(H$11,БД_Пром1МО_2024!$F$11:$AA$11,0)+4,0))</f>
        <v>0</v>
      </c>
      <c r="I209" s="72" t="str">
        <f>IF(VLOOKUP($B209,БД_Пром1МО_2024!$B$12:$AC$603,MATCH(I$11,БД_Пром1МО_2024!$F$11:$AA$11,0)+4,0)="","",VLOOKUP($B209,БД_Пром1МО_2024!$B$12:$AC$603,MATCH(I$11,БД_Пром1МО_2024!$F$11:$AA$11,0)+4,0))</f>
        <v/>
      </c>
      <c r="J209" s="74"/>
      <c r="K209" s="72"/>
      <c r="L209" s="47">
        <f t="shared" si="128"/>
        <v>0</v>
      </c>
      <c r="M209" s="72"/>
      <c r="N209" s="47">
        <f t="shared" si="129"/>
        <v>0</v>
      </c>
      <c r="O209" s="72"/>
      <c r="P209" s="47">
        <f t="shared" si="130"/>
        <v>0</v>
      </c>
      <c r="Q209" s="72"/>
      <c r="R209" s="47">
        <f t="shared" si="133"/>
        <v>0</v>
      </c>
      <c r="S209" s="72"/>
      <c r="T209" s="47">
        <f t="shared" si="131"/>
        <v>0</v>
      </c>
      <c r="U209" s="72"/>
      <c r="V209" s="47">
        <f t="shared" si="134"/>
        <v>0</v>
      </c>
      <c r="W209" s="72"/>
      <c r="X209" s="47">
        <f t="shared" si="132"/>
        <v>0</v>
      </c>
      <c r="Y209" s="72"/>
      <c r="Z209" s="47">
        <f t="shared" si="135"/>
        <v>0</v>
      </c>
      <c r="AA209" s="72"/>
    </row>
    <row r="210" spans="1:30" s="44" customFormat="1" ht="15.75">
      <c r="A210" s="45">
        <v>101920</v>
      </c>
      <c r="B210" s="45">
        <f t="shared" si="111"/>
        <v>140308033</v>
      </c>
      <c r="C210" s="45">
        <v>308033</v>
      </c>
      <c r="D210" s="45"/>
      <c r="E210" s="73" t="str">
        <f>IF(VLOOKUP($B210,БД_Пром1МО_2024!$B$12:$AC$603,4,0)="","",VLOOKUP($B210,БД_Пром1МО_2024!$B$12:$AC$603,4,0))</f>
        <v/>
      </c>
      <c r="F210" s="74" t="str">
        <f>IF(VLOOKUP($B210,БД_Пром1МО_2024!$B$12:$AC$603,MATCH(F$11,БД_Пром1МО_2024!$F$11:$AA$11,0)+4,0)="","",VLOOKUP($B210,БД_Пром1МО_2024!$B$12:$AC$603,MATCH(F$11,БД_Пром1МО_2024!$F$11:$AA$11,0)+4,0))</f>
        <v/>
      </c>
      <c r="G210" s="72" t="str">
        <f>IF(VLOOKUP($B210,БД_Пром1МО_2024!$B$12:$AC$603,MATCH(G$11,БД_Пром1МО_2024!$F$11:$AA$11,0)+4,0)="","",VLOOKUP($B210,БД_Пром1МО_2024!$B$12:$AC$603,MATCH(G$11,БД_Пром1МО_2024!$F$11:$AA$11,0)+4,0))</f>
        <v/>
      </c>
      <c r="H210" s="72">
        <f>IF(VLOOKUP($B210,БД_Пром1МО_2024!$B$12:$AC$603,MATCH(H$11,БД_Пром1МО_2024!$F$11:$AA$11,0)+4,0)="","",VLOOKUP($B210,БД_Пром1МО_2024!$B$12:$AC$603,MATCH(H$11,БД_Пром1МО_2024!$F$11:$AA$11,0)+4,0))</f>
        <v>0</v>
      </c>
      <c r="I210" s="72" t="str">
        <f>IF(VLOOKUP($B210,БД_Пром1МО_2024!$B$12:$AC$603,MATCH(I$11,БД_Пром1МО_2024!$F$11:$AA$11,0)+4,0)="","",VLOOKUP($B210,БД_Пром1МО_2024!$B$12:$AC$603,MATCH(I$11,БД_Пром1МО_2024!$F$11:$AA$11,0)+4,0))</f>
        <v/>
      </c>
      <c r="J210" s="74"/>
      <c r="K210" s="72"/>
      <c r="L210" s="47">
        <f t="shared" si="128"/>
        <v>0</v>
      </c>
      <c r="M210" s="72"/>
      <c r="N210" s="47">
        <f t="shared" si="129"/>
        <v>0</v>
      </c>
      <c r="O210" s="72"/>
      <c r="P210" s="47">
        <f t="shared" si="130"/>
        <v>0</v>
      </c>
      <c r="Q210" s="72"/>
      <c r="R210" s="47">
        <f t="shared" si="133"/>
        <v>0</v>
      </c>
      <c r="S210" s="72"/>
      <c r="T210" s="47">
        <f t="shared" si="131"/>
        <v>0</v>
      </c>
      <c r="U210" s="72"/>
      <c r="V210" s="47">
        <f t="shared" si="134"/>
        <v>0</v>
      </c>
      <c r="W210" s="72"/>
      <c r="X210" s="47">
        <f t="shared" si="132"/>
        <v>0</v>
      </c>
      <c r="Y210" s="72"/>
      <c r="Z210" s="47">
        <f t="shared" si="135"/>
        <v>0</v>
      </c>
      <c r="AA210" s="72"/>
    </row>
    <row r="211" spans="1:30" s="44" customFormat="1" ht="15.75">
      <c r="A211" s="45">
        <v>101930</v>
      </c>
      <c r="B211" s="45">
        <f t="shared" si="111"/>
        <v>140308034</v>
      </c>
      <c r="C211" s="45">
        <v>308034</v>
      </c>
      <c r="D211" s="45"/>
      <c r="E211" s="73" t="str">
        <f>IF(VLOOKUP($B211,БД_Пром1МО_2024!$B$12:$AC$603,4,0)="","",VLOOKUP($B211,БД_Пром1МО_2024!$B$12:$AC$603,4,0))</f>
        <v/>
      </c>
      <c r="F211" s="74" t="str">
        <f>IF(VLOOKUP($B211,БД_Пром1МО_2024!$B$12:$AC$603,MATCH(F$11,БД_Пром1МО_2024!$F$11:$AA$11,0)+4,0)="","",VLOOKUP($B211,БД_Пром1МО_2024!$B$12:$AC$603,MATCH(F$11,БД_Пром1МО_2024!$F$11:$AA$11,0)+4,0))</f>
        <v/>
      </c>
      <c r="G211" s="72" t="str">
        <f>IF(VLOOKUP($B211,БД_Пром1МО_2024!$B$12:$AC$603,MATCH(G$11,БД_Пром1МО_2024!$F$11:$AA$11,0)+4,0)="","",VLOOKUP($B211,БД_Пром1МО_2024!$B$12:$AC$603,MATCH(G$11,БД_Пром1МО_2024!$F$11:$AA$11,0)+4,0))</f>
        <v/>
      </c>
      <c r="H211" s="72">
        <f>IF(VLOOKUP($B211,БД_Пром1МО_2024!$B$12:$AC$603,MATCH(H$11,БД_Пром1МО_2024!$F$11:$AA$11,0)+4,0)="","",VLOOKUP($B211,БД_Пром1МО_2024!$B$12:$AC$603,MATCH(H$11,БД_Пром1МО_2024!$F$11:$AA$11,0)+4,0))</f>
        <v>0</v>
      </c>
      <c r="I211" s="72" t="str">
        <f>IF(VLOOKUP($B211,БД_Пром1МО_2024!$B$12:$AC$603,MATCH(I$11,БД_Пром1МО_2024!$F$11:$AA$11,0)+4,0)="","",VLOOKUP($B211,БД_Пром1МО_2024!$B$12:$AC$603,MATCH(I$11,БД_Пром1МО_2024!$F$11:$AA$11,0)+4,0))</f>
        <v/>
      </c>
      <c r="J211" s="74"/>
      <c r="K211" s="72"/>
      <c r="L211" s="47">
        <f t="shared" si="128"/>
        <v>0</v>
      </c>
      <c r="M211" s="72"/>
      <c r="N211" s="47">
        <f t="shared" si="129"/>
        <v>0</v>
      </c>
      <c r="O211" s="72"/>
      <c r="P211" s="47">
        <f t="shared" si="130"/>
        <v>0</v>
      </c>
      <c r="Q211" s="72"/>
      <c r="R211" s="47">
        <f t="shared" si="133"/>
        <v>0</v>
      </c>
      <c r="S211" s="72"/>
      <c r="T211" s="47">
        <f t="shared" si="131"/>
        <v>0</v>
      </c>
      <c r="U211" s="72"/>
      <c r="V211" s="47">
        <f t="shared" si="134"/>
        <v>0</v>
      </c>
      <c r="W211" s="72"/>
      <c r="X211" s="47">
        <f t="shared" si="132"/>
        <v>0</v>
      </c>
      <c r="Y211" s="72"/>
      <c r="Z211" s="47">
        <f t="shared" si="135"/>
        <v>0</v>
      </c>
      <c r="AA211" s="72"/>
    </row>
    <row r="212" spans="1:30" s="44" customFormat="1" ht="18" customHeight="1">
      <c r="A212" s="45">
        <v>101940</v>
      </c>
      <c r="B212" s="45">
        <f t="shared" si="111"/>
        <v>140308035</v>
      </c>
      <c r="C212" s="45">
        <v>308035</v>
      </c>
      <c r="D212" s="45"/>
      <c r="E212" s="73" t="str">
        <f>IF(VLOOKUP($B212,БД_Пром1МО_2024!$B$12:$AC$603,4,0)="","",VLOOKUP($B212,БД_Пром1МО_2024!$B$12:$AC$603,4,0))</f>
        <v/>
      </c>
      <c r="F212" s="74" t="str">
        <f>IF(VLOOKUP($B212,БД_Пром1МО_2024!$B$12:$AC$603,MATCH(F$11,БД_Пром1МО_2024!$F$11:$AA$11,0)+4,0)="","",VLOOKUP($B212,БД_Пром1МО_2024!$B$12:$AC$603,MATCH(F$11,БД_Пром1МО_2024!$F$11:$AA$11,0)+4,0))</f>
        <v/>
      </c>
      <c r="G212" s="72" t="str">
        <f>IF(VLOOKUP($B212,БД_Пром1МО_2024!$B$12:$AC$603,MATCH(G$11,БД_Пром1МО_2024!$F$11:$AA$11,0)+4,0)="","",VLOOKUP($B212,БД_Пром1МО_2024!$B$12:$AC$603,MATCH(G$11,БД_Пром1МО_2024!$F$11:$AA$11,0)+4,0))</f>
        <v/>
      </c>
      <c r="H212" s="72">
        <f>IF(VLOOKUP($B212,БД_Пром1МО_2024!$B$12:$AC$603,MATCH(H$11,БД_Пром1МО_2024!$F$11:$AA$11,0)+4,0)="","",VLOOKUP($B212,БД_Пром1МО_2024!$B$12:$AC$603,MATCH(H$11,БД_Пром1МО_2024!$F$11:$AA$11,0)+4,0))</f>
        <v>0</v>
      </c>
      <c r="I212" s="72" t="str">
        <f>IF(VLOOKUP($B212,БД_Пром1МО_2024!$B$12:$AC$603,MATCH(I$11,БД_Пром1МО_2024!$F$11:$AA$11,0)+4,0)="","",VLOOKUP($B212,БД_Пром1МО_2024!$B$12:$AC$603,MATCH(I$11,БД_Пром1МО_2024!$F$11:$AA$11,0)+4,0))</f>
        <v/>
      </c>
      <c r="J212" s="74"/>
      <c r="K212" s="72"/>
      <c r="L212" s="47">
        <f t="shared" si="128"/>
        <v>0</v>
      </c>
      <c r="M212" s="72"/>
      <c r="N212" s="47">
        <f t="shared" si="129"/>
        <v>0</v>
      </c>
      <c r="O212" s="72"/>
      <c r="P212" s="47">
        <f t="shared" si="130"/>
        <v>0</v>
      </c>
      <c r="Q212" s="72"/>
      <c r="R212" s="47">
        <f t="shared" si="133"/>
        <v>0</v>
      </c>
      <c r="S212" s="72"/>
      <c r="T212" s="47">
        <f t="shared" si="131"/>
        <v>0</v>
      </c>
      <c r="U212" s="72"/>
      <c r="V212" s="47">
        <f t="shared" si="134"/>
        <v>0</v>
      </c>
      <c r="W212" s="72"/>
      <c r="X212" s="47">
        <f t="shared" si="132"/>
        <v>0</v>
      </c>
      <c r="Y212" s="72"/>
      <c r="Z212" s="47">
        <f t="shared" si="135"/>
        <v>0</v>
      </c>
      <c r="AA212" s="72"/>
    </row>
    <row r="213" spans="1:30" s="44" customFormat="1" ht="15.75">
      <c r="A213" s="45">
        <v>101950</v>
      </c>
      <c r="B213" s="45">
        <f t="shared" si="111"/>
        <v>140308036</v>
      </c>
      <c r="C213" s="45">
        <v>308036</v>
      </c>
      <c r="D213" s="45"/>
      <c r="E213" s="73" t="str">
        <f>IF(VLOOKUP($B213,БД_Пром1МО_2024!$B$12:$AC$603,4,0)="","",VLOOKUP($B213,БД_Пром1МО_2024!$B$12:$AC$603,4,0))</f>
        <v/>
      </c>
      <c r="F213" s="74" t="str">
        <f>IF(VLOOKUP($B213,БД_Пром1МО_2024!$B$12:$AC$603,MATCH(F$11,БД_Пром1МО_2024!$F$11:$AA$11,0)+4,0)="","",VLOOKUP($B213,БД_Пром1МО_2024!$B$12:$AC$603,MATCH(F$11,БД_Пром1МО_2024!$F$11:$AA$11,0)+4,0))</f>
        <v/>
      </c>
      <c r="G213" s="72" t="str">
        <f>IF(VLOOKUP($B213,БД_Пром1МО_2024!$B$12:$AC$603,MATCH(G$11,БД_Пром1МО_2024!$F$11:$AA$11,0)+4,0)="","",VLOOKUP($B213,БД_Пром1МО_2024!$B$12:$AC$603,MATCH(G$11,БД_Пром1МО_2024!$F$11:$AA$11,0)+4,0))</f>
        <v/>
      </c>
      <c r="H213" s="72">
        <f>IF(VLOOKUP($B213,БД_Пром1МО_2024!$B$12:$AC$603,MATCH(H$11,БД_Пром1МО_2024!$F$11:$AA$11,0)+4,0)="","",VLOOKUP($B213,БД_Пром1МО_2024!$B$12:$AC$603,MATCH(H$11,БД_Пром1МО_2024!$F$11:$AA$11,0)+4,0))</f>
        <v>0</v>
      </c>
      <c r="I213" s="72" t="str">
        <f>IF(VLOOKUP($B213,БД_Пром1МО_2024!$B$12:$AC$603,MATCH(I$11,БД_Пром1МО_2024!$F$11:$AA$11,0)+4,0)="","",VLOOKUP($B213,БД_Пром1МО_2024!$B$12:$AC$603,MATCH(I$11,БД_Пром1МО_2024!$F$11:$AA$11,0)+4,0))</f>
        <v/>
      </c>
      <c r="J213" s="74"/>
      <c r="K213" s="72"/>
      <c r="L213" s="47">
        <f t="shared" si="128"/>
        <v>0</v>
      </c>
      <c r="M213" s="72"/>
      <c r="N213" s="47">
        <f t="shared" si="129"/>
        <v>0</v>
      </c>
      <c r="O213" s="72"/>
      <c r="P213" s="47">
        <f t="shared" si="130"/>
        <v>0</v>
      </c>
      <c r="Q213" s="72"/>
      <c r="R213" s="47">
        <f t="shared" si="133"/>
        <v>0</v>
      </c>
      <c r="S213" s="72"/>
      <c r="T213" s="47">
        <f t="shared" si="131"/>
        <v>0</v>
      </c>
      <c r="U213" s="72"/>
      <c r="V213" s="47">
        <f t="shared" si="134"/>
        <v>0</v>
      </c>
      <c r="W213" s="72"/>
      <c r="X213" s="47">
        <f t="shared" si="132"/>
        <v>0</v>
      </c>
      <c r="Y213" s="72"/>
      <c r="Z213" s="47">
        <f t="shared" si="135"/>
        <v>0</v>
      </c>
      <c r="AA213" s="72"/>
    </row>
    <row r="214" spans="1:30" s="44" customFormat="1" ht="15.75">
      <c r="A214" s="45">
        <v>101960</v>
      </c>
      <c r="B214" s="45">
        <f t="shared" si="111"/>
        <v>140308037</v>
      </c>
      <c r="C214" s="45">
        <v>308037</v>
      </c>
      <c r="D214" s="45"/>
      <c r="E214" s="73" t="str">
        <f>IF(VLOOKUP($B214,БД_Пром1МО_2024!$B$12:$AC$603,4,0)="","",VLOOKUP($B214,БД_Пром1МО_2024!$B$12:$AC$603,4,0))</f>
        <v/>
      </c>
      <c r="F214" s="74" t="str">
        <f>IF(VLOOKUP($B214,БД_Пром1МО_2024!$B$12:$AC$603,MATCH(F$11,БД_Пром1МО_2024!$F$11:$AA$11,0)+4,0)="","",VLOOKUP($B214,БД_Пром1МО_2024!$B$12:$AC$603,MATCH(F$11,БД_Пром1МО_2024!$F$11:$AA$11,0)+4,0))</f>
        <v/>
      </c>
      <c r="G214" s="72" t="str">
        <f>IF(VLOOKUP($B214,БД_Пром1МО_2024!$B$12:$AC$603,MATCH(G$11,БД_Пром1МО_2024!$F$11:$AA$11,0)+4,0)="","",VLOOKUP($B214,БД_Пром1МО_2024!$B$12:$AC$603,MATCH(G$11,БД_Пром1МО_2024!$F$11:$AA$11,0)+4,0))</f>
        <v/>
      </c>
      <c r="H214" s="72">
        <f>IF(VLOOKUP($B214,БД_Пром1МО_2024!$B$12:$AC$603,MATCH(H$11,БД_Пром1МО_2024!$F$11:$AA$11,0)+4,0)="","",VLOOKUP($B214,БД_Пром1МО_2024!$B$12:$AC$603,MATCH(H$11,БД_Пром1МО_2024!$F$11:$AA$11,0)+4,0))</f>
        <v>0</v>
      </c>
      <c r="I214" s="72" t="str">
        <f>IF(VLOOKUP($B214,БД_Пром1МО_2024!$B$12:$AC$603,MATCH(I$11,БД_Пром1МО_2024!$F$11:$AA$11,0)+4,0)="","",VLOOKUP($B214,БД_Пром1МО_2024!$B$12:$AC$603,MATCH(I$11,БД_Пром1МО_2024!$F$11:$AA$11,0)+4,0))</f>
        <v/>
      </c>
      <c r="J214" s="74"/>
      <c r="K214" s="72"/>
      <c r="L214" s="47">
        <f t="shared" si="128"/>
        <v>0</v>
      </c>
      <c r="M214" s="72"/>
      <c r="N214" s="47">
        <f t="shared" si="129"/>
        <v>0</v>
      </c>
      <c r="O214" s="72"/>
      <c r="P214" s="47">
        <f t="shared" si="130"/>
        <v>0</v>
      </c>
      <c r="Q214" s="72"/>
      <c r="R214" s="47">
        <f t="shared" si="133"/>
        <v>0</v>
      </c>
      <c r="S214" s="72"/>
      <c r="T214" s="47">
        <f t="shared" si="131"/>
        <v>0</v>
      </c>
      <c r="U214" s="72"/>
      <c r="V214" s="47">
        <f t="shared" si="134"/>
        <v>0</v>
      </c>
      <c r="W214" s="72"/>
      <c r="X214" s="47">
        <f t="shared" si="132"/>
        <v>0</v>
      </c>
      <c r="Y214" s="72"/>
      <c r="Z214" s="47">
        <f t="shared" si="135"/>
        <v>0</v>
      </c>
      <c r="AA214" s="72"/>
    </row>
    <row r="215" spans="1:30" s="44" customFormat="1" ht="15.75">
      <c r="A215" s="45">
        <v>101970</v>
      </c>
      <c r="B215" s="45">
        <f t="shared" si="111"/>
        <v>140308038</v>
      </c>
      <c r="C215" s="45">
        <v>308038</v>
      </c>
      <c r="D215" s="45"/>
      <c r="E215" s="73" t="str">
        <f>IF(VLOOKUP($B215,БД_Пром1МО_2024!$B$12:$AC$603,4,0)="","",VLOOKUP($B215,БД_Пром1МО_2024!$B$12:$AC$603,4,0))</f>
        <v/>
      </c>
      <c r="F215" s="74" t="str">
        <f>IF(VLOOKUP($B215,БД_Пром1МО_2024!$B$12:$AC$603,MATCH(F$11,БД_Пром1МО_2024!$F$11:$AA$11,0)+4,0)="","",VLOOKUP($B215,БД_Пром1МО_2024!$B$12:$AC$603,MATCH(F$11,БД_Пром1МО_2024!$F$11:$AA$11,0)+4,0))</f>
        <v/>
      </c>
      <c r="G215" s="72" t="str">
        <f>IF(VLOOKUP($B215,БД_Пром1МО_2024!$B$12:$AC$603,MATCH(G$11,БД_Пром1МО_2024!$F$11:$AA$11,0)+4,0)="","",VLOOKUP($B215,БД_Пром1МО_2024!$B$12:$AC$603,MATCH(G$11,БД_Пром1МО_2024!$F$11:$AA$11,0)+4,0))</f>
        <v/>
      </c>
      <c r="H215" s="72">
        <f>IF(VLOOKUP($B215,БД_Пром1МО_2024!$B$12:$AC$603,MATCH(H$11,БД_Пром1МО_2024!$F$11:$AA$11,0)+4,0)="","",VLOOKUP($B215,БД_Пром1МО_2024!$B$12:$AC$603,MATCH(H$11,БД_Пром1МО_2024!$F$11:$AA$11,0)+4,0))</f>
        <v>0</v>
      </c>
      <c r="I215" s="72" t="str">
        <f>IF(VLOOKUP($B215,БД_Пром1МО_2024!$B$12:$AC$603,MATCH(I$11,БД_Пром1МО_2024!$F$11:$AA$11,0)+4,0)="","",VLOOKUP($B215,БД_Пром1МО_2024!$B$12:$AC$603,MATCH(I$11,БД_Пром1МО_2024!$F$11:$AA$11,0)+4,0))</f>
        <v/>
      </c>
      <c r="J215" s="74"/>
      <c r="K215" s="72"/>
      <c r="L215" s="47">
        <f t="shared" si="128"/>
        <v>0</v>
      </c>
      <c r="M215" s="72"/>
      <c r="N215" s="47">
        <f t="shared" si="129"/>
        <v>0</v>
      </c>
      <c r="O215" s="72"/>
      <c r="P215" s="47">
        <f t="shared" si="130"/>
        <v>0</v>
      </c>
      <c r="Q215" s="72"/>
      <c r="R215" s="47">
        <f t="shared" si="133"/>
        <v>0</v>
      </c>
      <c r="S215" s="72"/>
      <c r="T215" s="47">
        <f t="shared" si="131"/>
        <v>0</v>
      </c>
      <c r="U215" s="72"/>
      <c r="V215" s="47">
        <f t="shared" si="134"/>
        <v>0</v>
      </c>
      <c r="W215" s="72"/>
      <c r="X215" s="47">
        <f t="shared" si="132"/>
        <v>0</v>
      </c>
      <c r="Y215" s="72"/>
      <c r="Z215" s="47">
        <f t="shared" si="135"/>
        <v>0</v>
      </c>
      <c r="AA215" s="72"/>
    </row>
    <row r="216" spans="1:30" s="44" customFormat="1" ht="15.75">
      <c r="A216" s="45">
        <v>101980</v>
      </c>
      <c r="B216" s="45">
        <f t="shared" si="111"/>
        <v>140308039</v>
      </c>
      <c r="C216" s="45">
        <v>308039</v>
      </c>
      <c r="D216" s="45"/>
      <c r="E216" s="73" t="str">
        <f>IF(VLOOKUP($B216,БД_Пром1МО_2024!$B$12:$AC$603,4,0)="","",VLOOKUP($B216,БД_Пром1МО_2024!$B$12:$AC$603,4,0))</f>
        <v/>
      </c>
      <c r="F216" s="74" t="str">
        <f>IF(VLOOKUP($B216,БД_Пром1МО_2024!$B$12:$AC$603,MATCH(F$11,БД_Пром1МО_2024!$F$11:$AA$11,0)+4,0)="","",VLOOKUP($B216,БД_Пром1МО_2024!$B$12:$AC$603,MATCH(F$11,БД_Пром1МО_2024!$F$11:$AA$11,0)+4,0))</f>
        <v/>
      </c>
      <c r="G216" s="72" t="str">
        <f>IF(VLOOKUP($B216,БД_Пром1МО_2024!$B$12:$AC$603,MATCH(G$11,БД_Пром1МО_2024!$F$11:$AA$11,0)+4,0)="","",VLOOKUP($B216,БД_Пром1МО_2024!$B$12:$AC$603,MATCH(G$11,БД_Пром1МО_2024!$F$11:$AA$11,0)+4,0))</f>
        <v/>
      </c>
      <c r="H216" s="72">
        <f>IF(VLOOKUP($B216,БД_Пром1МО_2024!$B$12:$AC$603,MATCH(H$11,БД_Пром1МО_2024!$F$11:$AA$11,0)+4,0)="","",VLOOKUP($B216,БД_Пром1МО_2024!$B$12:$AC$603,MATCH(H$11,БД_Пром1МО_2024!$F$11:$AA$11,0)+4,0))</f>
        <v>0</v>
      </c>
      <c r="I216" s="72" t="str">
        <f>IF(VLOOKUP($B216,БД_Пром1МО_2024!$B$12:$AC$603,MATCH(I$11,БД_Пром1МО_2024!$F$11:$AA$11,0)+4,0)="","",VLOOKUP($B216,БД_Пром1МО_2024!$B$12:$AC$603,MATCH(I$11,БД_Пром1МО_2024!$F$11:$AA$11,0)+4,0))</f>
        <v/>
      </c>
      <c r="J216" s="74"/>
      <c r="K216" s="72"/>
      <c r="L216" s="47">
        <f t="shared" si="128"/>
        <v>0</v>
      </c>
      <c r="M216" s="72"/>
      <c r="N216" s="47">
        <f t="shared" si="129"/>
        <v>0</v>
      </c>
      <c r="O216" s="72"/>
      <c r="P216" s="47">
        <f t="shared" si="130"/>
        <v>0</v>
      </c>
      <c r="Q216" s="72"/>
      <c r="R216" s="47">
        <f t="shared" si="133"/>
        <v>0</v>
      </c>
      <c r="S216" s="72"/>
      <c r="T216" s="47">
        <f t="shared" si="131"/>
        <v>0</v>
      </c>
      <c r="U216" s="72"/>
      <c r="V216" s="47">
        <f t="shared" si="134"/>
        <v>0</v>
      </c>
      <c r="W216" s="72"/>
      <c r="X216" s="47">
        <f t="shared" si="132"/>
        <v>0</v>
      </c>
      <c r="Y216" s="72"/>
      <c r="Z216" s="47">
        <f t="shared" si="135"/>
        <v>0</v>
      </c>
      <c r="AA216" s="72"/>
    </row>
    <row r="217" spans="1:30" ht="37.5">
      <c r="A217" s="35">
        <v>101990</v>
      </c>
      <c r="B217" s="35">
        <f t="shared" si="111"/>
        <v>140309000</v>
      </c>
      <c r="C217" s="35">
        <v>309000</v>
      </c>
      <c r="D217" s="35"/>
      <c r="E217" s="64" t="s">
        <v>59</v>
      </c>
      <c r="F217" s="69">
        <f>ROUND(SUM(F219,F220),3)</f>
        <v>0</v>
      </c>
      <c r="G217" s="38" t="str">
        <f>IF(VLOOKUP($B217,БД_Пром1МО_2024!$B$12:$AC$603,MATCH(G$11,БД_Пром1МО_2024!$F$11:$AA$11,0)+4,0)="","",VLOOKUP($B217,БД_Пром1МО_2024!$B$12:$AC$603,MATCH(G$11,БД_Пром1МО_2024!$F$11:$AA$11,0)+4,0))</f>
        <v/>
      </c>
      <c r="H217" s="69">
        <f>ROUND(SUM(H219,H220),3)</f>
        <v>0</v>
      </c>
      <c r="I217" s="38">
        <f>IF(VLOOKUP($B217,БД_Пром1МО_2024!$B$12:$AC$603,MATCH(I$11,БД_Пром1МО_2024!$F$11:$AA$11,0)+4,0)="","",VLOOKUP($B217,БД_Пром1МО_2024!$B$12:$AC$603,MATCH(I$11,БД_Пром1МО_2024!$F$11:$AA$11,0)+4,0))</f>
        <v>0</v>
      </c>
      <c r="J217" s="69">
        <f>ROUND(SUM(J219,J220),3)</f>
        <v>0</v>
      </c>
      <c r="K217" s="38"/>
      <c r="L217" s="69">
        <f>ROUND(SUM(L219,L220),3)</f>
        <v>0</v>
      </c>
      <c r="M217" s="39">
        <f>IFERROR(IF(J217,SUM(N217/J217*100),0),0)</f>
        <v>0</v>
      </c>
      <c r="N217" s="69">
        <f>ROUND(SUM(N219,N220),3)</f>
        <v>0</v>
      </c>
      <c r="O217" s="39">
        <f>IFERROR(IF(N217,L217/N217*100,100),0)</f>
        <v>100</v>
      </c>
      <c r="P217" s="69">
        <f>ROUND(SUM(P219,P220),3)</f>
        <v>0</v>
      </c>
      <c r="Q217" s="39">
        <f>IFERROR(IF(L217,SUM(R217/L217*100),0),0)</f>
        <v>0</v>
      </c>
      <c r="R217" s="69">
        <f>ROUND(SUM(R219,R220),3)</f>
        <v>0</v>
      </c>
      <c r="S217" s="39">
        <f>IFERROR(IF(R217,P217/R217*100,100),0)</f>
        <v>100</v>
      </c>
      <c r="T217" s="69">
        <f>ROUND(SUM(T219,T220),3)</f>
        <v>0</v>
      </c>
      <c r="U217" s="39">
        <f>IFERROR(IF(P217,SUM(V217/P217*100),0),0)</f>
        <v>0</v>
      </c>
      <c r="V217" s="69">
        <f>ROUND(SUM(V219,V220),3)</f>
        <v>0</v>
      </c>
      <c r="W217" s="39">
        <f>IFERROR(IF(V217,T217/V217*100,100),0)</f>
        <v>100</v>
      </c>
      <c r="X217" s="69">
        <f>ROUND(SUM(X219,X220),3)</f>
        <v>0</v>
      </c>
      <c r="Y217" s="39">
        <f>IFERROR(IF(T217,SUM(Z217/T217*100),0),0)</f>
        <v>0</v>
      </c>
      <c r="Z217" s="69">
        <f>ROUND(SUM(Z219,Z220),3)</f>
        <v>0</v>
      </c>
      <c r="AA217" s="39">
        <f>IFERROR(IF(Z217,X217/Z217*100,100),0)</f>
        <v>100</v>
      </c>
      <c r="AD217" s="1" t="s">
        <v>43</v>
      </c>
    </row>
    <row r="218" spans="1:30" ht="15.75">
      <c r="A218" s="35">
        <v>102000</v>
      </c>
      <c r="B218" s="35"/>
      <c r="C218" s="35"/>
      <c r="D218" s="35"/>
      <c r="E218" s="68" t="s">
        <v>44</v>
      </c>
      <c r="F218" s="77"/>
      <c r="G218" s="76"/>
      <c r="H218" s="77"/>
      <c r="I218" s="76"/>
      <c r="J218" s="77"/>
      <c r="K218" s="76"/>
      <c r="L218" s="77"/>
      <c r="M218" s="76"/>
      <c r="N218" s="77"/>
      <c r="O218" s="76"/>
      <c r="P218" s="77"/>
      <c r="Q218" s="76"/>
      <c r="R218" s="77"/>
      <c r="S218" s="76"/>
      <c r="T218" s="77"/>
      <c r="U218" s="39"/>
      <c r="V218" s="77"/>
      <c r="W218" s="76"/>
      <c r="X218" s="77"/>
      <c r="Y218" s="76"/>
      <c r="Z218" s="77"/>
      <c r="AA218" s="76"/>
    </row>
    <row r="219" spans="1:30" s="44" customFormat="1" ht="15.75" customHeight="1">
      <c r="A219" s="45">
        <v>102010</v>
      </c>
      <c r="B219" s="45">
        <f t="shared" si="111"/>
        <v>140309010</v>
      </c>
      <c r="C219" s="45">
        <v>309010</v>
      </c>
      <c r="D219" s="45"/>
      <c r="E219" s="50" t="s">
        <v>30</v>
      </c>
      <c r="F219" s="71" t="str">
        <f>IF(VLOOKUP($B219,БД_Пром1МО_2024!$B$12:$AC$603,MATCH(F$11,БД_Пром1МО_2024!$F$11:$AA$11,0)+4,0)="","",VLOOKUP($B219,БД_Пром1МО_2024!$B$12:$AC$603,MATCH(F$11,БД_Пром1МО_2024!$F$11:$AA$11,0)+4,0))</f>
        <v/>
      </c>
      <c r="G219" s="52" t="str">
        <f>IF(VLOOKUP($B219,БД_Пром1МО_2024!$B$12:$AC$603,MATCH(G$11,БД_Пром1МО_2024!$F$11:$AA$11,0)+4,0)="","",VLOOKUP($B219,БД_Пром1МО_2024!$B$12:$AC$603,MATCH(G$11,БД_Пром1МО_2024!$F$11:$AA$11,0)+4,0))</f>
        <v/>
      </c>
      <c r="H219" s="71">
        <f>IF(VLOOKUP($B219,БД_Пром1МО_2024!$B$12:$AC$603,MATCH(H$11,БД_Пром1МО_2024!$F$11:$AA$11,0)+4,0)="","",VLOOKUP($B219,БД_Пром1МО_2024!$B$12:$AC$603,MATCH(H$11,БД_Пром1МО_2024!$F$11:$AA$11,0)+4,0))</f>
        <v>0</v>
      </c>
      <c r="I219" s="52" t="str">
        <f>IF(VLOOKUP($B219,БД_Пром1МО_2024!$B$12:$AC$603,MATCH(I$11,БД_Пром1МО_2024!$F$11:$AA$11,0)+4,0)="","",VLOOKUP($B219,БД_Пром1МО_2024!$B$12:$AC$603,MATCH(I$11,БД_Пром1МО_2024!$F$11:$AA$11,0)+4,0))</f>
        <v/>
      </c>
      <c r="J219" s="71"/>
      <c r="K219" s="52"/>
      <c r="L219" s="51">
        <f>IFERROR(ROUND(N219*O219/100,3),0)</f>
        <v>0</v>
      </c>
      <c r="M219" s="72"/>
      <c r="N219" s="51">
        <f>IFERROR(ROUND(J219*M219/100,3),0)</f>
        <v>0</v>
      </c>
      <c r="O219" s="72"/>
      <c r="P219" s="51">
        <f>IFERROR(ROUND(R219*S219/100,3),0)</f>
        <v>0</v>
      </c>
      <c r="Q219" s="72"/>
      <c r="R219" s="51">
        <f>IFERROR(ROUND(L219*Q219/100,3),0)</f>
        <v>0</v>
      </c>
      <c r="S219" s="72"/>
      <c r="T219" s="51">
        <f>IFERROR(ROUND(V219*W219/100,3),0)</f>
        <v>0</v>
      </c>
      <c r="U219" s="72"/>
      <c r="V219" s="51">
        <f>IFERROR(ROUND(P219*U219/100,3),0)</f>
        <v>0</v>
      </c>
      <c r="W219" s="72"/>
      <c r="X219" s="51">
        <f>IFERROR(ROUND(Z219*AA219/100,3),0)</f>
        <v>0</v>
      </c>
      <c r="Y219" s="72"/>
      <c r="Z219" s="51">
        <f>IFERROR(ROUND(T219*Y219/100,3),0)</f>
        <v>0</v>
      </c>
      <c r="AA219" s="72"/>
      <c r="AD219" s="54" t="s">
        <v>39</v>
      </c>
    </row>
    <row r="220" spans="1:30" s="44" customFormat="1" ht="15.75">
      <c r="A220" s="45">
        <v>102020</v>
      </c>
      <c r="B220" s="45">
        <f t="shared" si="111"/>
        <v>140309020</v>
      </c>
      <c r="C220" s="45">
        <v>309020</v>
      </c>
      <c r="D220" s="45"/>
      <c r="E220" s="56" t="s">
        <v>32</v>
      </c>
      <c r="F220" s="57">
        <f>ROUND(SUM(F222:F231),3)</f>
        <v>0</v>
      </c>
      <c r="G220" s="58" t="str">
        <f>IF(VLOOKUP($B220,БД_Пром1МО_2024!$B$12:$AC$603,MATCH(G$11,БД_Пром1МО_2024!$F$11:$AA$11,0)+4,0)="","",VLOOKUP($B220,БД_Пром1МО_2024!$B$12:$AC$603,MATCH(G$11,БД_Пром1МО_2024!$F$11:$AA$11,0)+4,0))</f>
        <v/>
      </c>
      <c r="H220" s="57">
        <f>ROUND(SUM(H222:H231),3)</f>
        <v>0</v>
      </c>
      <c r="I220" s="58">
        <f>IF(VLOOKUP($B220,БД_Пром1МО_2024!$B$12:$AC$603,MATCH(I$11,БД_Пром1МО_2024!$F$11:$AA$11,0)+4,0)="","",VLOOKUP($B220,БД_Пром1МО_2024!$B$12:$AC$603,MATCH(I$11,БД_Пром1МО_2024!$F$11:$AA$11,0)+4,0))</f>
        <v>0</v>
      </c>
      <c r="J220" s="57">
        <f>ROUND(SUM(J222:J231),3)</f>
        <v>0</v>
      </c>
      <c r="K220" s="58"/>
      <c r="L220" s="57">
        <f>ROUND(SUM(L222:L231),3)</f>
        <v>0</v>
      </c>
      <c r="M220" s="59">
        <f>IFERROR(IF(J220,N220/J220*100,0),0)</f>
        <v>0</v>
      </c>
      <c r="N220" s="57">
        <f>ROUND(SUM(N222:N231),3)</f>
        <v>0</v>
      </c>
      <c r="O220" s="59">
        <f>IFERROR(IF(N220,L220/N220*100,100),0)</f>
        <v>100</v>
      </c>
      <c r="P220" s="57">
        <f>ROUND(SUM(P222:P231),3)</f>
        <v>0</v>
      </c>
      <c r="Q220" s="59">
        <f>IFERROR(IF(L220,R220/L220*100,0),0)</f>
        <v>0</v>
      </c>
      <c r="R220" s="57">
        <f>ROUND(SUM(R222:R231),3)</f>
        <v>0</v>
      </c>
      <c r="S220" s="59">
        <f>IFERROR(IF(R220,P220/R220*100,100),0)</f>
        <v>100</v>
      </c>
      <c r="T220" s="57">
        <f>ROUND(SUM(T222:T231),3)</f>
        <v>0</v>
      </c>
      <c r="U220" s="59">
        <f>IFERROR(IF(P220,V220/P220*100,0),0)</f>
        <v>0</v>
      </c>
      <c r="V220" s="57">
        <f>ROUND(SUM(V222:V231),3)</f>
        <v>0</v>
      </c>
      <c r="W220" s="59">
        <f>IFERROR(IF(V220,T220/V220*100,100),0)</f>
        <v>100</v>
      </c>
      <c r="X220" s="57">
        <f>ROUND(SUM(X222:X231),3)</f>
        <v>0</v>
      </c>
      <c r="Y220" s="59">
        <f>IFERROR(IF(T220,Z220/T220*100,0),0)</f>
        <v>0</v>
      </c>
      <c r="Z220" s="57">
        <f>ROUND(SUM(Z222:Z231),3)</f>
        <v>0</v>
      </c>
      <c r="AA220" s="59">
        <f>IFERROR(IF(Z220,X220/Z220*100,100),0)</f>
        <v>100</v>
      </c>
      <c r="AD220" s="54" t="s">
        <v>40</v>
      </c>
    </row>
    <row r="221" spans="1:30" s="44" customFormat="1" ht="15.75">
      <c r="A221" s="45">
        <v>102030</v>
      </c>
      <c r="B221" s="45"/>
      <c r="C221" s="45"/>
      <c r="D221" s="45"/>
      <c r="E221" s="68" t="s">
        <v>45</v>
      </c>
      <c r="F221" s="48"/>
      <c r="G221" s="92"/>
      <c r="H221" s="47"/>
      <c r="I221" s="92"/>
      <c r="J221" s="47"/>
      <c r="K221" s="92"/>
      <c r="L221" s="47"/>
      <c r="M221" s="92"/>
      <c r="N221" s="47"/>
      <c r="O221" s="92"/>
      <c r="P221" s="47"/>
      <c r="Q221" s="92"/>
      <c r="R221" s="47"/>
      <c r="S221" s="92"/>
      <c r="T221" s="47"/>
      <c r="U221" s="92"/>
      <c r="V221" s="47"/>
      <c r="W221" s="92"/>
      <c r="X221" s="47"/>
      <c r="Y221" s="92"/>
      <c r="Z221" s="47"/>
      <c r="AA221" s="92"/>
    </row>
    <row r="222" spans="1:30" s="44" customFormat="1" ht="15.75">
      <c r="A222" s="45">
        <v>102040</v>
      </c>
      <c r="B222" s="45">
        <f t="shared" si="111"/>
        <v>140309030</v>
      </c>
      <c r="C222" s="45">
        <v>309030</v>
      </c>
      <c r="D222" s="45"/>
      <c r="E222" s="73" t="str">
        <f>IF(VLOOKUP($B222,БД_Пром1МО_2024!$B$12:$AC$603,4,0)="","",VLOOKUP($B222,БД_Пром1МО_2024!$B$12:$AC$603,4,0))</f>
        <v/>
      </c>
      <c r="F222" s="74" t="str">
        <f>IF(VLOOKUP($B222,БД_Пром1МО_2024!$B$12:$AC$603,MATCH(F$11,БД_Пром1МО_2024!$F$11:$AA$11,0)+4,0)="","",VLOOKUP($B222,БД_Пром1МО_2024!$B$12:$AC$603,MATCH(F$11,БД_Пром1МО_2024!$F$11:$AA$11,0)+4,0))</f>
        <v/>
      </c>
      <c r="G222" s="72" t="str">
        <f>IF(VLOOKUP($B222,БД_Пром1МО_2024!$B$12:$AC$603,MATCH(G$11,БД_Пром1МО_2024!$F$11:$AA$11,0)+4,0)="","",VLOOKUP($B222,БД_Пром1МО_2024!$B$12:$AC$603,MATCH(G$11,БД_Пром1МО_2024!$F$11:$AA$11,0)+4,0))</f>
        <v/>
      </c>
      <c r="H222" s="72">
        <f>IF(VLOOKUP($B222,БД_Пром1МО_2024!$B$12:$AC$603,MATCH(H$11,БД_Пром1МО_2024!$F$11:$AA$11,0)+4,0)="","",VLOOKUP($B222,БД_Пром1МО_2024!$B$12:$AC$603,MATCH(H$11,БД_Пром1МО_2024!$F$11:$AA$11,0)+4,0))</f>
        <v>0</v>
      </c>
      <c r="I222" s="72" t="str">
        <f>IF(VLOOKUP($B222,БД_Пром1МО_2024!$B$12:$AC$603,MATCH(I$11,БД_Пром1МО_2024!$F$11:$AA$11,0)+4,0)="","",VLOOKUP($B222,БД_Пром1МО_2024!$B$12:$AC$603,MATCH(I$11,БД_Пром1МО_2024!$F$11:$AA$11,0)+4,0))</f>
        <v/>
      </c>
      <c r="J222" s="74"/>
      <c r="K222" s="72"/>
      <c r="L222" s="75"/>
      <c r="M222" s="72"/>
      <c r="N222" s="75">
        <f t="shared" ref="N222:N231" si="136">IFERROR(ROUND(J222*M222/100,3),0)</f>
        <v>0</v>
      </c>
      <c r="O222" s="72"/>
      <c r="P222" s="75">
        <f t="shared" ref="P222:P231" si="137">IFERROR(ROUND(R222*S222/100,3),0)</f>
        <v>0</v>
      </c>
      <c r="Q222" s="72"/>
      <c r="R222" s="75">
        <f>IFERROR(ROUND(SUM(L222*Q222/100),3),0)</f>
        <v>0</v>
      </c>
      <c r="S222" s="72"/>
      <c r="T222" s="75">
        <f t="shared" ref="T222:T231" si="138">IFERROR(ROUND(V222*W222/100,3),0)</f>
        <v>0</v>
      </c>
      <c r="U222" s="72"/>
      <c r="V222" s="75">
        <f>IFERROR(ROUND(SUM(P222*U222/100),3),0)</f>
        <v>0</v>
      </c>
      <c r="W222" s="72"/>
      <c r="X222" s="75">
        <f t="shared" ref="X222:X231" si="139">IFERROR(ROUND(Z222*AA222/100,3),0)</f>
        <v>0</v>
      </c>
      <c r="Y222" s="72"/>
      <c r="Z222" s="75">
        <f>IFERROR(ROUND(SUM(T222*Y222/100),3),0)</f>
        <v>0</v>
      </c>
      <c r="AA222" s="72"/>
      <c r="AD222" s="54" t="s">
        <v>46</v>
      </c>
    </row>
    <row r="223" spans="1:30" s="44" customFormat="1" ht="15.75">
      <c r="A223" s="45">
        <v>102050</v>
      </c>
      <c r="B223" s="45">
        <f t="shared" si="111"/>
        <v>140309031</v>
      </c>
      <c r="C223" s="45">
        <v>309031</v>
      </c>
      <c r="D223" s="45"/>
      <c r="E223" s="73" t="str">
        <f>IF(VLOOKUP($B223,БД_Пром1МО_2024!$B$12:$AC$603,4,0)="","",VLOOKUP($B223,БД_Пром1МО_2024!$B$12:$AC$603,4,0))</f>
        <v/>
      </c>
      <c r="F223" s="74" t="str">
        <f>IF(VLOOKUP($B223,БД_Пром1МО_2024!$B$12:$AC$603,MATCH(F$11,БД_Пром1МО_2024!$F$11:$AA$11,0)+4,0)="","",VLOOKUP($B223,БД_Пром1МО_2024!$B$12:$AC$603,MATCH(F$11,БД_Пром1МО_2024!$F$11:$AA$11,0)+4,0))</f>
        <v/>
      </c>
      <c r="G223" s="72" t="str">
        <f>IF(VLOOKUP($B223,БД_Пром1МО_2024!$B$12:$AC$603,MATCH(G$11,БД_Пром1МО_2024!$F$11:$AA$11,0)+4,0)="","",VLOOKUP($B223,БД_Пром1МО_2024!$B$12:$AC$603,MATCH(G$11,БД_Пром1МО_2024!$F$11:$AA$11,0)+4,0))</f>
        <v/>
      </c>
      <c r="H223" s="72">
        <f>IF(VLOOKUP($B223,БД_Пром1МО_2024!$B$12:$AC$603,MATCH(H$11,БД_Пром1МО_2024!$F$11:$AA$11,0)+4,0)="","",VLOOKUP($B223,БД_Пром1МО_2024!$B$12:$AC$603,MATCH(H$11,БД_Пром1МО_2024!$F$11:$AA$11,0)+4,0))</f>
        <v>0</v>
      </c>
      <c r="I223" s="72" t="str">
        <f>IF(VLOOKUP($B223,БД_Пром1МО_2024!$B$12:$AC$603,MATCH(I$11,БД_Пром1МО_2024!$F$11:$AA$11,0)+4,0)="","",VLOOKUP($B223,БД_Пром1МО_2024!$B$12:$AC$603,MATCH(I$11,БД_Пром1МО_2024!$F$11:$AA$11,0)+4,0))</f>
        <v/>
      </c>
      <c r="J223" s="74"/>
      <c r="K223" s="72"/>
      <c r="L223" s="47">
        <f t="shared" ref="L223:L231" si="140">IFERROR(ROUND(N223*O223/100,3),0)</f>
        <v>0</v>
      </c>
      <c r="M223" s="72"/>
      <c r="N223" s="47">
        <f t="shared" si="136"/>
        <v>0</v>
      </c>
      <c r="O223" s="72"/>
      <c r="P223" s="47">
        <f t="shared" si="137"/>
        <v>0</v>
      </c>
      <c r="Q223" s="72"/>
      <c r="R223" s="47">
        <f t="shared" ref="R223:R231" si="141">IFERROR(ROUND(L223*Q223/100,3),0)</f>
        <v>0</v>
      </c>
      <c r="S223" s="72"/>
      <c r="T223" s="47">
        <f t="shared" si="138"/>
        <v>0</v>
      </c>
      <c r="U223" s="72"/>
      <c r="V223" s="47">
        <f t="shared" ref="V223:V231" si="142">IFERROR(ROUND(P223*U223/100,3),0)</f>
        <v>0</v>
      </c>
      <c r="W223" s="72"/>
      <c r="X223" s="47">
        <f t="shared" si="139"/>
        <v>0</v>
      </c>
      <c r="Y223" s="72"/>
      <c r="Z223" s="47">
        <f t="shared" ref="Z223:Z231" si="143">IFERROR(ROUND(T223*Y223/100,3),0)</f>
        <v>0</v>
      </c>
      <c r="AA223" s="72"/>
    </row>
    <row r="224" spans="1:30" s="44" customFormat="1" ht="15.75">
      <c r="A224" s="45">
        <v>102060</v>
      </c>
      <c r="B224" s="45">
        <f t="shared" si="111"/>
        <v>140309032</v>
      </c>
      <c r="C224" s="45">
        <v>309032</v>
      </c>
      <c r="D224" s="45"/>
      <c r="E224" s="73" t="str">
        <f>IF(VLOOKUP($B224,БД_Пром1МО_2024!$B$12:$AC$603,4,0)="","",VLOOKUP($B224,БД_Пром1МО_2024!$B$12:$AC$603,4,0))</f>
        <v/>
      </c>
      <c r="F224" s="74" t="str">
        <f>IF(VLOOKUP($B224,БД_Пром1МО_2024!$B$12:$AC$603,MATCH(F$11,БД_Пром1МО_2024!$F$11:$AA$11,0)+4,0)="","",VLOOKUP($B224,БД_Пром1МО_2024!$B$12:$AC$603,MATCH(F$11,БД_Пром1МО_2024!$F$11:$AA$11,0)+4,0))</f>
        <v/>
      </c>
      <c r="G224" s="72" t="str">
        <f>IF(VLOOKUP($B224,БД_Пром1МО_2024!$B$12:$AC$603,MATCH(G$11,БД_Пром1МО_2024!$F$11:$AA$11,0)+4,0)="","",VLOOKUP($B224,БД_Пром1МО_2024!$B$12:$AC$603,MATCH(G$11,БД_Пром1МО_2024!$F$11:$AA$11,0)+4,0))</f>
        <v/>
      </c>
      <c r="H224" s="72">
        <f>IF(VLOOKUP($B224,БД_Пром1МО_2024!$B$12:$AC$603,MATCH(H$11,БД_Пром1МО_2024!$F$11:$AA$11,0)+4,0)="","",VLOOKUP($B224,БД_Пром1МО_2024!$B$12:$AC$603,MATCH(H$11,БД_Пром1МО_2024!$F$11:$AA$11,0)+4,0))</f>
        <v>0</v>
      </c>
      <c r="I224" s="72" t="str">
        <f>IF(VLOOKUP($B224,БД_Пром1МО_2024!$B$12:$AC$603,MATCH(I$11,БД_Пром1МО_2024!$F$11:$AA$11,0)+4,0)="","",VLOOKUP($B224,БД_Пром1МО_2024!$B$12:$AC$603,MATCH(I$11,БД_Пром1МО_2024!$F$11:$AA$11,0)+4,0))</f>
        <v/>
      </c>
      <c r="J224" s="74"/>
      <c r="K224" s="72"/>
      <c r="L224" s="47">
        <f t="shared" si="140"/>
        <v>0</v>
      </c>
      <c r="M224" s="72"/>
      <c r="N224" s="47">
        <f t="shared" si="136"/>
        <v>0</v>
      </c>
      <c r="O224" s="72"/>
      <c r="P224" s="47">
        <f t="shared" si="137"/>
        <v>0</v>
      </c>
      <c r="Q224" s="72"/>
      <c r="R224" s="47">
        <f t="shared" si="141"/>
        <v>0</v>
      </c>
      <c r="S224" s="72"/>
      <c r="T224" s="47">
        <f t="shared" si="138"/>
        <v>0</v>
      </c>
      <c r="U224" s="72"/>
      <c r="V224" s="47">
        <f t="shared" si="142"/>
        <v>0</v>
      </c>
      <c r="W224" s="72"/>
      <c r="X224" s="47">
        <f t="shared" si="139"/>
        <v>0</v>
      </c>
      <c r="Y224" s="72"/>
      <c r="Z224" s="47">
        <f t="shared" si="143"/>
        <v>0</v>
      </c>
      <c r="AA224" s="72"/>
    </row>
    <row r="225" spans="1:30" s="44" customFormat="1" ht="15.75">
      <c r="A225" s="45">
        <v>102070</v>
      </c>
      <c r="B225" s="45">
        <f t="shared" si="111"/>
        <v>140309033</v>
      </c>
      <c r="C225" s="45">
        <v>309033</v>
      </c>
      <c r="D225" s="45"/>
      <c r="E225" s="73" t="str">
        <f>IF(VLOOKUP($B225,БД_Пром1МО_2024!$B$12:$AC$603,4,0)="","",VLOOKUP($B225,БД_Пром1МО_2024!$B$12:$AC$603,4,0))</f>
        <v/>
      </c>
      <c r="F225" s="74" t="str">
        <f>IF(VLOOKUP($B225,БД_Пром1МО_2024!$B$12:$AC$603,MATCH(F$11,БД_Пром1МО_2024!$F$11:$AA$11,0)+4,0)="","",VLOOKUP($B225,БД_Пром1МО_2024!$B$12:$AC$603,MATCH(F$11,БД_Пром1МО_2024!$F$11:$AA$11,0)+4,0))</f>
        <v/>
      </c>
      <c r="G225" s="72" t="str">
        <f>IF(VLOOKUP($B225,БД_Пром1МО_2024!$B$12:$AC$603,MATCH(G$11,БД_Пром1МО_2024!$F$11:$AA$11,0)+4,0)="","",VLOOKUP($B225,БД_Пром1МО_2024!$B$12:$AC$603,MATCH(G$11,БД_Пром1МО_2024!$F$11:$AA$11,0)+4,0))</f>
        <v/>
      </c>
      <c r="H225" s="72">
        <f>IF(VLOOKUP($B225,БД_Пром1МО_2024!$B$12:$AC$603,MATCH(H$11,БД_Пром1МО_2024!$F$11:$AA$11,0)+4,0)="","",VLOOKUP($B225,БД_Пром1МО_2024!$B$12:$AC$603,MATCH(H$11,БД_Пром1МО_2024!$F$11:$AA$11,0)+4,0))</f>
        <v>0</v>
      </c>
      <c r="I225" s="72" t="str">
        <f>IF(VLOOKUP($B225,БД_Пром1МО_2024!$B$12:$AC$603,MATCH(I$11,БД_Пром1МО_2024!$F$11:$AA$11,0)+4,0)="","",VLOOKUP($B225,БД_Пром1МО_2024!$B$12:$AC$603,MATCH(I$11,БД_Пром1МО_2024!$F$11:$AA$11,0)+4,0))</f>
        <v/>
      </c>
      <c r="J225" s="74"/>
      <c r="K225" s="72"/>
      <c r="L225" s="47">
        <f t="shared" si="140"/>
        <v>0</v>
      </c>
      <c r="M225" s="72"/>
      <c r="N225" s="47">
        <f t="shared" si="136"/>
        <v>0</v>
      </c>
      <c r="O225" s="72"/>
      <c r="P225" s="47">
        <f t="shared" si="137"/>
        <v>0</v>
      </c>
      <c r="Q225" s="72"/>
      <c r="R225" s="47">
        <f t="shared" si="141"/>
        <v>0</v>
      </c>
      <c r="S225" s="72"/>
      <c r="T225" s="47">
        <f t="shared" si="138"/>
        <v>0</v>
      </c>
      <c r="U225" s="72"/>
      <c r="V225" s="47">
        <f t="shared" si="142"/>
        <v>0</v>
      </c>
      <c r="W225" s="72"/>
      <c r="X225" s="47">
        <f t="shared" si="139"/>
        <v>0</v>
      </c>
      <c r="Y225" s="72"/>
      <c r="Z225" s="47">
        <f t="shared" si="143"/>
        <v>0</v>
      </c>
      <c r="AA225" s="72"/>
    </row>
    <row r="226" spans="1:30" s="44" customFormat="1" ht="15.75">
      <c r="A226" s="45">
        <v>102080</v>
      </c>
      <c r="B226" s="45">
        <f t="shared" si="111"/>
        <v>140309034</v>
      </c>
      <c r="C226" s="45">
        <v>309034</v>
      </c>
      <c r="D226" s="45"/>
      <c r="E226" s="73" t="str">
        <f>IF(VLOOKUP($B226,БД_Пром1МО_2024!$B$12:$AC$603,4,0)="","",VLOOKUP($B226,БД_Пром1МО_2024!$B$12:$AC$603,4,0))</f>
        <v/>
      </c>
      <c r="F226" s="74" t="str">
        <f>IF(VLOOKUP($B226,БД_Пром1МО_2024!$B$12:$AC$603,MATCH(F$11,БД_Пром1МО_2024!$F$11:$AA$11,0)+4,0)="","",VLOOKUP($B226,БД_Пром1МО_2024!$B$12:$AC$603,MATCH(F$11,БД_Пром1МО_2024!$F$11:$AA$11,0)+4,0))</f>
        <v/>
      </c>
      <c r="G226" s="72" t="str">
        <f>IF(VLOOKUP($B226,БД_Пром1МО_2024!$B$12:$AC$603,MATCH(G$11,БД_Пром1МО_2024!$F$11:$AA$11,0)+4,0)="","",VLOOKUP($B226,БД_Пром1МО_2024!$B$12:$AC$603,MATCH(G$11,БД_Пром1МО_2024!$F$11:$AA$11,0)+4,0))</f>
        <v/>
      </c>
      <c r="H226" s="72">
        <f>IF(VLOOKUP($B226,БД_Пром1МО_2024!$B$12:$AC$603,MATCH(H$11,БД_Пром1МО_2024!$F$11:$AA$11,0)+4,0)="","",VLOOKUP($B226,БД_Пром1МО_2024!$B$12:$AC$603,MATCH(H$11,БД_Пром1МО_2024!$F$11:$AA$11,0)+4,0))</f>
        <v>0</v>
      </c>
      <c r="I226" s="72" t="str">
        <f>IF(VLOOKUP($B226,БД_Пром1МО_2024!$B$12:$AC$603,MATCH(I$11,БД_Пром1МО_2024!$F$11:$AA$11,0)+4,0)="","",VLOOKUP($B226,БД_Пром1МО_2024!$B$12:$AC$603,MATCH(I$11,БД_Пром1МО_2024!$F$11:$AA$11,0)+4,0))</f>
        <v/>
      </c>
      <c r="J226" s="74"/>
      <c r="K226" s="72"/>
      <c r="L226" s="47">
        <f t="shared" si="140"/>
        <v>0</v>
      </c>
      <c r="M226" s="72"/>
      <c r="N226" s="47">
        <f t="shared" si="136"/>
        <v>0</v>
      </c>
      <c r="O226" s="72"/>
      <c r="P226" s="47">
        <f t="shared" si="137"/>
        <v>0</v>
      </c>
      <c r="Q226" s="72"/>
      <c r="R226" s="47">
        <f t="shared" si="141"/>
        <v>0</v>
      </c>
      <c r="S226" s="72"/>
      <c r="T226" s="47">
        <f t="shared" si="138"/>
        <v>0</v>
      </c>
      <c r="U226" s="72"/>
      <c r="V226" s="47">
        <f t="shared" si="142"/>
        <v>0</v>
      </c>
      <c r="W226" s="72"/>
      <c r="X226" s="47">
        <f t="shared" si="139"/>
        <v>0</v>
      </c>
      <c r="Y226" s="72"/>
      <c r="Z226" s="47">
        <f t="shared" si="143"/>
        <v>0</v>
      </c>
      <c r="AA226" s="72"/>
    </row>
    <row r="227" spans="1:30" s="44" customFormat="1" ht="15.75">
      <c r="A227" s="45">
        <v>102090</v>
      </c>
      <c r="B227" s="45">
        <f t="shared" si="111"/>
        <v>140309035</v>
      </c>
      <c r="C227" s="45">
        <v>309035</v>
      </c>
      <c r="D227" s="45"/>
      <c r="E227" s="73" t="str">
        <f>IF(VLOOKUP($B227,БД_Пром1МО_2024!$B$12:$AC$603,4,0)="","",VLOOKUP($B227,БД_Пром1МО_2024!$B$12:$AC$603,4,0))</f>
        <v/>
      </c>
      <c r="F227" s="74" t="str">
        <f>IF(VLOOKUP($B227,БД_Пром1МО_2024!$B$12:$AC$603,MATCH(F$11,БД_Пром1МО_2024!$F$11:$AA$11,0)+4,0)="","",VLOOKUP($B227,БД_Пром1МО_2024!$B$12:$AC$603,MATCH(F$11,БД_Пром1МО_2024!$F$11:$AA$11,0)+4,0))</f>
        <v/>
      </c>
      <c r="G227" s="72" t="str">
        <f>IF(VLOOKUP($B227,БД_Пром1МО_2024!$B$12:$AC$603,MATCH(G$11,БД_Пром1МО_2024!$F$11:$AA$11,0)+4,0)="","",VLOOKUP($B227,БД_Пром1МО_2024!$B$12:$AC$603,MATCH(G$11,БД_Пром1МО_2024!$F$11:$AA$11,0)+4,0))</f>
        <v/>
      </c>
      <c r="H227" s="72">
        <f>IF(VLOOKUP($B227,БД_Пром1МО_2024!$B$12:$AC$603,MATCH(H$11,БД_Пром1МО_2024!$F$11:$AA$11,0)+4,0)="","",VLOOKUP($B227,БД_Пром1МО_2024!$B$12:$AC$603,MATCH(H$11,БД_Пром1МО_2024!$F$11:$AA$11,0)+4,0))</f>
        <v>0</v>
      </c>
      <c r="I227" s="72" t="str">
        <f>IF(VLOOKUP($B227,БД_Пром1МО_2024!$B$12:$AC$603,MATCH(I$11,БД_Пром1МО_2024!$F$11:$AA$11,0)+4,0)="","",VLOOKUP($B227,БД_Пром1МО_2024!$B$12:$AC$603,MATCH(I$11,БД_Пром1МО_2024!$F$11:$AA$11,0)+4,0))</f>
        <v/>
      </c>
      <c r="J227" s="74"/>
      <c r="K227" s="72"/>
      <c r="L227" s="47">
        <f t="shared" si="140"/>
        <v>0</v>
      </c>
      <c r="M227" s="72"/>
      <c r="N227" s="47">
        <f t="shared" si="136"/>
        <v>0</v>
      </c>
      <c r="O227" s="72"/>
      <c r="P227" s="47">
        <f t="shared" si="137"/>
        <v>0</v>
      </c>
      <c r="Q227" s="72"/>
      <c r="R227" s="47">
        <f t="shared" si="141"/>
        <v>0</v>
      </c>
      <c r="S227" s="72"/>
      <c r="T227" s="47">
        <f t="shared" si="138"/>
        <v>0</v>
      </c>
      <c r="U227" s="72"/>
      <c r="V227" s="47">
        <f t="shared" si="142"/>
        <v>0</v>
      </c>
      <c r="W227" s="72"/>
      <c r="X227" s="47">
        <f t="shared" si="139"/>
        <v>0</v>
      </c>
      <c r="Y227" s="72"/>
      <c r="Z227" s="47">
        <f t="shared" si="143"/>
        <v>0</v>
      </c>
      <c r="AA227" s="72"/>
    </row>
    <row r="228" spans="1:30" s="44" customFormat="1" ht="15.75">
      <c r="A228" s="45">
        <v>102100</v>
      </c>
      <c r="B228" s="45">
        <f t="shared" si="111"/>
        <v>140309036</v>
      </c>
      <c r="C228" s="45">
        <v>309036</v>
      </c>
      <c r="D228" s="45"/>
      <c r="E228" s="73" t="str">
        <f>IF(VLOOKUP($B228,БД_Пром1МО_2024!$B$12:$AC$603,4,0)="","",VLOOKUP($B228,БД_Пром1МО_2024!$B$12:$AC$603,4,0))</f>
        <v/>
      </c>
      <c r="F228" s="74" t="str">
        <f>IF(VLOOKUP($B228,БД_Пром1МО_2024!$B$12:$AC$603,MATCH(F$11,БД_Пром1МО_2024!$F$11:$AA$11,0)+4,0)="","",VLOOKUP($B228,БД_Пром1МО_2024!$B$12:$AC$603,MATCH(F$11,БД_Пром1МО_2024!$F$11:$AA$11,0)+4,0))</f>
        <v/>
      </c>
      <c r="G228" s="72" t="str">
        <f>IF(VLOOKUP($B228,БД_Пром1МО_2024!$B$12:$AC$603,MATCH(G$11,БД_Пром1МО_2024!$F$11:$AA$11,0)+4,0)="","",VLOOKUP($B228,БД_Пром1МО_2024!$B$12:$AC$603,MATCH(G$11,БД_Пром1МО_2024!$F$11:$AA$11,0)+4,0))</f>
        <v/>
      </c>
      <c r="H228" s="72">
        <f>IF(VLOOKUP($B228,БД_Пром1МО_2024!$B$12:$AC$603,MATCH(H$11,БД_Пром1МО_2024!$F$11:$AA$11,0)+4,0)="","",VLOOKUP($B228,БД_Пром1МО_2024!$B$12:$AC$603,MATCH(H$11,БД_Пром1МО_2024!$F$11:$AA$11,0)+4,0))</f>
        <v>0</v>
      </c>
      <c r="I228" s="72" t="str">
        <f>IF(VLOOKUP($B228,БД_Пром1МО_2024!$B$12:$AC$603,MATCH(I$11,БД_Пром1МО_2024!$F$11:$AA$11,0)+4,0)="","",VLOOKUP($B228,БД_Пром1МО_2024!$B$12:$AC$603,MATCH(I$11,БД_Пром1МО_2024!$F$11:$AA$11,0)+4,0))</f>
        <v/>
      </c>
      <c r="J228" s="74"/>
      <c r="K228" s="72"/>
      <c r="L228" s="47">
        <f t="shared" si="140"/>
        <v>0</v>
      </c>
      <c r="M228" s="72"/>
      <c r="N228" s="47">
        <f t="shared" si="136"/>
        <v>0</v>
      </c>
      <c r="O228" s="72"/>
      <c r="P228" s="47">
        <f t="shared" si="137"/>
        <v>0</v>
      </c>
      <c r="Q228" s="72"/>
      <c r="R228" s="47">
        <f t="shared" si="141"/>
        <v>0</v>
      </c>
      <c r="S228" s="72"/>
      <c r="T228" s="47">
        <f t="shared" si="138"/>
        <v>0</v>
      </c>
      <c r="U228" s="72"/>
      <c r="V228" s="47">
        <f t="shared" si="142"/>
        <v>0</v>
      </c>
      <c r="W228" s="72"/>
      <c r="X228" s="47">
        <f t="shared" si="139"/>
        <v>0</v>
      </c>
      <c r="Y228" s="72"/>
      <c r="Z228" s="47">
        <f t="shared" si="143"/>
        <v>0</v>
      </c>
      <c r="AA228" s="72"/>
    </row>
    <row r="229" spans="1:30" s="44" customFormat="1" ht="15.75">
      <c r="A229" s="45">
        <v>102110</v>
      </c>
      <c r="B229" s="45">
        <f t="shared" si="111"/>
        <v>140309037</v>
      </c>
      <c r="C229" s="45">
        <v>309037</v>
      </c>
      <c r="D229" s="45"/>
      <c r="E229" s="73" t="str">
        <f>IF(VLOOKUP($B229,БД_Пром1МО_2024!$B$12:$AC$603,4,0)="","",VLOOKUP($B229,БД_Пром1МО_2024!$B$12:$AC$603,4,0))</f>
        <v/>
      </c>
      <c r="F229" s="74" t="str">
        <f>IF(VLOOKUP($B229,БД_Пром1МО_2024!$B$12:$AC$603,MATCH(F$11,БД_Пром1МО_2024!$F$11:$AA$11,0)+4,0)="","",VLOOKUP($B229,БД_Пром1МО_2024!$B$12:$AC$603,MATCH(F$11,БД_Пром1МО_2024!$F$11:$AA$11,0)+4,0))</f>
        <v/>
      </c>
      <c r="G229" s="72" t="str">
        <f>IF(VLOOKUP($B229,БД_Пром1МО_2024!$B$12:$AC$603,MATCH(G$11,БД_Пром1МО_2024!$F$11:$AA$11,0)+4,0)="","",VLOOKUP($B229,БД_Пром1МО_2024!$B$12:$AC$603,MATCH(G$11,БД_Пром1МО_2024!$F$11:$AA$11,0)+4,0))</f>
        <v/>
      </c>
      <c r="H229" s="72">
        <f>IF(VLOOKUP($B229,БД_Пром1МО_2024!$B$12:$AC$603,MATCH(H$11,БД_Пром1МО_2024!$F$11:$AA$11,0)+4,0)="","",VLOOKUP($B229,БД_Пром1МО_2024!$B$12:$AC$603,MATCH(H$11,БД_Пром1МО_2024!$F$11:$AA$11,0)+4,0))</f>
        <v>0</v>
      </c>
      <c r="I229" s="72" t="str">
        <f>IF(VLOOKUP($B229,БД_Пром1МО_2024!$B$12:$AC$603,MATCH(I$11,БД_Пром1МО_2024!$F$11:$AA$11,0)+4,0)="","",VLOOKUP($B229,БД_Пром1МО_2024!$B$12:$AC$603,MATCH(I$11,БД_Пром1МО_2024!$F$11:$AA$11,0)+4,0))</f>
        <v/>
      </c>
      <c r="J229" s="74"/>
      <c r="K229" s="72"/>
      <c r="L229" s="47">
        <f t="shared" si="140"/>
        <v>0</v>
      </c>
      <c r="M229" s="72"/>
      <c r="N229" s="47">
        <f t="shared" si="136"/>
        <v>0</v>
      </c>
      <c r="O229" s="72"/>
      <c r="P229" s="47">
        <f t="shared" si="137"/>
        <v>0</v>
      </c>
      <c r="Q229" s="72"/>
      <c r="R229" s="47">
        <f t="shared" si="141"/>
        <v>0</v>
      </c>
      <c r="S229" s="72"/>
      <c r="T229" s="47">
        <f t="shared" si="138"/>
        <v>0</v>
      </c>
      <c r="U229" s="72"/>
      <c r="V229" s="47">
        <f t="shared" si="142"/>
        <v>0</v>
      </c>
      <c r="W229" s="72"/>
      <c r="X229" s="47">
        <f t="shared" si="139"/>
        <v>0</v>
      </c>
      <c r="Y229" s="72"/>
      <c r="Z229" s="47">
        <f t="shared" si="143"/>
        <v>0</v>
      </c>
      <c r="AA229" s="72"/>
    </row>
    <row r="230" spans="1:30" s="44" customFormat="1" ht="15.75">
      <c r="A230" s="45">
        <v>102120</v>
      </c>
      <c r="B230" s="45">
        <f t="shared" si="111"/>
        <v>140309038</v>
      </c>
      <c r="C230" s="45">
        <v>309038</v>
      </c>
      <c r="D230" s="45"/>
      <c r="E230" s="73" t="str">
        <f>IF(VLOOKUP($B230,БД_Пром1МО_2024!$B$12:$AC$603,4,0)="","",VLOOKUP($B230,БД_Пром1МО_2024!$B$12:$AC$603,4,0))</f>
        <v/>
      </c>
      <c r="F230" s="74" t="str">
        <f>IF(VLOOKUP($B230,БД_Пром1МО_2024!$B$12:$AC$603,MATCH(F$11,БД_Пром1МО_2024!$F$11:$AA$11,0)+4,0)="","",VLOOKUP($B230,БД_Пром1МО_2024!$B$12:$AC$603,MATCH(F$11,БД_Пром1МО_2024!$F$11:$AA$11,0)+4,0))</f>
        <v/>
      </c>
      <c r="G230" s="72" t="str">
        <f>IF(VLOOKUP($B230,БД_Пром1МО_2024!$B$12:$AC$603,MATCH(G$11,БД_Пром1МО_2024!$F$11:$AA$11,0)+4,0)="","",VLOOKUP($B230,БД_Пром1МО_2024!$B$12:$AC$603,MATCH(G$11,БД_Пром1МО_2024!$F$11:$AA$11,0)+4,0))</f>
        <v/>
      </c>
      <c r="H230" s="72">
        <f>IF(VLOOKUP($B230,БД_Пром1МО_2024!$B$12:$AC$603,MATCH(H$11,БД_Пром1МО_2024!$F$11:$AA$11,0)+4,0)="","",VLOOKUP($B230,БД_Пром1МО_2024!$B$12:$AC$603,MATCH(H$11,БД_Пром1МО_2024!$F$11:$AA$11,0)+4,0))</f>
        <v>0</v>
      </c>
      <c r="I230" s="72" t="str">
        <f>IF(VLOOKUP($B230,БД_Пром1МО_2024!$B$12:$AC$603,MATCH(I$11,БД_Пром1МО_2024!$F$11:$AA$11,0)+4,0)="","",VLOOKUP($B230,БД_Пром1МО_2024!$B$12:$AC$603,MATCH(I$11,БД_Пром1МО_2024!$F$11:$AA$11,0)+4,0))</f>
        <v/>
      </c>
      <c r="J230" s="74"/>
      <c r="K230" s="72"/>
      <c r="L230" s="47">
        <f t="shared" si="140"/>
        <v>0</v>
      </c>
      <c r="M230" s="72"/>
      <c r="N230" s="47">
        <f t="shared" si="136"/>
        <v>0</v>
      </c>
      <c r="O230" s="72"/>
      <c r="P230" s="47">
        <f t="shared" si="137"/>
        <v>0</v>
      </c>
      <c r="Q230" s="72"/>
      <c r="R230" s="47">
        <f t="shared" si="141"/>
        <v>0</v>
      </c>
      <c r="S230" s="72"/>
      <c r="T230" s="47">
        <f t="shared" si="138"/>
        <v>0</v>
      </c>
      <c r="U230" s="72"/>
      <c r="V230" s="47">
        <f t="shared" si="142"/>
        <v>0</v>
      </c>
      <c r="W230" s="72"/>
      <c r="X230" s="47">
        <f t="shared" si="139"/>
        <v>0</v>
      </c>
      <c r="Y230" s="72"/>
      <c r="Z230" s="47">
        <f t="shared" si="143"/>
        <v>0</v>
      </c>
      <c r="AA230" s="72"/>
    </row>
    <row r="231" spans="1:30" s="44" customFormat="1" ht="15.75">
      <c r="A231" s="45">
        <v>102130</v>
      </c>
      <c r="B231" s="45">
        <f t="shared" si="111"/>
        <v>140309039</v>
      </c>
      <c r="C231" s="45">
        <v>309039</v>
      </c>
      <c r="D231" s="45"/>
      <c r="E231" s="73" t="str">
        <f>IF(VLOOKUP($B231,БД_Пром1МО_2024!$B$12:$AC$603,4,0)="","",VLOOKUP($B231,БД_Пром1МО_2024!$B$12:$AC$603,4,0))</f>
        <v/>
      </c>
      <c r="F231" s="74" t="str">
        <f>IF(VLOOKUP($B231,БД_Пром1МО_2024!$B$12:$AC$603,MATCH(F$11,БД_Пром1МО_2024!$F$11:$AA$11,0)+4,0)="","",VLOOKUP($B231,БД_Пром1МО_2024!$B$12:$AC$603,MATCH(F$11,БД_Пром1МО_2024!$F$11:$AA$11,0)+4,0))</f>
        <v/>
      </c>
      <c r="G231" s="72" t="str">
        <f>IF(VLOOKUP($B231,БД_Пром1МО_2024!$B$12:$AC$603,MATCH(G$11,БД_Пром1МО_2024!$F$11:$AA$11,0)+4,0)="","",VLOOKUP($B231,БД_Пром1МО_2024!$B$12:$AC$603,MATCH(G$11,БД_Пром1МО_2024!$F$11:$AA$11,0)+4,0))</f>
        <v/>
      </c>
      <c r="H231" s="72">
        <f>IF(VLOOKUP($B231,БД_Пром1МО_2024!$B$12:$AC$603,MATCH(H$11,БД_Пром1МО_2024!$F$11:$AA$11,0)+4,0)="","",VLOOKUP($B231,БД_Пром1МО_2024!$B$12:$AC$603,MATCH(H$11,БД_Пром1МО_2024!$F$11:$AA$11,0)+4,0))</f>
        <v>0</v>
      </c>
      <c r="I231" s="72" t="str">
        <f>IF(VLOOKUP($B231,БД_Пром1МО_2024!$B$12:$AC$603,MATCH(I$11,БД_Пром1МО_2024!$F$11:$AA$11,0)+4,0)="","",VLOOKUP($B231,БД_Пром1МО_2024!$B$12:$AC$603,MATCH(I$11,БД_Пром1МО_2024!$F$11:$AA$11,0)+4,0))</f>
        <v/>
      </c>
      <c r="J231" s="74"/>
      <c r="K231" s="72"/>
      <c r="L231" s="47">
        <f t="shared" si="140"/>
        <v>0</v>
      </c>
      <c r="M231" s="72"/>
      <c r="N231" s="47">
        <f t="shared" si="136"/>
        <v>0</v>
      </c>
      <c r="O231" s="72"/>
      <c r="P231" s="47">
        <f t="shared" si="137"/>
        <v>0</v>
      </c>
      <c r="Q231" s="72"/>
      <c r="R231" s="47">
        <f t="shared" si="141"/>
        <v>0</v>
      </c>
      <c r="S231" s="72"/>
      <c r="T231" s="47">
        <f t="shared" si="138"/>
        <v>0</v>
      </c>
      <c r="U231" s="72"/>
      <c r="V231" s="47">
        <f t="shared" si="142"/>
        <v>0</v>
      </c>
      <c r="W231" s="72"/>
      <c r="X231" s="47">
        <f t="shared" si="139"/>
        <v>0</v>
      </c>
      <c r="Y231" s="72"/>
      <c r="Z231" s="47">
        <f t="shared" si="143"/>
        <v>0</v>
      </c>
      <c r="AA231" s="72"/>
    </row>
    <row r="232" spans="1:30" ht="18.75">
      <c r="A232" s="35">
        <v>102140</v>
      </c>
      <c r="B232" s="35">
        <f t="shared" si="111"/>
        <v>140310000</v>
      </c>
      <c r="C232" s="35">
        <v>310000</v>
      </c>
      <c r="D232" s="35"/>
      <c r="E232" s="64" t="s">
        <v>60</v>
      </c>
      <c r="F232" s="69">
        <f>ROUND(SUM(F234,F235),3)</f>
        <v>0</v>
      </c>
      <c r="G232" s="38" t="str">
        <f>IF(VLOOKUP($B232,БД_Пром1МО_2024!$B$12:$AC$603,MATCH(G$11,БД_Пром1МО_2024!$F$11:$AA$11,0)+4,0)="","",VLOOKUP($B232,БД_Пром1МО_2024!$B$12:$AC$603,MATCH(G$11,БД_Пром1МО_2024!$F$11:$AA$11,0)+4,0))</f>
        <v/>
      </c>
      <c r="H232" s="69">
        <f>ROUND(SUM(H234,H235),3)</f>
        <v>0</v>
      </c>
      <c r="I232" s="38">
        <f>IF(VLOOKUP($B232,БД_Пром1МО_2024!$B$12:$AC$603,MATCH(I$11,БД_Пром1МО_2024!$F$11:$AA$11,0)+4,0)="","",VLOOKUP($B232,БД_Пром1МО_2024!$B$12:$AC$603,MATCH(I$11,БД_Пром1МО_2024!$F$11:$AA$11,0)+4,0))</f>
        <v>0</v>
      </c>
      <c r="J232" s="69">
        <f>ROUND(SUM(J234,J235),3)</f>
        <v>0</v>
      </c>
      <c r="K232" s="38"/>
      <c r="L232" s="69">
        <f>ROUND(SUM(L234,L235),3)</f>
        <v>0</v>
      </c>
      <c r="M232" s="39">
        <f>IFERROR(IF(J232,SUM(N232/J232*100),0),0)</f>
        <v>0</v>
      </c>
      <c r="N232" s="69">
        <f>ROUND(SUM(N234,N235),3)</f>
        <v>0</v>
      </c>
      <c r="O232" s="39">
        <f>IFERROR(IF(N232,L232/N232*100,100),0)</f>
        <v>100</v>
      </c>
      <c r="P232" s="69">
        <f>ROUND(SUM(P234,P235),3)</f>
        <v>0</v>
      </c>
      <c r="Q232" s="39">
        <f>IFERROR(IF(L232,SUM(R232/L232*100),0),0)</f>
        <v>0</v>
      </c>
      <c r="R232" s="69">
        <f>ROUND(SUM(R234,R235),3)</f>
        <v>0</v>
      </c>
      <c r="S232" s="39">
        <f>IFERROR(IF(R232,P232/R232*100,100),0)</f>
        <v>100</v>
      </c>
      <c r="T232" s="69">
        <f>ROUND(SUM(T234,T235),3)</f>
        <v>0</v>
      </c>
      <c r="U232" s="39">
        <f>IFERROR(IF(P232,SUM(V232/P232*100),0),0)</f>
        <v>0</v>
      </c>
      <c r="V232" s="69">
        <f>ROUND(SUM(V234,V235),3)</f>
        <v>0</v>
      </c>
      <c r="W232" s="39">
        <f>IFERROR(IF(V232,T232/V232*100,100),0)</f>
        <v>100</v>
      </c>
      <c r="X232" s="69">
        <f>ROUND(SUM(X234,X235),3)</f>
        <v>0</v>
      </c>
      <c r="Y232" s="39">
        <f>IFERROR(IF(T232,SUM(Z232/T232*100),0),0)</f>
        <v>0</v>
      </c>
      <c r="Z232" s="69">
        <f>ROUND(SUM(Z234,Z235),3)</f>
        <v>0</v>
      </c>
      <c r="AA232" s="39">
        <f>IFERROR(IF(Z232,X232/Z232*100,100),0)</f>
        <v>100</v>
      </c>
      <c r="AD232" s="1" t="s">
        <v>43</v>
      </c>
    </row>
    <row r="233" spans="1:30" ht="15.75" customHeight="1">
      <c r="A233" s="35">
        <v>102150</v>
      </c>
      <c r="B233" s="35"/>
      <c r="C233" s="35"/>
      <c r="D233" s="35"/>
      <c r="E233" s="68" t="s">
        <v>44</v>
      </c>
      <c r="F233" s="77"/>
      <c r="G233" s="76"/>
      <c r="H233" s="77"/>
      <c r="I233" s="76"/>
      <c r="J233" s="77"/>
      <c r="K233" s="76"/>
      <c r="L233" s="77"/>
      <c r="M233" s="76"/>
      <c r="N233" s="77"/>
      <c r="O233" s="76"/>
      <c r="P233" s="77"/>
      <c r="Q233" s="76"/>
      <c r="R233" s="77"/>
      <c r="S233" s="76"/>
      <c r="T233" s="77"/>
      <c r="U233" s="76"/>
      <c r="V233" s="77"/>
      <c r="W233" s="76"/>
      <c r="X233" s="77"/>
      <c r="Y233" s="76"/>
      <c r="Z233" s="77"/>
      <c r="AA233" s="76"/>
    </row>
    <row r="234" spans="1:30" s="44" customFormat="1" ht="15.75">
      <c r="A234" s="45">
        <v>102160</v>
      </c>
      <c r="B234" s="45">
        <f t="shared" si="111"/>
        <v>140310010</v>
      </c>
      <c r="C234" s="45">
        <v>310010</v>
      </c>
      <c r="D234" s="45"/>
      <c r="E234" s="50" t="s">
        <v>30</v>
      </c>
      <c r="F234" s="71" t="str">
        <f>IF(VLOOKUP($B234,БД_Пром1МО_2024!$B$12:$AC$603,MATCH(F$11,БД_Пром1МО_2024!$F$11:$AA$11,0)+4,0)="","",VLOOKUP($B234,БД_Пром1МО_2024!$B$12:$AC$603,MATCH(F$11,БД_Пром1МО_2024!$F$11:$AA$11,0)+4,0))</f>
        <v/>
      </c>
      <c r="G234" s="52" t="str">
        <f>IF(VLOOKUP($B234,БД_Пром1МО_2024!$B$12:$AC$603,MATCH(G$11,БД_Пром1МО_2024!$F$11:$AA$11,0)+4,0)="","",VLOOKUP($B234,БД_Пром1МО_2024!$B$12:$AC$603,MATCH(G$11,БД_Пром1МО_2024!$F$11:$AA$11,0)+4,0))</f>
        <v/>
      </c>
      <c r="H234" s="71">
        <f>IF(VLOOKUP($B234,БД_Пром1МО_2024!$B$12:$AC$603,MATCH(H$11,БД_Пром1МО_2024!$F$11:$AA$11,0)+4,0)="","",VLOOKUP($B234,БД_Пром1МО_2024!$B$12:$AC$603,MATCH(H$11,БД_Пром1МО_2024!$F$11:$AA$11,0)+4,0))</f>
        <v>0</v>
      </c>
      <c r="I234" s="52" t="str">
        <f>IF(VLOOKUP($B234,БД_Пром1МО_2024!$B$12:$AC$603,MATCH(I$11,БД_Пром1МО_2024!$F$11:$AA$11,0)+4,0)="","",VLOOKUP($B234,БД_Пром1МО_2024!$B$12:$AC$603,MATCH(I$11,БД_Пром1МО_2024!$F$11:$AA$11,0)+4,0))</f>
        <v/>
      </c>
      <c r="J234" s="71"/>
      <c r="K234" s="52"/>
      <c r="L234" s="51">
        <f>IFERROR(ROUND(N234*O234/100,3),0)</f>
        <v>0</v>
      </c>
      <c r="M234" s="72"/>
      <c r="N234" s="51">
        <f>IFERROR(ROUND(J234*M234/100,3),0)</f>
        <v>0</v>
      </c>
      <c r="O234" s="72"/>
      <c r="P234" s="51">
        <f>IFERROR(ROUND(R234*S234/100,3),0)</f>
        <v>0</v>
      </c>
      <c r="Q234" s="72"/>
      <c r="R234" s="51">
        <f>IFERROR(ROUND(L234*Q234/100,3),0)</f>
        <v>0</v>
      </c>
      <c r="S234" s="72"/>
      <c r="T234" s="51">
        <f>IFERROR(ROUND(V234*W234/100,3),0)</f>
        <v>0</v>
      </c>
      <c r="U234" s="72"/>
      <c r="V234" s="51">
        <f>IFERROR(ROUND(P234*U234/100,3),0)</f>
        <v>0</v>
      </c>
      <c r="W234" s="72"/>
      <c r="X234" s="51">
        <f>IFERROR(ROUND(Z234*AA234/100,3),0)</f>
        <v>0</v>
      </c>
      <c r="Y234" s="72"/>
      <c r="Z234" s="51">
        <f>IFERROR(ROUND(T234*Y234/100,3),0)</f>
        <v>0</v>
      </c>
      <c r="AA234" s="72"/>
      <c r="AD234" s="54" t="s">
        <v>39</v>
      </c>
    </row>
    <row r="235" spans="1:30" s="44" customFormat="1" ht="15.75">
      <c r="A235" s="45">
        <v>102170</v>
      </c>
      <c r="B235" s="45">
        <f t="shared" si="111"/>
        <v>140310020</v>
      </c>
      <c r="C235" s="45">
        <v>310020</v>
      </c>
      <c r="D235" s="45"/>
      <c r="E235" s="56" t="s">
        <v>32</v>
      </c>
      <c r="F235" s="57">
        <f>ROUND(SUM(F237:F246),3)</f>
        <v>0</v>
      </c>
      <c r="G235" s="58" t="str">
        <f>IF(VLOOKUP($B235,БД_Пром1МО_2024!$B$12:$AC$603,MATCH(G$11,БД_Пром1МО_2024!$F$11:$AA$11,0)+4,0)="","",VLOOKUP($B235,БД_Пром1МО_2024!$B$12:$AC$603,MATCH(G$11,БД_Пром1МО_2024!$F$11:$AA$11,0)+4,0))</f>
        <v/>
      </c>
      <c r="H235" s="57">
        <f>ROUND(SUM(H237:H246),3)</f>
        <v>0</v>
      </c>
      <c r="I235" s="58">
        <f>IF(VLOOKUP($B235,БД_Пром1МО_2024!$B$12:$AC$603,MATCH(I$11,БД_Пром1МО_2024!$F$11:$AA$11,0)+4,0)="","",VLOOKUP($B235,БД_Пром1МО_2024!$B$12:$AC$603,MATCH(I$11,БД_Пром1МО_2024!$F$11:$AA$11,0)+4,0))</f>
        <v>0</v>
      </c>
      <c r="J235" s="57">
        <f>ROUND(SUM(J237:J246),3)</f>
        <v>0</v>
      </c>
      <c r="K235" s="58"/>
      <c r="L235" s="57">
        <f>ROUND(SUM(L237:L246),3)</f>
        <v>0</v>
      </c>
      <c r="M235" s="59">
        <f>IFERROR(IF(J235,N235/J235*100,0),0)</f>
        <v>0</v>
      </c>
      <c r="N235" s="57">
        <f>ROUND(SUM(N237:N246),3)</f>
        <v>0</v>
      </c>
      <c r="O235" s="59">
        <f>IFERROR(IF(N235,L235/N235*100,100),0)</f>
        <v>100</v>
      </c>
      <c r="P235" s="57">
        <f>ROUND(SUM(P237:P246),3)</f>
        <v>0</v>
      </c>
      <c r="Q235" s="59">
        <f>IFERROR(IF(L235,R235/L235*100,0),0)</f>
        <v>0</v>
      </c>
      <c r="R235" s="57">
        <f>ROUND(SUM(R237:R246),3)</f>
        <v>0</v>
      </c>
      <c r="S235" s="59">
        <f>IFERROR(IF(R235,P235/R235*100,100),0)</f>
        <v>100</v>
      </c>
      <c r="T235" s="57">
        <f>ROUND(SUM(T237:T246),3)</f>
        <v>0</v>
      </c>
      <c r="U235" s="59">
        <f>IFERROR(IF(P235,V235/P235*100,0),0)</f>
        <v>0</v>
      </c>
      <c r="V235" s="57">
        <f>ROUND(SUM(V237:V246),3)</f>
        <v>0</v>
      </c>
      <c r="W235" s="59">
        <f>IFERROR(IF(V235,T235/V235*100,100),0)</f>
        <v>100</v>
      </c>
      <c r="X235" s="57">
        <f>ROUND(SUM(X237:X246),3)</f>
        <v>0</v>
      </c>
      <c r="Y235" s="59">
        <f>IFERROR(IF(T235,Z235/T235*100,0),0)</f>
        <v>0</v>
      </c>
      <c r="Z235" s="57">
        <f>ROUND(SUM(Z237:Z246),3)</f>
        <v>0</v>
      </c>
      <c r="AA235" s="59">
        <f>IFERROR(IF(Z235,X235/Z235*100,100),0)</f>
        <v>100</v>
      </c>
      <c r="AD235" s="54" t="s">
        <v>40</v>
      </c>
    </row>
    <row r="236" spans="1:30" s="44" customFormat="1" ht="14.25" customHeight="1">
      <c r="A236" s="45">
        <v>102180</v>
      </c>
      <c r="B236" s="45"/>
      <c r="C236" s="45"/>
      <c r="D236" s="45"/>
      <c r="E236" s="68" t="s">
        <v>45</v>
      </c>
      <c r="F236" s="48"/>
      <c r="G236" s="93"/>
      <c r="H236" s="47"/>
      <c r="I236" s="93"/>
      <c r="J236" s="47"/>
      <c r="K236" s="93"/>
      <c r="L236" s="47"/>
      <c r="M236" s="93"/>
      <c r="N236" s="47"/>
      <c r="O236" s="93"/>
      <c r="P236" s="47"/>
      <c r="Q236" s="93"/>
      <c r="R236" s="47"/>
      <c r="S236" s="93"/>
      <c r="T236" s="47"/>
      <c r="U236" s="93"/>
      <c r="V236" s="47"/>
      <c r="W236" s="93"/>
      <c r="X236" s="47"/>
      <c r="Y236" s="93"/>
      <c r="Z236" s="47"/>
      <c r="AA236" s="93"/>
    </row>
    <row r="237" spans="1:30" s="44" customFormat="1" ht="16.5" customHeight="1">
      <c r="A237" s="45">
        <v>102190</v>
      </c>
      <c r="B237" s="45">
        <f t="shared" si="111"/>
        <v>140310030</v>
      </c>
      <c r="C237" s="45">
        <v>310030</v>
      </c>
      <c r="D237" s="45"/>
      <c r="E237" s="73" t="str">
        <f>IF(VLOOKUP($B237,БД_Пром1МО_2024!$B$12:$AC$603,4,0)="","",VLOOKUP($B237,БД_Пром1МО_2024!$B$12:$AC$603,4,0))</f>
        <v/>
      </c>
      <c r="F237" s="74" t="str">
        <f>IF(VLOOKUP($B237,БД_Пром1МО_2024!$B$12:$AC$603,MATCH(F$11,БД_Пром1МО_2024!$F$11:$AA$11,0)+4,0)="","",VLOOKUP($B237,БД_Пром1МО_2024!$B$12:$AC$603,MATCH(F$11,БД_Пром1МО_2024!$F$11:$AA$11,0)+4,0))</f>
        <v/>
      </c>
      <c r="G237" s="72" t="str">
        <f>IF(VLOOKUP($B237,БД_Пром1МО_2024!$B$12:$AC$603,MATCH(G$11,БД_Пром1МО_2024!$F$11:$AA$11,0)+4,0)="","",VLOOKUP($B237,БД_Пром1МО_2024!$B$12:$AC$603,MATCH(G$11,БД_Пром1МО_2024!$F$11:$AA$11,0)+4,0))</f>
        <v/>
      </c>
      <c r="H237" s="72">
        <f>IF(VLOOKUP($B237,БД_Пром1МО_2024!$B$12:$AC$603,MATCH(H$11,БД_Пром1МО_2024!$F$11:$AA$11,0)+4,0)="","",VLOOKUP($B237,БД_Пром1МО_2024!$B$12:$AC$603,MATCH(H$11,БД_Пром1МО_2024!$F$11:$AA$11,0)+4,0))</f>
        <v>0</v>
      </c>
      <c r="I237" s="72" t="str">
        <f>IF(VLOOKUP($B237,БД_Пром1МО_2024!$B$12:$AC$603,MATCH(I$11,БД_Пром1МО_2024!$F$11:$AA$11,0)+4,0)="","",VLOOKUP($B237,БД_Пром1МО_2024!$B$12:$AC$603,MATCH(I$11,БД_Пром1МО_2024!$F$11:$AA$11,0)+4,0))</f>
        <v/>
      </c>
      <c r="J237" s="74"/>
      <c r="K237" s="72"/>
      <c r="L237" s="75">
        <f t="shared" ref="L237:L246" si="144">IFERROR(ROUND(N237*O237/100,3),0)</f>
        <v>0</v>
      </c>
      <c r="M237" s="72"/>
      <c r="N237" s="75">
        <f t="shared" ref="N237:N246" si="145">IFERROR(ROUND(J237*M237/100,3),0)</f>
        <v>0</v>
      </c>
      <c r="O237" s="72"/>
      <c r="P237" s="75">
        <f t="shared" ref="P237:P246" si="146">IFERROR(ROUND(R237*S237/100,3),0)</f>
        <v>0</v>
      </c>
      <c r="Q237" s="72"/>
      <c r="R237" s="75">
        <f>IFERROR(ROUND(SUM(L237*Q237/100),3),0)</f>
        <v>0</v>
      </c>
      <c r="S237" s="72"/>
      <c r="T237" s="75">
        <f t="shared" ref="T237:T246" si="147">IFERROR(ROUND(V237*W237/100,3),0)</f>
        <v>0</v>
      </c>
      <c r="U237" s="72"/>
      <c r="V237" s="75">
        <f>IFERROR(ROUND(SUM(P237*U237/100),3),0)</f>
        <v>0</v>
      </c>
      <c r="W237" s="72"/>
      <c r="X237" s="75">
        <f t="shared" ref="X237:X246" si="148">IFERROR(ROUND(Z237*AA237/100,3),0)</f>
        <v>0</v>
      </c>
      <c r="Y237" s="72"/>
      <c r="Z237" s="75">
        <f>IFERROR(ROUND(SUM(T237*Y237/100),3),0)</f>
        <v>0</v>
      </c>
      <c r="AA237" s="72"/>
      <c r="AD237" s="54" t="s">
        <v>46</v>
      </c>
    </row>
    <row r="238" spans="1:30" s="44" customFormat="1" ht="18" customHeight="1">
      <c r="A238" s="45">
        <v>102200</v>
      </c>
      <c r="B238" s="45">
        <f t="shared" si="111"/>
        <v>140310031</v>
      </c>
      <c r="C238" s="45">
        <v>310031</v>
      </c>
      <c r="D238" s="45"/>
      <c r="E238" s="73" t="str">
        <f>IF(VLOOKUP($B238,БД_Пром1МО_2024!$B$12:$AC$603,4,0)="","",VLOOKUP($B238,БД_Пром1МО_2024!$B$12:$AC$603,4,0))</f>
        <v/>
      </c>
      <c r="F238" s="74" t="str">
        <f>IF(VLOOKUP($B238,БД_Пром1МО_2024!$B$12:$AC$603,MATCH(F$11,БД_Пром1МО_2024!$F$11:$AA$11,0)+4,0)="","",VLOOKUP($B238,БД_Пром1МО_2024!$B$12:$AC$603,MATCH(F$11,БД_Пром1МО_2024!$F$11:$AA$11,0)+4,0))</f>
        <v/>
      </c>
      <c r="G238" s="72" t="str">
        <f>IF(VLOOKUP($B238,БД_Пром1МО_2024!$B$12:$AC$603,MATCH(G$11,БД_Пром1МО_2024!$F$11:$AA$11,0)+4,0)="","",VLOOKUP($B238,БД_Пром1МО_2024!$B$12:$AC$603,MATCH(G$11,БД_Пром1МО_2024!$F$11:$AA$11,0)+4,0))</f>
        <v/>
      </c>
      <c r="H238" s="72">
        <f>IF(VLOOKUP($B238,БД_Пром1МО_2024!$B$12:$AC$603,MATCH(H$11,БД_Пром1МО_2024!$F$11:$AA$11,0)+4,0)="","",VLOOKUP($B238,БД_Пром1МО_2024!$B$12:$AC$603,MATCH(H$11,БД_Пром1МО_2024!$F$11:$AA$11,0)+4,0))</f>
        <v>0</v>
      </c>
      <c r="I238" s="72" t="str">
        <f>IF(VLOOKUP($B238,БД_Пром1МО_2024!$B$12:$AC$603,MATCH(I$11,БД_Пром1МО_2024!$F$11:$AA$11,0)+4,0)="","",VLOOKUP($B238,БД_Пром1МО_2024!$B$12:$AC$603,MATCH(I$11,БД_Пром1МО_2024!$F$11:$AA$11,0)+4,0))</f>
        <v/>
      </c>
      <c r="J238" s="74"/>
      <c r="K238" s="72"/>
      <c r="L238" s="47">
        <f t="shared" si="144"/>
        <v>0</v>
      </c>
      <c r="M238" s="72"/>
      <c r="N238" s="47">
        <f t="shared" si="145"/>
        <v>0</v>
      </c>
      <c r="O238" s="72"/>
      <c r="P238" s="47">
        <f t="shared" si="146"/>
        <v>0</v>
      </c>
      <c r="Q238" s="72"/>
      <c r="R238" s="47">
        <f t="shared" ref="R238:R246" si="149">IFERROR(ROUND(L238*Q238/100,3),)</f>
        <v>0</v>
      </c>
      <c r="S238" s="72"/>
      <c r="T238" s="47">
        <f t="shared" si="147"/>
        <v>0</v>
      </c>
      <c r="U238" s="72"/>
      <c r="V238" s="47">
        <f t="shared" ref="V238:V246" si="150">IFERROR(ROUND(P238*U238/100,3),0)</f>
        <v>0</v>
      </c>
      <c r="W238" s="72"/>
      <c r="X238" s="47">
        <f t="shared" si="148"/>
        <v>0</v>
      </c>
      <c r="Y238" s="72"/>
      <c r="Z238" s="47">
        <f t="shared" ref="Z238:Z246" si="151">IFERROR(ROUND(T238*Y238/100,3),0)</f>
        <v>0</v>
      </c>
      <c r="AA238" s="72"/>
    </row>
    <row r="239" spans="1:30" s="44" customFormat="1" ht="15.75">
      <c r="A239" s="45">
        <v>102210</v>
      </c>
      <c r="B239" s="45">
        <f t="shared" si="111"/>
        <v>140310032</v>
      </c>
      <c r="C239" s="45">
        <v>310032</v>
      </c>
      <c r="D239" s="45"/>
      <c r="E239" s="73" t="str">
        <f>IF(VLOOKUP($B239,БД_Пром1МО_2024!$B$12:$AC$603,4,0)="","",VLOOKUP($B239,БД_Пром1МО_2024!$B$12:$AC$603,4,0))</f>
        <v/>
      </c>
      <c r="F239" s="74" t="str">
        <f>IF(VLOOKUP($B239,БД_Пром1МО_2024!$B$12:$AC$603,MATCH(F$11,БД_Пром1МО_2024!$F$11:$AA$11,0)+4,0)="","",VLOOKUP($B239,БД_Пром1МО_2024!$B$12:$AC$603,MATCH(F$11,БД_Пром1МО_2024!$F$11:$AA$11,0)+4,0))</f>
        <v/>
      </c>
      <c r="G239" s="72" t="str">
        <f>IF(VLOOKUP($B239,БД_Пром1МО_2024!$B$12:$AC$603,MATCH(G$11,БД_Пром1МО_2024!$F$11:$AA$11,0)+4,0)="","",VLOOKUP($B239,БД_Пром1МО_2024!$B$12:$AC$603,MATCH(G$11,БД_Пром1МО_2024!$F$11:$AA$11,0)+4,0))</f>
        <v/>
      </c>
      <c r="H239" s="72">
        <f>IF(VLOOKUP($B239,БД_Пром1МО_2024!$B$12:$AC$603,MATCH(H$11,БД_Пром1МО_2024!$F$11:$AA$11,0)+4,0)="","",VLOOKUP($B239,БД_Пром1МО_2024!$B$12:$AC$603,MATCH(H$11,БД_Пром1МО_2024!$F$11:$AA$11,0)+4,0))</f>
        <v>0</v>
      </c>
      <c r="I239" s="72" t="str">
        <f>IF(VLOOKUP($B239,БД_Пром1МО_2024!$B$12:$AC$603,MATCH(I$11,БД_Пром1МО_2024!$F$11:$AA$11,0)+4,0)="","",VLOOKUP($B239,БД_Пром1МО_2024!$B$12:$AC$603,MATCH(I$11,БД_Пром1МО_2024!$F$11:$AA$11,0)+4,0))</f>
        <v/>
      </c>
      <c r="J239" s="74"/>
      <c r="K239" s="72"/>
      <c r="L239" s="47">
        <f t="shared" si="144"/>
        <v>0</v>
      </c>
      <c r="M239" s="72"/>
      <c r="N239" s="47">
        <f t="shared" si="145"/>
        <v>0</v>
      </c>
      <c r="O239" s="72"/>
      <c r="P239" s="47">
        <f t="shared" si="146"/>
        <v>0</v>
      </c>
      <c r="Q239" s="72"/>
      <c r="R239" s="47">
        <f t="shared" si="149"/>
        <v>0</v>
      </c>
      <c r="S239" s="72"/>
      <c r="T239" s="47">
        <f t="shared" si="147"/>
        <v>0</v>
      </c>
      <c r="U239" s="72"/>
      <c r="V239" s="47">
        <f t="shared" si="150"/>
        <v>0</v>
      </c>
      <c r="W239" s="72"/>
      <c r="X239" s="47">
        <f t="shared" si="148"/>
        <v>0</v>
      </c>
      <c r="Y239" s="72"/>
      <c r="Z239" s="47">
        <f t="shared" si="151"/>
        <v>0</v>
      </c>
      <c r="AA239" s="72"/>
    </row>
    <row r="240" spans="1:30" s="44" customFormat="1" ht="15.75">
      <c r="A240" s="45">
        <v>102220</v>
      </c>
      <c r="B240" s="45">
        <f t="shared" ref="B240:B303" si="152">VALUE(CONCATENATE($A$2,$C$4,C240))</f>
        <v>140310033</v>
      </c>
      <c r="C240" s="45">
        <v>310033</v>
      </c>
      <c r="D240" s="45"/>
      <c r="E240" s="73" t="str">
        <f>IF(VLOOKUP($B240,БД_Пром1МО_2024!$B$12:$AC$603,4,0)="","",VLOOKUP($B240,БД_Пром1МО_2024!$B$12:$AC$603,4,0))</f>
        <v/>
      </c>
      <c r="F240" s="74" t="str">
        <f>IF(VLOOKUP($B240,БД_Пром1МО_2024!$B$12:$AC$603,MATCH(F$11,БД_Пром1МО_2024!$F$11:$AA$11,0)+4,0)="","",VLOOKUP($B240,БД_Пром1МО_2024!$B$12:$AC$603,MATCH(F$11,БД_Пром1МО_2024!$F$11:$AA$11,0)+4,0))</f>
        <v/>
      </c>
      <c r="G240" s="72" t="str">
        <f>IF(VLOOKUP($B240,БД_Пром1МО_2024!$B$12:$AC$603,MATCH(G$11,БД_Пром1МО_2024!$F$11:$AA$11,0)+4,0)="","",VLOOKUP($B240,БД_Пром1МО_2024!$B$12:$AC$603,MATCH(G$11,БД_Пром1МО_2024!$F$11:$AA$11,0)+4,0))</f>
        <v/>
      </c>
      <c r="H240" s="72">
        <f>IF(VLOOKUP($B240,БД_Пром1МО_2024!$B$12:$AC$603,MATCH(H$11,БД_Пром1МО_2024!$F$11:$AA$11,0)+4,0)="","",VLOOKUP($B240,БД_Пром1МО_2024!$B$12:$AC$603,MATCH(H$11,БД_Пром1МО_2024!$F$11:$AA$11,0)+4,0))</f>
        <v>0</v>
      </c>
      <c r="I240" s="72" t="str">
        <f>IF(VLOOKUP($B240,БД_Пром1МО_2024!$B$12:$AC$603,MATCH(I$11,БД_Пром1МО_2024!$F$11:$AA$11,0)+4,0)="","",VLOOKUP($B240,БД_Пром1МО_2024!$B$12:$AC$603,MATCH(I$11,БД_Пром1МО_2024!$F$11:$AA$11,0)+4,0))</f>
        <v/>
      </c>
      <c r="J240" s="74"/>
      <c r="K240" s="72"/>
      <c r="L240" s="47">
        <f t="shared" si="144"/>
        <v>0</v>
      </c>
      <c r="M240" s="72"/>
      <c r="N240" s="47">
        <f t="shared" si="145"/>
        <v>0</v>
      </c>
      <c r="O240" s="72"/>
      <c r="P240" s="47">
        <f t="shared" si="146"/>
        <v>0</v>
      </c>
      <c r="Q240" s="72"/>
      <c r="R240" s="47">
        <f t="shared" si="149"/>
        <v>0</v>
      </c>
      <c r="S240" s="72"/>
      <c r="T240" s="47">
        <f t="shared" si="147"/>
        <v>0</v>
      </c>
      <c r="U240" s="72"/>
      <c r="V240" s="47">
        <f t="shared" si="150"/>
        <v>0</v>
      </c>
      <c r="W240" s="72"/>
      <c r="X240" s="47">
        <f t="shared" si="148"/>
        <v>0</v>
      </c>
      <c r="Y240" s="72"/>
      <c r="Z240" s="47">
        <f t="shared" si="151"/>
        <v>0</v>
      </c>
      <c r="AA240" s="72"/>
    </row>
    <row r="241" spans="1:30" s="44" customFormat="1" ht="15.75">
      <c r="A241" s="45">
        <v>102230</v>
      </c>
      <c r="B241" s="45">
        <f t="shared" si="152"/>
        <v>140310034</v>
      </c>
      <c r="C241" s="45">
        <v>310034</v>
      </c>
      <c r="D241" s="45"/>
      <c r="E241" s="73" t="str">
        <f>IF(VLOOKUP($B241,БД_Пром1МО_2024!$B$12:$AC$603,4,0)="","",VLOOKUP($B241,БД_Пром1МО_2024!$B$12:$AC$603,4,0))</f>
        <v/>
      </c>
      <c r="F241" s="74" t="str">
        <f>IF(VLOOKUP($B241,БД_Пром1МО_2024!$B$12:$AC$603,MATCH(F$11,БД_Пром1МО_2024!$F$11:$AA$11,0)+4,0)="","",VLOOKUP($B241,БД_Пром1МО_2024!$B$12:$AC$603,MATCH(F$11,БД_Пром1МО_2024!$F$11:$AA$11,0)+4,0))</f>
        <v/>
      </c>
      <c r="G241" s="72" t="str">
        <f>IF(VLOOKUP($B241,БД_Пром1МО_2024!$B$12:$AC$603,MATCH(G$11,БД_Пром1МО_2024!$F$11:$AA$11,0)+4,0)="","",VLOOKUP($B241,БД_Пром1МО_2024!$B$12:$AC$603,MATCH(G$11,БД_Пром1МО_2024!$F$11:$AA$11,0)+4,0))</f>
        <v/>
      </c>
      <c r="H241" s="72">
        <f>IF(VLOOKUP($B241,БД_Пром1МО_2024!$B$12:$AC$603,MATCH(H$11,БД_Пром1МО_2024!$F$11:$AA$11,0)+4,0)="","",VLOOKUP($B241,БД_Пром1МО_2024!$B$12:$AC$603,MATCH(H$11,БД_Пром1МО_2024!$F$11:$AA$11,0)+4,0))</f>
        <v>0</v>
      </c>
      <c r="I241" s="72" t="str">
        <f>IF(VLOOKUP($B241,БД_Пром1МО_2024!$B$12:$AC$603,MATCH(I$11,БД_Пром1МО_2024!$F$11:$AA$11,0)+4,0)="","",VLOOKUP($B241,БД_Пром1МО_2024!$B$12:$AC$603,MATCH(I$11,БД_Пром1МО_2024!$F$11:$AA$11,0)+4,0))</f>
        <v/>
      </c>
      <c r="J241" s="74"/>
      <c r="K241" s="72"/>
      <c r="L241" s="47">
        <f t="shared" si="144"/>
        <v>0</v>
      </c>
      <c r="M241" s="72"/>
      <c r="N241" s="47">
        <f t="shared" si="145"/>
        <v>0</v>
      </c>
      <c r="O241" s="72"/>
      <c r="P241" s="47">
        <f t="shared" si="146"/>
        <v>0</v>
      </c>
      <c r="Q241" s="72"/>
      <c r="R241" s="47">
        <f t="shared" si="149"/>
        <v>0</v>
      </c>
      <c r="S241" s="72"/>
      <c r="T241" s="47">
        <f t="shared" si="147"/>
        <v>0</v>
      </c>
      <c r="U241" s="72"/>
      <c r="V241" s="47">
        <f t="shared" si="150"/>
        <v>0</v>
      </c>
      <c r="W241" s="72"/>
      <c r="X241" s="47">
        <f t="shared" si="148"/>
        <v>0</v>
      </c>
      <c r="Y241" s="72"/>
      <c r="Z241" s="47">
        <f t="shared" si="151"/>
        <v>0</v>
      </c>
      <c r="AA241" s="72"/>
    </row>
    <row r="242" spans="1:30" s="44" customFormat="1" ht="15.75">
      <c r="A242" s="45">
        <v>102240</v>
      </c>
      <c r="B242" s="45">
        <f t="shared" si="152"/>
        <v>140310035</v>
      </c>
      <c r="C242" s="45">
        <v>310035</v>
      </c>
      <c r="D242" s="45"/>
      <c r="E242" s="73" t="str">
        <f>IF(VLOOKUP($B242,БД_Пром1МО_2024!$B$12:$AC$603,4,0)="","",VLOOKUP($B242,БД_Пром1МО_2024!$B$12:$AC$603,4,0))</f>
        <v/>
      </c>
      <c r="F242" s="74" t="str">
        <f>IF(VLOOKUP($B242,БД_Пром1МО_2024!$B$12:$AC$603,MATCH(F$11,БД_Пром1МО_2024!$F$11:$AA$11,0)+4,0)="","",VLOOKUP($B242,БД_Пром1МО_2024!$B$12:$AC$603,MATCH(F$11,БД_Пром1МО_2024!$F$11:$AA$11,0)+4,0))</f>
        <v/>
      </c>
      <c r="G242" s="72" t="str">
        <f>IF(VLOOKUP($B242,БД_Пром1МО_2024!$B$12:$AC$603,MATCH(G$11,БД_Пром1МО_2024!$F$11:$AA$11,0)+4,0)="","",VLOOKUP($B242,БД_Пром1МО_2024!$B$12:$AC$603,MATCH(G$11,БД_Пром1МО_2024!$F$11:$AA$11,0)+4,0))</f>
        <v/>
      </c>
      <c r="H242" s="72">
        <f>IF(VLOOKUP($B242,БД_Пром1МО_2024!$B$12:$AC$603,MATCH(H$11,БД_Пром1МО_2024!$F$11:$AA$11,0)+4,0)="","",VLOOKUP($B242,БД_Пром1МО_2024!$B$12:$AC$603,MATCH(H$11,БД_Пром1МО_2024!$F$11:$AA$11,0)+4,0))</f>
        <v>0</v>
      </c>
      <c r="I242" s="72" t="str">
        <f>IF(VLOOKUP($B242,БД_Пром1МО_2024!$B$12:$AC$603,MATCH(I$11,БД_Пром1МО_2024!$F$11:$AA$11,0)+4,0)="","",VLOOKUP($B242,БД_Пром1МО_2024!$B$12:$AC$603,MATCH(I$11,БД_Пром1МО_2024!$F$11:$AA$11,0)+4,0))</f>
        <v/>
      </c>
      <c r="J242" s="74"/>
      <c r="K242" s="72"/>
      <c r="L242" s="47">
        <f t="shared" si="144"/>
        <v>0</v>
      </c>
      <c r="M242" s="72"/>
      <c r="N242" s="47">
        <f t="shared" si="145"/>
        <v>0</v>
      </c>
      <c r="O242" s="72"/>
      <c r="P242" s="47">
        <f t="shared" si="146"/>
        <v>0</v>
      </c>
      <c r="Q242" s="72"/>
      <c r="R242" s="47">
        <f t="shared" si="149"/>
        <v>0</v>
      </c>
      <c r="S242" s="72"/>
      <c r="T242" s="47">
        <f t="shared" si="147"/>
        <v>0</v>
      </c>
      <c r="U242" s="72"/>
      <c r="V242" s="47">
        <f t="shared" si="150"/>
        <v>0</v>
      </c>
      <c r="W242" s="72"/>
      <c r="X242" s="47">
        <f t="shared" si="148"/>
        <v>0</v>
      </c>
      <c r="Y242" s="72"/>
      <c r="Z242" s="47">
        <f t="shared" si="151"/>
        <v>0</v>
      </c>
      <c r="AA242" s="72"/>
    </row>
    <row r="243" spans="1:30" s="44" customFormat="1" ht="15.75">
      <c r="A243" s="45">
        <v>102250</v>
      </c>
      <c r="B243" s="45">
        <f t="shared" si="152"/>
        <v>140310036</v>
      </c>
      <c r="C243" s="45">
        <v>310036</v>
      </c>
      <c r="D243" s="45"/>
      <c r="E243" s="73" t="str">
        <f>IF(VLOOKUP($B243,БД_Пром1МО_2024!$B$12:$AC$603,4,0)="","",VLOOKUP($B243,БД_Пром1МО_2024!$B$12:$AC$603,4,0))</f>
        <v/>
      </c>
      <c r="F243" s="74" t="str">
        <f>IF(VLOOKUP($B243,БД_Пром1МО_2024!$B$12:$AC$603,MATCH(F$11,БД_Пром1МО_2024!$F$11:$AA$11,0)+4,0)="","",VLOOKUP($B243,БД_Пром1МО_2024!$B$12:$AC$603,MATCH(F$11,БД_Пром1МО_2024!$F$11:$AA$11,0)+4,0))</f>
        <v/>
      </c>
      <c r="G243" s="72" t="str">
        <f>IF(VLOOKUP($B243,БД_Пром1МО_2024!$B$12:$AC$603,MATCH(G$11,БД_Пром1МО_2024!$F$11:$AA$11,0)+4,0)="","",VLOOKUP($B243,БД_Пром1МО_2024!$B$12:$AC$603,MATCH(G$11,БД_Пром1МО_2024!$F$11:$AA$11,0)+4,0))</f>
        <v/>
      </c>
      <c r="H243" s="72">
        <f>IF(VLOOKUP($B243,БД_Пром1МО_2024!$B$12:$AC$603,MATCH(H$11,БД_Пром1МО_2024!$F$11:$AA$11,0)+4,0)="","",VLOOKUP($B243,БД_Пром1МО_2024!$B$12:$AC$603,MATCH(H$11,БД_Пром1МО_2024!$F$11:$AA$11,0)+4,0))</f>
        <v>0</v>
      </c>
      <c r="I243" s="72" t="str">
        <f>IF(VLOOKUP($B243,БД_Пром1МО_2024!$B$12:$AC$603,MATCH(I$11,БД_Пром1МО_2024!$F$11:$AA$11,0)+4,0)="","",VLOOKUP($B243,БД_Пром1МО_2024!$B$12:$AC$603,MATCH(I$11,БД_Пром1МО_2024!$F$11:$AA$11,0)+4,0))</f>
        <v/>
      </c>
      <c r="J243" s="74"/>
      <c r="K243" s="72"/>
      <c r="L243" s="47">
        <f t="shared" si="144"/>
        <v>0</v>
      </c>
      <c r="M243" s="72"/>
      <c r="N243" s="47">
        <f t="shared" si="145"/>
        <v>0</v>
      </c>
      <c r="O243" s="72"/>
      <c r="P243" s="47">
        <f t="shared" si="146"/>
        <v>0</v>
      </c>
      <c r="Q243" s="72"/>
      <c r="R243" s="47">
        <f t="shared" si="149"/>
        <v>0</v>
      </c>
      <c r="S243" s="72"/>
      <c r="T243" s="47">
        <f t="shared" si="147"/>
        <v>0</v>
      </c>
      <c r="U243" s="72"/>
      <c r="V243" s="47">
        <f t="shared" si="150"/>
        <v>0</v>
      </c>
      <c r="W243" s="72"/>
      <c r="X243" s="47">
        <f t="shared" si="148"/>
        <v>0</v>
      </c>
      <c r="Y243" s="72"/>
      <c r="Z243" s="47">
        <f t="shared" si="151"/>
        <v>0</v>
      </c>
      <c r="AA243" s="72"/>
    </row>
    <row r="244" spans="1:30" s="44" customFormat="1" ht="15.75">
      <c r="A244" s="45">
        <v>102260</v>
      </c>
      <c r="B244" s="45">
        <f t="shared" si="152"/>
        <v>140310037</v>
      </c>
      <c r="C244" s="45">
        <v>310037</v>
      </c>
      <c r="D244" s="45"/>
      <c r="E244" s="73" t="str">
        <f>IF(VLOOKUP($B244,БД_Пром1МО_2024!$B$12:$AC$603,4,0)="","",VLOOKUP($B244,БД_Пром1МО_2024!$B$12:$AC$603,4,0))</f>
        <v/>
      </c>
      <c r="F244" s="74" t="str">
        <f>IF(VLOOKUP($B244,БД_Пром1МО_2024!$B$12:$AC$603,MATCH(F$11,БД_Пром1МО_2024!$F$11:$AA$11,0)+4,0)="","",VLOOKUP($B244,БД_Пром1МО_2024!$B$12:$AC$603,MATCH(F$11,БД_Пром1МО_2024!$F$11:$AA$11,0)+4,0))</f>
        <v/>
      </c>
      <c r="G244" s="72" t="str">
        <f>IF(VLOOKUP($B244,БД_Пром1МО_2024!$B$12:$AC$603,MATCH(G$11,БД_Пром1МО_2024!$F$11:$AA$11,0)+4,0)="","",VLOOKUP($B244,БД_Пром1МО_2024!$B$12:$AC$603,MATCH(G$11,БД_Пром1МО_2024!$F$11:$AA$11,0)+4,0))</f>
        <v/>
      </c>
      <c r="H244" s="72">
        <f>IF(VLOOKUP($B244,БД_Пром1МО_2024!$B$12:$AC$603,MATCH(H$11,БД_Пром1МО_2024!$F$11:$AA$11,0)+4,0)="","",VLOOKUP($B244,БД_Пром1МО_2024!$B$12:$AC$603,MATCH(H$11,БД_Пром1МО_2024!$F$11:$AA$11,0)+4,0))</f>
        <v>0</v>
      </c>
      <c r="I244" s="72" t="str">
        <f>IF(VLOOKUP($B244,БД_Пром1МО_2024!$B$12:$AC$603,MATCH(I$11,БД_Пром1МО_2024!$F$11:$AA$11,0)+4,0)="","",VLOOKUP($B244,БД_Пром1МО_2024!$B$12:$AC$603,MATCH(I$11,БД_Пром1МО_2024!$F$11:$AA$11,0)+4,0))</f>
        <v/>
      </c>
      <c r="J244" s="74"/>
      <c r="K244" s="72"/>
      <c r="L244" s="47">
        <f t="shared" si="144"/>
        <v>0</v>
      </c>
      <c r="M244" s="72"/>
      <c r="N244" s="47">
        <f t="shared" si="145"/>
        <v>0</v>
      </c>
      <c r="O244" s="72"/>
      <c r="P244" s="47">
        <f t="shared" si="146"/>
        <v>0</v>
      </c>
      <c r="Q244" s="72"/>
      <c r="R244" s="47">
        <f t="shared" si="149"/>
        <v>0</v>
      </c>
      <c r="S244" s="72"/>
      <c r="T244" s="47">
        <f t="shared" si="147"/>
        <v>0</v>
      </c>
      <c r="U244" s="72"/>
      <c r="V244" s="47">
        <f t="shared" si="150"/>
        <v>0</v>
      </c>
      <c r="W244" s="72"/>
      <c r="X244" s="47">
        <f t="shared" si="148"/>
        <v>0</v>
      </c>
      <c r="Y244" s="72"/>
      <c r="Z244" s="47">
        <f t="shared" si="151"/>
        <v>0</v>
      </c>
      <c r="AA244" s="72"/>
    </row>
    <row r="245" spans="1:30" s="44" customFormat="1" ht="15.75">
      <c r="A245" s="45">
        <v>102270</v>
      </c>
      <c r="B245" s="45">
        <f t="shared" si="152"/>
        <v>140310038</v>
      </c>
      <c r="C245" s="45">
        <v>310038</v>
      </c>
      <c r="D245" s="45"/>
      <c r="E245" s="73" t="str">
        <f>IF(VLOOKUP($B245,БД_Пром1МО_2024!$B$12:$AC$603,4,0)="","",VLOOKUP($B245,БД_Пром1МО_2024!$B$12:$AC$603,4,0))</f>
        <v/>
      </c>
      <c r="F245" s="74" t="str">
        <f>IF(VLOOKUP($B245,БД_Пром1МО_2024!$B$12:$AC$603,MATCH(F$11,БД_Пром1МО_2024!$F$11:$AA$11,0)+4,0)="","",VLOOKUP($B245,БД_Пром1МО_2024!$B$12:$AC$603,MATCH(F$11,БД_Пром1МО_2024!$F$11:$AA$11,0)+4,0))</f>
        <v/>
      </c>
      <c r="G245" s="72" t="str">
        <f>IF(VLOOKUP($B245,БД_Пром1МО_2024!$B$12:$AC$603,MATCH(G$11,БД_Пром1МО_2024!$F$11:$AA$11,0)+4,0)="","",VLOOKUP($B245,БД_Пром1МО_2024!$B$12:$AC$603,MATCH(G$11,БД_Пром1МО_2024!$F$11:$AA$11,0)+4,0))</f>
        <v/>
      </c>
      <c r="H245" s="72">
        <f>IF(VLOOKUP($B245,БД_Пром1МО_2024!$B$12:$AC$603,MATCH(H$11,БД_Пром1МО_2024!$F$11:$AA$11,0)+4,0)="","",VLOOKUP($B245,БД_Пром1МО_2024!$B$12:$AC$603,MATCH(H$11,БД_Пром1МО_2024!$F$11:$AA$11,0)+4,0))</f>
        <v>0</v>
      </c>
      <c r="I245" s="72" t="str">
        <f>IF(VLOOKUP($B245,БД_Пром1МО_2024!$B$12:$AC$603,MATCH(I$11,БД_Пром1МО_2024!$F$11:$AA$11,0)+4,0)="","",VLOOKUP($B245,БД_Пром1МО_2024!$B$12:$AC$603,MATCH(I$11,БД_Пром1МО_2024!$F$11:$AA$11,0)+4,0))</f>
        <v/>
      </c>
      <c r="J245" s="74"/>
      <c r="K245" s="72"/>
      <c r="L245" s="47">
        <f t="shared" si="144"/>
        <v>0</v>
      </c>
      <c r="M245" s="72"/>
      <c r="N245" s="47">
        <f t="shared" si="145"/>
        <v>0</v>
      </c>
      <c r="O245" s="72"/>
      <c r="P245" s="47">
        <f t="shared" si="146"/>
        <v>0</v>
      </c>
      <c r="Q245" s="72"/>
      <c r="R245" s="47">
        <f t="shared" si="149"/>
        <v>0</v>
      </c>
      <c r="S245" s="72"/>
      <c r="T245" s="47">
        <f t="shared" si="147"/>
        <v>0</v>
      </c>
      <c r="U245" s="72"/>
      <c r="V245" s="47">
        <f t="shared" si="150"/>
        <v>0</v>
      </c>
      <c r="W245" s="72"/>
      <c r="X245" s="47">
        <f t="shared" si="148"/>
        <v>0</v>
      </c>
      <c r="Y245" s="72"/>
      <c r="Z245" s="47">
        <f t="shared" si="151"/>
        <v>0</v>
      </c>
      <c r="AA245" s="72"/>
    </row>
    <row r="246" spans="1:30" s="44" customFormat="1" ht="15.75">
      <c r="A246" s="45">
        <v>102280</v>
      </c>
      <c r="B246" s="45">
        <f t="shared" si="152"/>
        <v>140310039</v>
      </c>
      <c r="C246" s="45">
        <v>310039</v>
      </c>
      <c r="D246" s="45"/>
      <c r="E246" s="73" t="str">
        <f>IF(VLOOKUP($B246,БД_Пром1МО_2024!$B$12:$AC$603,4,0)="","",VLOOKUP($B246,БД_Пром1МО_2024!$B$12:$AC$603,4,0))</f>
        <v/>
      </c>
      <c r="F246" s="74" t="str">
        <f>IF(VLOOKUP($B246,БД_Пром1МО_2024!$B$12:$AC$603,MATCH(F$11,БД_Пром1МО_2024!$F$11:$AA$11,0)+4,0)="","",VLOOKUP($B246,БД_Пром1МО_2024!$B$12:$AC$603,MATCH(F$11,БД_Пром1МО_2024!$F$11:$AA$11,0)+4,0))</f>
        <v/>
      </c>
      <c r="G246" s="72" t="str">
        <f>IF(VLOOKUP($B246,БД_Пром1МО_2024!$B$12:$AC$603,MATCH(G$11,БД_Пром1МО_2024!$F$11:$AA$11,0)+4,0)="","",VLOOKUP($B246,БД_Пром1МО_2024!$B$12:$AC$603,MATCH(G$11,БД_Пром1МО_2024!$F$11:$AA$11,0)+4,0))</f>
        <v/>
      </c>
      <c r="H246" s="72">
        <f>IF(VLOOKUP($B246,БД_Пром1МО_2024!$B$12:$AC$603,MATCH(H$11,БД_Пром1МО_2024!$F$11:$AA$11,0)+4,0)="","",VLOOKUP($B246,БД_Пром1МО_2024!$B$12:$AC$603,MATCH(H$11,БД_Пром1МО_2024!$F$11:$AA$11,0)+4,0))</f>
        <v>0</v>
      </c>
      <c r="I246" s="72" t="str">
        <f>IF(VLOOKUP($B246,БД_Пром1МО_2024!$B$12:$AC$603,MATCH(I$11,БД_Пром1МО_2024!$F$11:$AA$11,0)+4,0)="","",VLOOKUP($B246,БД_Пром1МО_2024!$B$12:$AC$603,MATCH(I$11,БД_Пром1МО_2024!$F$11:$AA$11,0)+4,0))</f>
        <v/>
      </c>
      <c r="J246" s="74"/>
      <c r="K246" s="72"/>
      <c r="L246" s="47">
        <f t="shared" si="144"/>
        <v>0</v>
      </c>
      <c r="M246" s="72"/>
      <c r="N246" s="47">
        <f t="shared" si="145"/>
        <v>0</v>
      </c>
      <c r="O246" s="72"/>
      <c r="P246" s="47">
        <f t="shared" si="146"/>
        <v>0</v>
      </c>
      <c r="Q246" s="72"/>
      <c r="R246" s="47">
        <f t="shared" si="149"/>
        <v>0</v>
      </c>
      <c r="S246" s="72"/>
      <c r="T246" s="47">
        <f t="shared" si="147"/>
        <v>0</v>
      </c>
      <c r="U246" s="72"/>
      <c r="V246" s="47">
        <f t="shared" si="150"/>
        <v>0</v>
      </c>
      <c r="W246" s="72"/>
      <c r="X246" s="47">
        <f t="shared" si="148"/>
        <v>0</v>
      </c>
      <c r="Y246" s="72"/>
      <c r="Z246" s="47">
        <f t="shared" si="151"/>
        <v>0</v>
      </c>
      <c r="AA246" s="72"/>
    </row>
    <row r="247" spans="1:30" ht="37.5">
      <c r="A247" s="35">
        <v>102290</v>
      </c>
      <c r="B247" s="35">
        <f t="shared" si="152"/>
        <v>140312000</v>
      </c>
      <c r="C247" s="35">
        <v>312000</v>
      </c>
      <c r="D247" s="35"/>
      <c r="E247" s="64" t="s">
        <v>61</v>
      </c>
      <c r="F247" s="69">
        <f>ROUND(SUM(F249,F250),3)</f>
        <v>0</v>
      </c>
      <c r="G247" s="38" t="str">
        <f>IF(VLOOKUP($B247,БД_Пром1МО_2024!$B$12:$AC$603,MATCH(G$11,БД_Пром1МО_2024!$F$11:$AA$11,0)+4,0)="","",VLOOKUP($B247,БД_Пром1МО_2024!$B$12:$AC$603,MATCH(G$11,БД_Пром1МО_2024!$F$11:$AA$11,0)+4,0))</f>
        <v/>
      </c>
      <c r="H247" s="69">
        <f>ROUND(SUM(H249,H250),3)</f>
        <v>0</v>
      </c>
      <c r="I247" s="38">
        <f>IF(VLOOKUP($B247,БД_Пром1МО_2024!$B$12:$AC$603,MATCH(I$11,БД_Пром1МО_2024!$F$11:$AA$11,0)+4,0)="","",VLOOKUP($B247,БД_Пром1МО_2024!$B$12:$AC$603,MATCH(I$11,БД_Пром1МО_2024!$F$11:$AA$11,0)+4,0))</f>
        <v>0</v>
      </c>
      <c r="J247" s="69">
        <f>ROUND(SUM(J249,J250),3)</f>
        <v>0</v>
      </c>
      <c r="K247" s="38"/>
      <c r="L247" s="69">
        <f>ROUND(SUM(L249,L250),3)</f>
        <v>0</v>
      </c>
      <c r="M247" s="39">
        <f>IFERROR(IF(J247,SUM(N247/J247*100),0),0)</f>
        <v>0</v>
      </c>
      <c r="N247" s="69">
        <f>ROUND(SUM(N249,N250),3)</f>
        <v>0</v>
      </c>
      <c r="O247" s="39">
        <f>IFERROR(IF(N247,L247/N247*100,100),0)</f>
        <v>100</v>
      </c>
      <c r="P247" s="69">
        <f>ROUND(SUM(P249,P250),3)</f>
        <v>0</v>
      </c>
      <c r="Q247" s="39">
        <f>IFERROR(IF(L247,SUM(R247/L247*100),0),0)</f>
        <v>0</v>
      </c>
      <c r="R247" s="69">
        <f>ROUND(SUM(R249,R250),3)</f>
        <v>0</v>
      </c>
      <c r="S247" s="39">
        <f>IFERROR(IF(R247,P247/R247*100,100),0)</f>
        <v>100</v>
      </c>
      <c r="T247" s="69">
        <f>ROUND(SUM(T249,T250),3)</f>
        <v>0</v>
      </c>
      <c r="U247" s="39">
        <f>IFERROR(IF(P247,SUM(V247/P247*100),0),0)</f>
        <v>0</v>
      </c>
      <c r="V247" s="69">
        <f>ROUND(SUM(V249,V250),3)</f>
        <v>0</v>
      </c>
      <c r="W247" s="39">
        <f>IFERROR(IF(V247,T247/V247*100,100),0)</f>
        <v>100</v>
      </c>
      <c r="X247" s="69">
        <f>ROUND(SUM(X249,X250),3)</f>
        <v>0</v>
      </c>
      <c r="Y247" s="39">
        <f>IFERROR(IF(T247,SUM(Z247/T247*100),0),0)</f>
        <v>0</v>
      </c>
      <c r="Z247" s="69">
        <f>ROUND(SUM(Z249,Z250),3)</f>
        <v>0</v>
      </c>
      <c r="AA247" s="39">
        <f>IFERROR(IF(Z247,X247/Z247*100,100),0)</f>
        <v>100</v>
      </c>
      <c r="AD247" s="1" t="s">
        <v>43</v>
      </c>
    </row>
    <row r="248" spans="1:30" ht="15.75">
      <c r="A248" s="35">
        <v>102300</v>
      </c>
      <c r="B248" s="35"/>
      <c r="C248" s="35"/>
      <c r="D248" s="35"/>
      <c r="E248" s="68" t="s">
        <v>44</v>
      </c>
      <c r="F248" s="77"/>
      <c r="G248" s="76"/>
      <c r="H248" s="77"/>
      <c r="I248" s="76"/>
      <c r="J248" s="77"/>
      <c r="K248" s="76"/>
      <c r="L248" s="77"/>
      <c r="M248" s="76"/>
      <c r="N248" s="77"/>
      <c r="O248" s="76"/>
      <c r="P248" s="77"/>
      <c r="Q248" s="76"/>
      <c r="R248" s="77"/>
      <c r="S248" s="76"/>
      <c r="T248" s="77"/>
      <c r="U248" s="76"/>
      <c r="V248" s="77"/>
      <c r="W248" s="76"/>
      <c r="X248" s="77"/>
      <c r="Y248" s="76"/>
      <c r="Z248" s="77"/>
      <c r="AA248" s="76"/>
    </row>
    <row r="249" spans="1:30" s="44" customFormat="1" ht="15.75">
      <c r="A249" s="45">
        <v>102310</v>
      </c>
      <c r="B249" s="45">
        <f t="shared" si="152"/>
        <v>140312010</v>
      </c>
      <c r="C249" s="45">
        <v>312010</v>
      </c>
      <c r="D249" s="45"/>
      <c r="E249" s="50" t="s">
        <v>30</v>
      </c>
      <c r="F249" s="71" t="str">
        <f>IF(VLOOKUP($B249,БД_Пром1МО_2024!$B$12:$AC$603,MATCH(F$11,БД_Пром1МО_2024!$F$11:$AA$11,0)+4,0)="","",VLOOKUP($B249,БД_Пром1МО_2024!$B$12:$AC$603,MATCH(F$11,БД_Пром1МО_2024!$F$11:$AA$11,0)+4,0))</f>
        <v/>
      </c>
      <c r="G249" s="52" t="str">
        <f>IF(VLOOKUP($B249,БД_Пром1МО_2024!$B$12:$AC$603,MATCH(G$11,БД_Пром1МО_2024!$F$11:$AA$11,0)+4,0)="","",VLOOKUP($B249,БД_Пром1МО_2024!$B$12:$AC$603,MATCH(G$11,БД_Пром1МО_2024!$F$11:$AA$11,0)+4,0))</f>
        <v/>
      </c>
      <c r="H249" s="71">
        <f>IF(VLOOKUP($B249,БД_Пром1МО_2024!$B$12:$AC$603,MATCH(H$11,БД_Пром1МО_2024!$F$11:$AA$11,0)+4,0)="","",VLOOKUP($B249,БД_Пром1МО_2024!$B$12:$AC$603,MATCH(H$11,БД_Пром1МО_2024!$F$11:$AA$11,0)+4,0))</f>
        <v>0</v>
      </c>
      <c r="I249" s="52" t="str">
        <f>IF(VLOOKUP($B249,БД_Пром1МО_2024!$B$12:$AC$603,MATCH(I$11,БД_Пром1МО_2024!$F$11:$AA$11,0)+4,0)="","",VLOOKUP($B249,БД_Пром1МО_2024!$B$12:$AC$603,MATCH(I$11,БД_Пром1МО_2024!$F$11:$AA$11,0)+4,0))</f>
        <v/>
      </c>
      <c r="J249" s="71"/>
      <c r="K249" s="52"/>
      <c r="L249" s="51">
        <f>IFERROR(ROUND(N249*O249/100,3),0)</f>
        <v>0</v>
      </c>
      <c r="M249" s="72"/>
      <c r="N249" s="51">
        <f>IFERROR(ROUND(J249*M249/100,3),0)</f>
        <v>0</v>
      </c>
      <c r="O249" s="72"/>
      <c r="P249" s="51">
        <f>IFERROR(ROUND(R249*S249/100,3),0)</f>
        <v>0</v>
      </c>
      <c r="Q249" s="72"/>
      <c r="R249" s="51">
        <f>IFERROR(ROUND(ROUND(L249*Q249/100,3),0),0)</f>
        <v>0</v>
      </c>
      <c r="S249" s="72"/>
      <c r="T249" s="51">
        <f>IFERROR(ROUND(V249*W249/100,3),0)</f>
        <v>0</v>
      </c>
      <c r="U249" s="72"/>
      <c r="V249" s="51">
        <f>IFERROR(ROUND(P249*U249/100,3),0)</f>
        <v>0</v>
      </c>
      <c r="W249" s="72"/>
      <c r="X249" s="51">
        <f>IFERROR(ROUND(Z249*AA249/100,3),0)</f>
        <v>0</v>
      </c>
      <c r="Y249" s="72"/>
      <c r="Z249" s="51">
        <f>IFERROR(ROUND(T249*Y249/100,3),0)</f>
        <v>0</v>
      </c>
      <c r="AA249" s="72"/>
      <c r="AD249" s="54" t="s">
        <v>39</v>
      </c>
    </row>
    <row r="250" spans="1:30" s="44" customFormat="1" ht="15.75">
      <c r="A250" s="45">
        <v>102320</v>
      </c>
      <c r="B250" s="45">
        <f t="shared" si="152"/>
        <v>140312020</v>
      </c>
      <c r="C250" s="45">
        <v>312020</v>
      </c>
      <c r="D250" s="45"/>
      <c r="E250" s="56" t="s">
        <v>32</v>
      </c>
      <c r="F250" s="57">
        <f>ROUND(SUM(F252:F261),3)</f>
        <v>0</v>
      </c>
      <c r="G250" s="58" t="str">
        <f>IF(VLOOKUP($B250,БД_Пром1МО_2024!$B$12:$AC$603,MATCH(G$11,БД_Пром1МО_2024!$F$11:$AA$11,0)+4,0)="","",VLOOKUP($B250,БД_Пром1МО_2024!$B$12:$AC$603,MATCH(G$11,БД_Пром1МО_2024!$F$11:$AA$11,0)+4,0))</f>
        <v/>
      </c>
      <c r="H250" s="57">
        <f>ROUND(SUM(H252:H261),3)</f>
        <v>0</v>
      </c>
      <c r="I250" s="58">
        <f>IF(VLOOKUP($B250,БД_Пром1МО_2024!$B$12:$AC$603,MATCH(I$11,БД_Пром1МО_2024!$F$11:$AA$11,0)+4,0)="","",VLOOKUP($B250,БД_Пром1МО_2024!$B$12:$AC$603,MATCH(I$11,БД_Пром1МО_2024!$F$11:$AA$11,0)+4,0))</f>
        <v>0</v>
      </c>
      <c r="J250" s="57">
        <f>ROUND(SUM(J252:J261),3)</f>
        <v>0</v>
      </c>
      <c r="K250" s="58"/>
      <c r="L250" s="57">
        <f>ROUND(SUM(L252:L261),3)</f>
        <v>0</v>
      </c>
      <c r="M250" s="59">
        <f>IFERROR(IF(J250,N250/J250*100,0),0)</f>
        <v>0</v>
      </c>
      <c r="N250" s="57">
        <f>ROUND(SUM(N252:N261),3)</f>
        <v>0</v>
      </c>
      <c r="O250" s="59">
        <f>IFERROR(IF(N250,L250/N250*100,100),0)</f>
        <v>100</v>
      </c>
      <c r="P250" s="57">
        <f>ROUND(SUM(P252:P261),3)</f>
        <v>0</v>
      </c>
      <c r="Q250" s="59">
        <f>IFERROR(IF(L250,R250/L250*100,0),0)</f>
        <v>0</v>
      </c>
      <c r="R250" s="57">
        <f>ROUND(SUM(R252:R261),3)</f>
        <v>0</v>
      </c>
      <c r="S250" s="59">
        <f>IFERROR(IF(R250,P250/R250*100,100),0)</f>
        <v>100</v>
      </c>
      <c r="T250" s="57">
        <f>ROUND(SUM(T252:T261),3)</f>
        <v>0</v>
      </c>
      <c r="U250" s="59">
        <f>IFERROR(IF(P250,V250/P250*100,0),0)</f>
        <v>0</v>
      </c>
      <c r="V250" s="57">
        <f>ROUND(SUM(V252:V261),3)</f>
        <v>0</v>
      </c>
      <c r="W250" s="59">
        <f>IFERROR(IF(V250,T250/V250*100,100),0)</f>
        <v>100</v>
      </c>
      <c r="X250" s="57">
        <f>ROUND(SUM(X252:X261),3)</f>
        <v>0</v>
      </c>
      <c r="Y250" s="59">
        <f>IFERROR(IF(T250,Z250/T250*100,0),0)</f>
        <v>0</v>
      </c>
      <c r="Z250" s="57">
        <f>ROUND(SUM(Z252:Z261),3)</f>
        <v>0</v>
      </c>
      <c r="AA250" s="59">
        <f>IFERROR(IF(Z250,X250/Z250*100,100),0)</f>
        <v>100</v>
      </c>
      <c r="AD250" s="54" t="s">
        <v>40</v>
      </c>
    </row>
    <row r="251" spans="1:30" s="44" customFormat="1" ht="15.75">
      <c r="A251" s="45">
        <v>102330</v>
      </c>
      <c r="B251" s="45"/>
      <c r="C251" s="45"/>
      <c r="D251" s="45"/>
      <c r="E251" s="68" t="s">
        <v>45</v>
      </c>
      <c r="F251" s="48"/>
      <c r="G251" s="48"/>
      <c r="H251" s="47"/>
      <c r="I251" s="48"/>
      <c r="J251" s="47"/>
      <c r="K251" s="48"/>
      <c r="L251" s="47"/>
      <c r="M251" s="48"/>
      <c r="N251" s="47"/>
      <c r="O251" s="48"/>
      <c r="P251" s="47"/>
      <c r="Q251" s="48"/>
      <c r="R251" s="47"/>
      <c r="S251" s="48"/>
      <c r="T251" s="47"/>
      <c r="U251" s="48"/>
      <c r="V251" s="47"/>
      <c r="W251" s="48"/>
      <c r="X251" s="47"/>
      <c r="Y251" s="48"/>
      <c r="Z251" s="47"/>
      <c r="AA251" s="48"/>
    </row>
    <row r="252" spans="1:30" s="44" customFormat="1" ht="15.75">
      <c r="A252" s="45">
        <v>102340</v>
      </c>
      <c r="B252" s="45">
        <f t="shared" si="152"/>
        <v>140312030</v>
      </c>
      <c r="C252" s="45">
        <v>312030</v>
      </c>
      <c r="D252" s="45"/>
      <c r="E252" s="73" t="str">
        <f>IF(VLOOKUP($B252,БД_Пром1МО_2024!$B$12:$AC$603,4,0)="","",VLOOKUP($B252,БД_Пром1МО_2024!$B$12:$AC$603,4,0))</f>
        <v/>
      </c>
      <c r="F252" s="74" t="str">
        <f>IF(VLOOKUP($B252,БД_Пром1МО_2024!$B$12:$AC$603,MATCH(F$11,БД_Пром1МО_2024!$F$11:$AA$11,0)+4,0)="","",VLOOKUP($B252,БД_Пром1МО_2024!$B$12:$AC$603,MATCH(F$11,БД_Пром1МО_2024!$F$11:$AA$11,0)+4,0))</f>
        <v/>
      </c>
      <c r="G252" s="72" t="str">
        <f>IF(VLOOKUP($B252,БД_Пром1МО_2024!$B$12:$AC$603,MATCH(G$11,БД_Пром1МО_2024!$F$11:$AA$11,0)+4,0)="","",VLOOKUP($B252,БД_Пром1МО_2024!$B$12:$AC$603,MATCH(G$11,БД_Пром1МО_2024!$F$11:$AA$11,0)+4,0))</f>
        <v/>
      </c>
      <c r="H252" s="72">
        <f>IF(VLOOKUP($B252,БД_Пром1МО_2024!$B$12:$AC$603,MATCH(H$11,БД_Пром1МО_2024!$F$11:$AA$11,0)+4,0)="","",VLOOKUP($B252,БД_Пром1МО_2024!$B$12:$AC$603,MATCH(H$11,БД_Пром1МО_2024!$F$11:$AA$11,0)+4,0))</f>
        <v>0</v>
      </c>
      <c r="I252" s="72" t="str">
        <f>IF(VLOOKUP($B252,БД_Пром1МО_2024!$B$12:$AC$603,MATCH(I$11,БД_Пром1МО_2024!$F$11:$AA$11,0)+4,0)="","",VLOOKUP($B252,БД_Пром1МО_2024!$B$12:$AC$603,MATCH(I$11,БД_Пром1МО_2024!$F$11:$AA$11,0)+4,0))</f>
        <v/>
      </c>
      <c r="J252" s="74"/>
      <c r="K252" s="72"/>
      <c r="L252" s="75">
        <f t="shared" ref="L252:L261" si="153">IFERROR(ROUND(N252*O252/100,3),0)</f>
        <v>0</v>
      </c>
      <c r="M252" s="72"/>
      <c r="N252" s="75">
        <f t="shared" ref="N252:N261" si="154">IFERROR(ROUND(J252*M252/100,3),0)</f>
        <v>0</v>
      </c>
      <c r="O252" s="72"/>
      <c r="P252" s="75">
        <f t="shared" ref="P252:P261" si="155">IFERROR(ROUND(R252*S252/100,3),0)</f>
        <v>0</v>
      </c>
      <c r="Q252" s="72"/>
      <c r="R252" s="75">
        <f>IFERROR(ROUND(SUM(L252*Q252/100),3),0)</f>
        <v>0</v>
      </c>
      <c r="S252" s="72"/>
      <c r="T252" s="75">
        <f t="shared" ref="T252:T261" si="156">IFERROR(ROUND(V252*W252/100,3),0)</f>
        <v>0</v>
      </c>
      <c r="U252" s="72"/>
      <c r="V252" s="75">
        <f>IFERROR(ROUND(SUM(P252*U252/100),3),0)</f>
        <v>0</v>
      </c>
      <c r="W252" s="72"/>
      <c r="X252" s="75">
        <f t="shared" ref="X252:X261" si="157">IFERROR(ROUND(Z252*AA252/100,3),0)</f>
        <v>0</v>
      </c>
      <c r="Y252" s="72"/>
      <c r="Z252" s="75">
        <f>IFERROR(ROUND(SUM(T252*Y252/100),3),0)</f>
        <v>0</v>
      </c>
      <c r="AA252" s="72"/>
      <c r="AD252" s="54" t="s">
        <v>46</v>
      </c>
    </row>
    <row r="253" spans="1:30" s="44" customFormat="1" ht="15.75">
      <c r="A253" s="45">
        <v>102350</v>
      </c>
      <c r="B253" s="45">
        <f t="shared" si="152"/>
        <v>140312031</v>
      </c>
      <c r="C253" s="45">
        <v>312031</v>
      </c>
      <c r="D253" s="45"/>
      <c r="E253" s="73" t="str">
        <f>IF(VLOOKUP($B253,БД_Пром1МО_2024!$B$12:$AC$603,4,0)="","",VLOOKUP($B253,БД_Пром1МО_2024!$B$12:$AC$603,4,0))</f>
        <v/>
      </c>
      <c r="F253" s="74" t="str">
        <f>IF(VLOOKUP($B253,БД_Пром1МО_2024!$B$12:$AC$603,MATCH(F$11,БД_Пром1МО_2024!$F$11:$AA$11,0)+4,0)="","",VLOOKUP($B253,БД_Пром1МО_2024!$B$12:$AC$603,MATCH(F$11,БД_Пром1МО_2024!$F$11:$AA$11,0)+4,0))</f>
        <v/>
      </c>
      <c r="G253" s="72" t="str">
        <f>IF(VLOOKUP($B253,БД_Пром1МО_2024!$B$12:$AC$603,MATCH(G$11,БД_Пром1МО_2024!$F$11:$AA$11,0)+4,0)="","",VLOOKUP($B253,БД_Пром1МО_2024!$B$12:$AC$603,MATCH(G$11,БД_Пром1МО_2024!$F$11:$AA$11,0)+4,0))</f>
        <v/>
      </c>
      <c r="H253" s="72">
        <f>IF(VLOOKUP($B253,БД_Пром1МО_2024!$B$12:$AC$603,MATCH(H$11,БД_Пром1МО_2024!$F$11:$AA$11,0)+4,0)="","",VLOOKUP($B253,БД_Пром1МО_2024!$B$12:$AC$603,MATCH(H$11,БД_Пром1МО_2024!$F$11:$AA$11,0)+4,0))</f>
        <v>0</v>
      </c>
      <c r="I253" s="72" t="str">
        <f>IF(VLOOKUP($B253,БД_Пром1МО_2024!$B$12:$AC$603,MATCH(I$11,БД_Пром1МО_2024!$F$11:$AA$11,0)+4,0)="","",VLOOKUP($B253,БД_Пром1МО_2024!$B$12:$AC$603,MATCH(I$11,БД_Пром1МО_2024!$F$11:$AA$11,0)+4,0))</f>
        <v/>
      </c>
      <c r="J253" s="74"/>
      <c r="K253" s="72"/>
      <c r="L253" s="47">
        <f t="shared" si="153"/>
        <v>0</v>
      </c>
      <c r="M253" s="72"/>
      <c r="N253" s="47">
        <f t="shared" si="154"/>
        <v>0</v>
      </c>
      <c r="O253" s="72"/>
      <c r="P253" s="47">
        <f t="shared" si="155"/>
        <v>0</v>
      </c>
      <c r="Q253" s="72"/>
      <c r="R253" s="47">
        <f t="shared" ref="R253:R261" si="158">IFERROR(ROUND(L253*Q253/100,3),0)</f>
        <v>0</v>
      </c>
      <c r="S253" s="72"/>
      <c r="T253" s="47">
        <f t="shared" si="156"/>
        <v>0</v>
      </c>
      <c r="U253" s="72"/>
      <c r="V253" s="47">
        <f t="shared" ref="V253:V261" si="159">IFERROR(ROUND(P253*U253/100,3),0)</f>
        <v>0</v>
      </c>
      <c r="W253" s="72"/>
      <c r="X253" s="47">
        <f t="shared" si="157"/>
        <v>0</v>
      </c>
      <c r="Y253" s="72"/>
      <c r="Z253" s="47">
        <f t="shared" ref="Z253:Z261" si="160">IFERROR(ROUND(T253*Y253/100,3),0)</f>
        <v>0</v>
      </c>
      <c r="AA253" s="72"/>
    </row>
    <row r="254" spans="1:30" s="44" customFormat="1" ht="15.75">
      <c r="A254" s="45">
        <v>102360</v>
      </c>
      <c r="B254" s="45">
        <f t="shared" si="152"/>
        <v>140312032</v>
      </c>
      <c r="C254" s="45">
        <v>312032</v>
      </c>
      <c r="D254" s="45"/>
      <c r="E254" s="73" t="str">
        <f>IF(VLOOKUP($B254,БД_Пром1МО_2024!$B$12:$AC$603,4,0)="","",VLOOKUP($B254,БД_Пром1МО_2024!$B$12:$AC$603,4,0))</f>
        <v/>
      </c>
      <c r="F254" s="74" t="str">
        <f>IF(VLOOKUP($B254,БД_Пром1МО_2024!$B$12:$AC$603,MATCH(F$11,БД_Пром1МО_2024!$F$11:$AA$11,0)+4,0)="","",VLOOKUP($B254,БД_Пром1МО_2024!$B$12:$AC$603,MATCH(F$11,БД_Пром1МО_2024!$F$11:$AA$11,0)+4,0))</f>
        <v/>
      </c>
      <c r="G254" s="72" t="str">
        <f>IF(VLOOKUP($B254,БД_Пром1МО_2024!$B$12:$AC$603,MATCH(G$11,БД_Пром1МО_2024!$F$11:$AA$11,0)+4,0)="","",VLOOKUP($B254,БД_Пром1МО_2024!$B$12:$AC$603,MATCH(G$11,БД_Пром1МО_2024!$F$11:$AA$11,0)+4,0))</f>
        <v/>
      </c>
      <c r="H254" s="72">
        <f>IF(VLOOKUP($B254,БД_Пром1МО_2024!$B$12:$AC$603,MATCH(H$11,БД_Пром1МО_2024!$F$11:$AA$11,0)+4,0)="","",VLOOKUP($B254,БД_Пром1МО_2024!$B$12:$AC$603,MATCH(H$11,БД_Пром1МО_2024!$F$11:$AA$11,0)+4,0))</f>
        <v>0</v>
      </c>
      <c r="I254" s="72" t="str">
        <f>IF(VLOOKUP($B254,БД_Пром1МО_2024!$B$12:$AC$603,MATCH(I$11,БД_Пром1МО_2024!$F$11:$AA$11,0)+4,0)="","",VLOOKUP($B254,БД_Пром1МО_2024!$B$12:$AC$603,MATCH(I$11,БД_Пром1МО_2024!$F$11:$AA$11,0)+4,0))</f>
        <v/>
      </c>
      <c r="J254" s="74"/>
      <c r="K254" s="72"/>
      <c r="L254" s="47">
        <f t="shared" si="153"/>
        <v>0</v>
      </c>
      <c r="M254" s="72"/>
      <c r="N254" s="47">
        <f t="shared" si="154"/>
        <v>0</v>
      </c>
      <c r="O254" s="72"/>
      <c r="P254" s="47">
        <f t="shared" si="155"/>
        <v>0</v>
      </c>
      <c r="Q254" s="72"/>
      <c r="R254" s="47">
        <f t="shared" si="158"/>
        <v>0</v>
      </c>
      <c r="S254" s="72"/>
      <c r="T254" s="47">
        <f t="shared" si="156"/>
        <v>0</v>
      </c>
      <c r="U254" s="72"/>
      <c r="V254" s="47">
        <f t="shared" si="159"/>
        <v>0</v>
      </c>
      <c r="W254" s="72"/>
      <c r="X254" s="47">
        <f t="shared" si="157"/>
        <v>0</v>
      </c>
      <c r="Y254" s="72"/>
      <c r="Z254" s="47">
        <f t="shared" si="160"/>
        <v>0</v>
      </c>
      <c r="AA254" s="72"/>
    </row>
    <row r="255" spans="1:30" s="44" customFormat="1" ht="15.75">
      <c r="A255" s="45">
        <v>102370</v>
      </c>
      <c r="B255" s="45">
        <f t="shared" si="152"/>
        <v>140312033</v>
      </c>
      <c r="C255" s="45">
        <v>312033</v>
      </c>
      <c r="D255" s="45"/>
      <c r="E255" s="73" t="str">
        <f>IF(VLOOKUP($B255,БД_Пром1МО_2024!$B$12:$AC$603,4,0)="","",VLOOKUP($B255,БД_Пром1МО_2024!$B$12:$AC$603,4,0))</f>
        <v/>
      </c>
      <c r="F255" s="74" t="str">
        <f>IF(VLOOKUP($B255,БД_Пром1МО_2024!$B$12:$AC$603,MATCH(F$11,БД_Пром1МО_2024!$F$11:$AA$11,0)+4,0)="","",VLOOKUP($B255,БД_Пром1МО_2024!$B$12:$AC$603,MATCH(F$11,БД_Пром1МО_2024!$F$11:$AA$11,0)+4,0))</f>
        <v/>
      </c>
      <c r="G255" s="72" t="str">
        <f>IF(VLOOKUP($B255,БД_Пром1МО_2024!$B$12:$AC$603,MATCH(G$11,БД_Пром1МО_2024!$F$11:$AA$11,0)+4,0)="","",VLOOKUP($B255,БД_Пром1МО_2024!$B$12:$AC$603,MATCH(G$11,БД_Пром1МО_2024!$F$11:$AA$11,0)+4,0))</f>
        <v/>
      </c>
      <c r="H255" s="72">
        <f>IF(VLOOKUP($B255,БД_Пром1МО_2024!$B$12:$AC$603,MATCH(H$11,БД_Пром1МО_2024!$F$11:$AA$11,0)+4,0)="","",VLOOKUP($B255,БД_Пром1МО_2024!$B$12:$AC$603,MATCH(H$11,БД_Пром1МО_2024!$F$11:$AA$11,0)+4,0))</f>
        <v>0</v>
      </c>
      <c r="I255" s="72" t="str">
        <f>IF(VLOOKUP($B255,БД_Пром1МО_2024!$B$12:$AC$603,MATCH(I$11,БД_Пром1МО_2024!$F$11:$AA$11,0)+4,0)="","",VLOOKUP($B255,БД_Пром1МО_2024!$B$12:$AC$603,MATCH(I$11,БД_Пром1МО_2024!$F$11:$AA$11,0)+4,0))</f>
        <v/>
      </c>
      <c r="J255" s="74"/>
      <c r="K255" s="72"/>
      <c r="L255" s="47">
        <f t="shared" si="153"/>
        <v>0</v>
      </c>
      <c r="M255" s="72"/>
      <c r="N255" s="47">
        <f t="shared" si="154"/>
        <v>0</v>
      </c>
      <c r="O255" s="72"/>
      <c r="P255" s="47">
        <f t="shared" si="155"/>
        <v>0</v>
      </c>
      <c r="Q255" s="72"/>
      <c r="R255" s="47">
        <f t="shared" si="158"/>
        <v>0</v>
      </c>
      <c r="S255" s="72"/>
      <c r="T255" s="47">
        <f t="shared" si="156"/>
        <v>0</v>
      </c>
      <c r="U255" s="72"/>
      <c r="V255" s="47">
        <f t="shared" si="159"/>
        <v>0</v>
      </c>
      <c r="W255" s="72"/>
      <c r="X255" s="47">
        <f t="shared" si="157"/>
        <v>0</v>
      </c>
      <c r="Y255" s="72"/>
      <c r="Z255" s="47">
        <f t="shared" si="160"/>
        <v>0</v>
      </c>
      <c r="AA255" s="72"/>
    </row>
    <row r="256" spans="1:30" s="44" customFormat="1" ht="15.75">
      <c r="A256" s="45">
        <v>102380</v>
      </c>
      <c r="B256" s="45">
        <f t="shared" si="152"/>
        <v>140312034</v>
      </c>
      <c r="C256" s="45">
        <v>312034</v>
      </c>
      <c r="D256" s="45"/>
      <c r="E256" s="73" t="str">
        <f>IF(VLOOKUP($B256,БД_Пром1МО_2024!$B$12:$AC$603,4,0)="","",VLOOKUP($B256,БД_Пром1МО_2024!$B$12:$AC$603,4,0))</f>
        <v/>
      </c>
      <c r="F256" s="74" t="str">
        <f>IF(VLOOKUP($B256,БД_Пром1МО_2024!$B$12:$AC$603,MATCH(F$11,БД_Пром1МО_2024!$F$11:$AA$11,0)+4,0)="","",VLOOKUP($B256,БД_Пром1МО_2024!$B$12:$AC$603,MATCH(F$11,БД_Пром1МО_2024!$F$11:$AA$11,0)+4,0))</f>
        <v/>
      </c>
      <c r="G256" s="72" t="str">
        <f>IF(VLOOKUP($B256,БД_Пром1МО_2024!$B$12:$AC$603,MATCH(G$11,БД_Пром1МО_2024!$F$11:$AA$11,0)+4,0)="","",VLOOKUP($B256,БД_Пром1МО_2024!$B$12:$AC$603,MATCH(G$11,БД_Пром1МО_2024!$F$11:$AA$11,0)+4,0))</f>
        <v/>
      </c>
      <c r="H256" s="72">
        <f>IF(VLOOKUP($B256,БД_Пром1МО_2024!$B$12:$AC$603,MATCH(H$11,БД_Пром1МО_2024!$F$11:$AA$11,0)+4,0)="","",VLOOKUP($B256,БД_Пром1МО_2024!$B$12:$AC$603,MATCH(H$11,БД_Пром1МО_2024!$F$11:$AA$11,0)+4,0))</f>
        <v>0</v>
      </c>
      <c r="I256" s="72" t="str">
        <f>IF(VLOOKUP($B256,БД_Пром1МО_2024!$B$12:$AC$603,MATCH(I$11,БД_Пром1МО_2024!$F$11:$AA$11,0)+4,0)="","",VLOOKUP($B256,БД_Пром1МО_2024!$B$12:$AC$603,MATCH(I$11,БД_Пром1МО_2024!$F$11:$AA$11,0)+4,0))</f>
        <v/>
      </c>
      <c r="J256" s="74"/>
      <c r="K256" s="72"/>
      <c r="L256" s="47">
        <f t="shared" si="153"/>
        <v>0</v>
      </c>
      <c r="M256" s="72"/>
      <c r="N256" s="47">
        <f t="shared" si="154"/>
        <v>0</v>
      </c>
      <c r="O256" s="72"/>
      <c r="P256" s="47">
        <f t="shared" si="155"/>
        <v>0</v>
      </c>
      <c r="Q256" s="72"/>
      <c r="R256" s="47">
        <f t="shared" si="158"/>
        <v>0</v>
      </c>
      <c r="S256" s="72"/>
      <c r="T256" s="47">
        <f t="shared" si="156"/>
        <v>0</v>
      </c>
      <c r="U256" s="72"/>
      <c r="V256" s="47">
        <f t="shared" si="159"/>
        <v>0</v>
      </c>
      <c r="W256" s="72"/>
      <c r="X256" s="47">
        <f t="shared" si="157"/>
        <v>0</v>
      </c>
      <c r="Y256" s="72"/>
      <c r="Z256" s="47">
        <f t="shared" si="160"/>
        <v>0</v>
      </c>
      <c r="AA256" s="72"/>
    </row>
    <row r="257" spans="1:30" s="44" customFormat="1" ht="15.75">
      <c r="A257" s="45">
        <v>102390</v>
      </c>
      <c r="B257" s="45">
        <f t="shared" si="152"/>
        <v>140312035</v>
      </c>
      <c r="C257" s="45">
        <v>312035</v>
      </c>
      <c r="D257" s="45"/>
      <c r="E257" s="73" t="str">
        <f>IF(VLOOKUP($B257,БД_Пром1МО_2024!$B$12:$AC$603,4,0)="","",VLOOKUP($B257,БД_Пром1МО_2024!$B$12:$AC$603,4,0))</f>
        <v/>
      </c>
      <c r="F257" s="74" t="str">
        <f>IF(VLOOKUP($B257,БД_Пром1МО_2024!$B$12:$AC$603,MATCH(F$11,БД_Пром1МО_2024!$F$11:$AA$11,0)+4,0)="","",VLOOKUP($B257,БД_Пром1МО_2024!$B$12:$AC$603,MATCH(F$11,БД_Пром1МО_2024!$F$11:$AA$11,0)+4,0))</f>
        <v/>
      </c>
      <c r="G257" s="72" t="str">
        <f>IF(VLOOKUP($B257,БД_Пром1МО_2024!$B$12:$AC$603,MATCH(G$11,БД_Пром1МО_2024!$F$11:$AA$11,0)+4,0)="","",VLOOKUP($B257,БД_Пром1МО_2024!$B$12:$AC$603,MATCH(G$11,БД_Пром1МО_2024!$F$11:$AA$11,0)+4,0))</f>
        <v/>
      </c>
      <c r="H257" s="72">
        <f>IF(VLOOKUP($B257,БД_Пром1МО_2024!$B$12:$AC$603,MATCH(H$11,БД_Пром1МО_2024!$F$11:$AA$11,0)+4,0)="","",VLOOKUP($B257,БД_Пром1МО_2024!$B$12:$AC$603,MATCH(H$11,БД_Пром1МО_2024!$F$11:$AA$11,0)+4,0))</f>
        <v>0</v>
      </c>
      <c r="I257" s="72" t="str">
        <f>IF(VLOOKUP($B257,БД_Пром1МО_2024!$B$12:$AC$603,MATCH(I$11,БД_Пром1МО_2024!$F$11:$AA$11,0)+4,0)="","",VLOOKUP($B257,БД_Пром1МО_2024!$B$12:$AC$603,MATCH(I$11,БД_Пром1МО_2024!$F$11:$AA$11,0)+4,0))</f>
        <v/>
      </c>
      <c r="J257" s="74"/>
      <c r="K257" s="72"/>
      <c r="L257" s="47">
        <f t="shared" si="153"/>
        <v>0</v>
      </c>
      <c r="M257" s="72"/>
      <c r="N257" s="47">
        <f t="shared" si="154"/>
        <v>0</v>
      </c>
      <c r="O257" s="72"/>
      <c r="P257" s="47">
        <f t="shared" si="155"/>
        <v>0</v>
      </c>
      <c r="Q257" s="72"/>
      <c r="R257" s="47">
        <f t="shared" si="158"/>
        <v>0</v>
      </c>
      <c r="S257" s="72"/>
      <c r="T257" s="47">
        <f t="shared" si="156"/>
        <v>0</v>
      </c>
      <c r="U257" s="72"/>
      <c r="V257" s="47">
        <f t="shared" si="159"/>
        <v>0</v>
      </c>
      <c r="W257" s="72"/>
      <c r="X257" s="47">
        <f t="shared" si="157"/>
        <v>0</v>
      </c>
      <c r="Y257" s="72"/>
      <c r="Z257" s="47">
        <f t="shared" si="160"/>
        <v>0</v>
      </c>
      <c r="AA257" s="72"/>
    </row>
    <row r="258" spans="1:30" s="44" customFormat="1" ht="15.75">
      <c r="A258" s="45">
        <v>102400</v>
      </c>
      <c r="B258" s="45">
        <f t="shared" si="152"/>
        <v>140312036</v>
      </c>
      <c r="C258" s="45">
        <v>312036</v>
      </c>
      <c r="D258" s="45"/>
      <c r="E258" s="73" t="str">
        <f>IF(VLOOKUP($B258,БД_Пром1МО_2024!$B$12:$AC$603,4,0)="","",VLOOKUP($B258,БД_Пром1МО_2024!$B$12:$AC$603,4,0))</f>
        <v/>
      </c>
      <c r="F258" s="74" t="str">
        <f>IF(VLOOKUP($B258,БД_Пром1МО_2024!$B$12:$AC$603,MATCH(F$11,БД_Пром1МО_2024!$F$11:$AA$11,0)+4,0)="","",VLOOKUP($B258,БД_Пром1МО_2024!$B$12:$AC$603,MATCH(F$11,БД_Пром1МО_2024!$F$11:$AA$11,0)+4,0))</f>
        <v/>
      </c>
      <c r="G258" s="72" t="str">
        <f>IF(VLOOKUP($B258,БД_Пром1МО_2024!$B$12:$AC$603,MATCH(G$11,БД_Пром1МО_2024!$F$11:$AA$11,0)+4,0)="","",VLOOKUP($B258,БД_Пром1МО_2024!$B$12:$AC$603,MATCH(G$11,БД_Пром1МО_2024!$F$11:$AA$11,0)+4,0))</f>
        <v/>
      </c>
      <c r="H258" s="72">
        <f>IF(VLOOKUP($B258,БД_Пром1МО_2024!$B$12:$AC$603,MATCH(H$11,БД_Пром1МО_2024!$F$11:$AA$11,0)+4,0)="","",VLOOKUP($B258,БД_Пром1МО_2024!$B$12:$AC$603,MATCH(H$11,БД_Пром1МО_2024!$F$11:$AA$11,0)+4,0))</f>
        <v>0</v>
      </c>
      <c r="I258" s="72" t="str">
        <f>IF(VLOOKUP($B258,БД_Пром1МО_2024!$B$12:$AC$603,MATCH(I$11,БД_Пром1МО_2024!$F$11:$AA$11,0)+4,0)="","",VLOOKUP($B258,БД_Пром1МО_2024!$B$12:$AC$603,MATCH(I$11,БД_Пром1МО_2024!$F$11:$AA$11,0)+4,0))</f>
        <v/>
      </c>
      <c r="J258" s="74"/>
      <c r="K258" s="72"/>
      <c r="L258" s="47">
        <f t="shared" si="153"/>
        <v>0</v>
      </c>
      <c r="M258" s="72"/>
      <c r="N258" s="47">
        <f t="shared" si="154"/>
        <v>0</v>
      </c>
      <c r="O258" s="72"/>
      <c r="P258" s="47">
        <f t="shared" si="155"/>
        <v>0</v>
      </c>
      <c r="Q258" s="72"/>
      <c r="R258" s="47">
        <f t="shared" si="158"/>
        <v>0</v>
      </c>
      <c r="S258" s="72"/>
      <c r="T258" s="47">
        <f t="shared" si="156"/>
        <v>0</v>
      </c>
      <c r="U258" s="72"/>
      <c r="V258" s="47">
        <f t="shared" si="159"/>
        <v>0</v>
      </c>
      <c r="W258" s="72"/>
      <c r="X258" s="47">
        <f t="shared" si="157"/>
        <v>0</v>
      </c>
      <c r="Y258" s="72"/>
      <c r="Z258" s="47">
        <f t="shared" si="160"/>
        <v>0</v>
      </c>
      <c r="AA258" s="72"/>
    </row>
    <row r="259" spans="1:30" s="44" customFormat="1" ht="15.75">
      <c r="A259" s="45">
        <v>102410</v>
      </c>
      <c r="B259" s="45">
        <f t="shared" si="152"/>
        <v>140312037</v>
      </c>
      <c r="C259" s="45">
        <v>312037</v>
      </c>
      <c r="D259" s="45"/>
      <c r="E259" s="73" t="str">
        <f>IF(VLOOKUP($B259,БД_Пром1МО_2024!$B$12:$AC$603,4,0)="","",VLOOKUP($B259,БД_Пром1МО_2024!$B$12:$AC$603,4,0))</f>
        <v/>
      </c>
      <c r="F259" s="74" t="str">
        <f>IF(VLOOKUP($B259,БД_Пром1МО_2024!$B$12:$AC$603,MATCH(F$11,БД_Пром1МО_2024!$F$11:$AA$11,0)+4,0)="","",VLOOKUP($B259,БД_Пром1МО_2024!$B$12:$AC$603,MATCH(F$11,БД_Пром1МО_2024!$F$11:$AA$11,0)+4,0))</f>
        <v/>
      </c>
      <c r="G259" s="72" t="str">
        <f>IF(VLOOKUP($B259,БД_Пром1МО_2024!$B$12:$AC$603,MATCH(G$11,БД_Пром1МО_2024!$F$11:$AA$11,0)+4,0)="","",VLOOKUP($B259,БД_Пром1МО_2024!$B$12:$AC$603,MATCH(G$11,БД_Пром1МО_2024!$F$11:$AA$11,0)+4,0))</f>
        <v/>
      </c>
      <c r="H259" s="72">
        <f>IF(VLOOKUP($B259,БД_Пром1МО_2024!$B$12:$AC$603,MATCH(H$11,БД_Пром1МО_2024!$F$11:$AA$11,0)+4,0)="","",VLOOKUP($B259,БД_Пром1МО_2024!$B$12:$AC$603,MATCH(H$11,БД_Пром1МО_2024!$F$11:$AA$11,0)+4,0))</f>
        <v>0</v>
      </c>
      <c r="I259" s="72" t="str">
        <f>IF(VLOOKUP($B259,БД_Пром1МО_2024!$B$12:$AC$603,MATCH(I$11,БД_Пром1МО_2024!$F$11:$AA$11,0)+4,0)="","",VLOOKUP($B259,БД_Пром1МО_2024!$B$12:$AC$603,MATCH(I$11,БД_Пром1МО_2024!$F$11:$AA$11,0)+4,0))</f>
        <v/>
      </c>
      <c r="J259" s="74"/>
      <c r="K259" s="72"/>
      <c r="L259" s="47">
        <f t="shared" si="153"/>
        <v>0</v>
      </c>
      <c r="M259" s="72"/>
      <c r="N259" s="47">
        <f t="shared" si="154"/>
        <v>0</v>
      </c>
      <c r="O259" s="72"/>
      <c r="P259" s="47">
        <f t="shared" si="155"/>
        <v>0</v>
      </c>
      <c r="Q259" s="72"/>
      <c r="R259" s="47">
        <f t="shared" si="158"/>
        <v>0</v>
      </c>
      <c r="S259" s="72"/>
      <c r="T259" s="47">
        <f t="shared" si="156"/>
        <v>0</v>
      </c>
      <c r="U259" s="72"/>
      <c r="V259" s="47">
        <f t="shared" si="159"/>
        <v>0</v>
      </c>
      <c r="W259" s="72"/>
      <c r="X259" s="47">
        <f t="shared" si="157"/>
        <v>0</v>
      </c>
      <c r="Y259" s="72"/>
      <c r="Z259" s="47">
        <f t="shared" si="160"/>
        <v>0</v>
      </c>
      <c r="AA259" s="72"/>
    </row>
    <row r="260" spans="1:30" s="44" customFormat="1" ht="15.75">
      <c r="A260" s="45">
        <v>102420</v>
      </c>
      <c r="B260" s="45">
        <f t="shared" si="152"/>
        <v>140312038</v>
      </c>
      <c r="C260" s="45">
        <v>312038</v>
      </c>
      <c r="D260" s="45"/>
      <c r="E260" s="73" t="str">
        <f>IF(VLOOKUP($B260,БД_Пром1МО_2024!$B$12:$AC$603,4,0)="","",VLOOKUP($B260,БД_Пром1МО_2024!$B$12:$AC$603,4,0))</f>
        <v/>
      </c>
      <c r="F260" s="74" t="str">
        <f>IF(VLOOKUP($B260,БД_Пром1МО_2024!$B$12:$AC$603,MATCH(F$11,БД_Пром1МО_2024!$F$11:$AA$11,0)+4,0)="","",VLOOKUP($B260,БД_Пром1МО_2024!$B$12:$AC$603,MATCH(F$11,БД_Пром1МО_2024!$F$11:$AA$11,0)+4,0))</f>
        <v/>
      </c>
      <c r="G260" s="72" t="str">
        <f>IF(VLOOKUP($B260,БД_Пром1МО_2024!$B$12:$AC$603,MATCH(G$11,БД_Пром1МО_2024!$F$11:$AA$11,0)+4,0)="","",VLOOKUP($B260,БД_Пром1МО_2024!$B$12:$AC$603,MATCH(G$11,БД_Пром1МО_2024!$F$11:$AA$11,0)+4,0))</f>
        <v/>
      </c>
      <c r="H260" s="72">
        <f>IF(VLOOKUP($B260,БД_Пром1МО_2024!$B$12:$AC$603,MATCH(H$11,БД_Пром1МО_2024!$F$11:$AA$11,0)+4,0)="","",VLOOKUP($B260,БД_Пром1МО_2024!$B$12:$AC$603,MATCH(H$11,БД_Пром1МО_2024!$F$11:$AA$11,0)+4,0))</f>
        <v>0</v>
      </c>
      <c r="I260" s="72" t="str">
        <f>IF(VLOOKUP($B260,БД_Пром1МО_2024!$B$12:$AC$603,MATCH(I$11,БД_Пром1МО_2024!$F$11:$AA$11,0)+4,0)="","",VLOOKUP($B260,БД_Пром1МО_2024!$B$12:$AC$603,MATCH(I$11,БД_Пром1МО_2024!$F$11:$AA$11,0)+4,0))</f>
        <v/>
      </c>
      <c r="J260" s="74"/>
      <c r="K260" s="72"/>
      <c r="L260" s="47">
        <f t="shared" si="153"/>
        <v>0</v>
      </c>
      <c r="M260" s="72"/>
      <c r="N260" s="47">
        <f t="shared" si="154"/>
        <v>0</v>
      </c>
      <c r="O260" s="72"/>
      <c r="P260" s="47">
        <f t="shared" si="155"/>
        <v>0</v>
      </c>
      <c r="Q260" s="72"/>
      <c r="R260" s="47">
        <f t="shared" si="158"/>
        <v>0</v>
      </c>
      <c r="S260" s="72"/>
      <c r="T260" s="47">
        <f t="shared" si="156"/>
        <v>0</v>
      </c>
      <c r="U260" s="72"/>
      <c r="V260" s="47">
        <f t="shared" si="159"/>
        <v>0</v>
      </c>
      <c r="W260" s="72"/>
      <c r="X260" s="47">
        <f t="shared" si="157"/>
        <v>0</v>
      </c>
      <c r="Y260" s="72"/>
      <c r="Z260" s="47">
        <f t="shared" si="160"/>
        <v>0</v>
      </c>
      <c r="AA260" s="72"/>
    </row>
    <row r="261" spans="1:30" s="44" customFormat="1" ht="15.75">
      <c r="A261" s="45">
        <v>102430</v>
      </c>
      <c r="B261" s="45">
        <f t="shared" si="152"/>
        <v>140312039</v>
      </c>
      <c r="C261" s="45">
        <v>312039</v>
      </c>
      <c r="D261" s="45"/>
      <c r="E261" s="73" t="str">
        <f>IF(VLOOKUP($B261,БД_Пром1МО_2024!$B$12:$AC$603,4,0)="","",VLOOKUP($B261,БД_Пром1МО_2024!$B$12:$AC$603,4,0))</f>
        <v/>
      </c>
      <c r="F261" s="74" t="str">
        <f>IF(VLOOKUP($B261,БД_Пром1МО_2024!$B$12:$AC$603,MATCH(F$11,БД_Пром1МО_2024!$F$11:$AA$11,0)+4,0)="","",VLOOKUP($B261,БД_Пром1МО_2024!$B$12:$AC$603,MATCH(F$11,БД_Пром1МО_2024!$F$11:$AA$11,0)+4,0))</f>
        <v/>
      </c>
      <c r="G261" s="72" t="str">
        <f>IF(VLOOKUP($B261,БД_Пром1МО_2024!$B$12:$AC$603,MATCH(G$11,БД_Пром1МО_2024!$F$11:$AA$11,0)+4,0)="","",VLOOKUP($B261,БД_Пром1МО_2024!$B$12:$AC$603,MATCH(G$11,БД_Пром1МО_2024!$F$11:$AA$11,0)+4,0))</f>
        <v/>
      </c>
      <c r="H261" s="72">
        <f>IF(VLOOKUP($B261,БД_Пром1МО_2024!$B$12:$AC$603,MATCH(H$11,БД_Пром1МО_2024!$F$11:$AA$11,0)+4,0)="","",VLOOKUP($B261,БД_Пром1МО_2024!$B$12:$AC$603,MATCH(H$11,БД_Пром1МО_2024!$F$11:$AA$11,0)+4,0))</f>
        <v>0</v>
      </c>
      <c r="I261" s="72" t="str">
        <f>IF(VLOOKUP($B261,БД_Пром1МО_2024!$B$12:$AC$603,MATCH(I$11,БД_Пром1МО_2024!$F$11:$AA$11,0)+4,0)="","",VLOOKUP($B261,БД_Пром1МО_2024!$B$12:$AC$603,MATCH(I$11,БД_Пром1МО_2024!$F$11:$AA$11,0)+4,0))</f>
        <v/>
      </c>
      <c r="J261" s="74"/>
      <c r="K261" s="72"/>
      <c r="L261" s="47">
        <f t="shared" si="153"/>
        <v>0</v>
      </c>
      <c r="M261" s="72"/>
      <c r="N261" s="47">
        <f t="shared" si="154"/>
        <v>0</v>
      </c>
      <c r="O261" s="72"/>
      <c r="P261" s="47">
        <f t="shared" si="155"/>
        <v>0</v>
      </c>
      <c r="Q261" s="72"/>
      <c r="R261" s="47">
        <f t="shared" si="158"/>
        <v>0</v>
      </c>
      <c r="S261" s="72"/>
      <c r="T261" s="47">
        <f t="shared" si="156"/>
        <v>0</v>
      </c>
      <c r="U261" s="72"/>
      <c r="V261" s="47">
        <f t="shared" si="159"/>
        <v>0</v>
      </c>
      <c r="W261" s="72"/>
      <c r="X261" s="47">
        <f t="shared" si="157"/>
        <v>0</v>
      </c>
      <c r="Y261" s="72"/>
      <c r="Z261" s="47">
        <f t="shared" si="160"/>
        <v>0</v>
      </c>
      <c r="AA261" s="72"/>
    </row>
    <row r="262" spans="1:30" ht="37.5">
      <c r="A262" s="35">
        <v>102440</v>
      </c>
      <c r="B262" s="35">
        <f t="shared" si="152"/>
        <v>140313000</v>
      </c>
      <c r="C262" s="35">
        <v>313000</v>
      </c>
      <c r="D262" s="35"/>
      <c r="E262" s="64" t="s">
        <v>62</v>
      </c>
      <c r="F262" s="69">
        <f>ROUND(SUM(F264,F265),3)</f>
        <v>0</v>
      </c>
      <c r="G262" s="38" t="str">
        <f>IF(VLOOKUP($B262,БД_Пром1МО_2024!$B$12:$AC$603,MATCH(G$11,БД_Пром1МО_2024!$F$11:$AA$11,0)+4,0)="","",VLOOKUP($B262,БД_Пром1МО_2024!$B$12:$AC$603,MATCH(G$11,БД_Пром1МО_2024!$F$11:$AA$11,0)+4,0))</f>
        <v/>
      </c>
      <c r="H262" s="69">
        <f>ROUND(SUM(H264,H265),3)</f>
        <v>0</v>
      </c>
      <c r="I262" s="38">
        <f>IF(VLOOKUP($B262,БД_Пром1МО_2024!$B$12:$AC$603,MATCH(I$11,БД_Пром1МО_2024!$F$11:$AA$11,0)+4,0)="","",VLOOKUP($B262,БД_Пром1МО_2024!$B$12:$AC$603,MATCH(I$11,БД_Пром1МО_2024!$F$11:$AA$11,0)+4,0))</f>
        <v>0</v>
      </c>
      <c r="J262" s="69">
        <f>ROUND(SUM(J264,J265),3)</f>
        <v>0</v>
      </c>
      <c r="K262" s="38"/>
      <c r="L262" s="69">
        <f>ROUND(SUM(L264,L265),3)</f>
        <v>0</v>
      </c>
      <c r="M262" s="39">
        <f>IFERROR(IF(J262,SUM(N262/J262*100),0),0)</f>
        <v>0</v>
      </c>
      <c r="N262" s="69">
        <f>ROUND(SUM(N264,N265),3)</f>
        <v>0</v>
      </c>
      <c r="O262" s="39">
        <f>IFERROR(IF(N262,L262/N262*100,100),0)</f>
        <v>100</v>
      </c>
      <c r="P262" s="69">
        <f>ROUND(SUM(P264,P265),3)</f>
        <v>0</v>
      </c>
      <c r="Q262" s="39">
        <f>IFERROR(IF(L262,SUM(R262/L262*100),0),0)</f>
        <v>0</v>
      </c>
      <c r="R262" s="69">
        <f>ROUND(SUM(R264,R265),3)</f>
        <v>0</v>
      </c>
      <c r="S262" s="39">
        <f>IFERROR(IF(R262,P262/R262*100,100),0)</f>
        <v>100</v>
      </c>
      <c r="T262" s="69">
        <f>ROUND(SUM(T264,T265),3)</f>
        <v>0</v>
      </c>
      <c r="U262" s="39">
        <f>IFERROR(IF(P262,SUM(V262/P262*100),0),0)</f>
        <v>0</v>
      </c>
      <c r="V262" s="69">
        <f>ROUND(SUM(V264,V265),3)</f>
        <v>0</v>
      </c>
      <c r="W262" s="39">
        <f>IFERROR(IF(V262,T262/V262*100,100),0)</f>
        <v>100</v>
      </c>
      <c r="X262" s="69">
        <f>ROUND(SUM(X264,X265),3)</f>
        <v>0</v>
      </c>
      <c r="Y262" s="39">
        <f>IFERROR(IF(T262,SUM(Z262/T262*100),0),0)</f>
        <v>0</v>
      </c>
      <c r="Z262" s="69">
        <f>ROUND(SUM(Z264,Z265),3)</f>
        <v>0</v>
      </c>
      <c r="AA262" s="39">
        <f>IFERROR(IF(Z262,X262/Z262*100,100),0)</f>
        <v>100</v>
      </c>
      <c r="AD262" s="1" t="s">
        <v>43</v>
      </c>
    </row>
    <row r="263" spans="1:30" ht="15.75">
      <c r="A263" s="35">
        <v>102450</v>
      </c>
      <c r="B263" s="35"/>
      <c r="C263" s="35"/>
      <c r="D263" s="35"/>
      <c r="E263" s="68" t="s">
        <v>44</v>
      </c>
      <c r="F263" s="77"/>
      <c r="G263" s="76"/>
      <c r="H263" s="77"/>
      <c r="I263" s="76"/>
      <c r="J263" s="77"/>
      <c r="K263" s="76"/>
      <c r="L263" s="77"/>
      <c r="M263" s="76"/>
      <c r="N263" s="77"/>
      <c r="O263" s="76"/>
      <c r="P263" s="77"/>
      <c r="Q263" s="76"/>
      <c r="R263" s="77"/>
      <c r="S263" s="76"/>
      <c r="T263" s="77"/>
      <c r="U263" s="76"/>
      <c r="V263" s="77"/>
      <c r="W263" s="76"/>
      <c r="X263" s="77"/>
      <c r="Y263" s="76"/>
      <c r="Z263" s="77"/>
      <c r="AA263" s="76"/>
    </row>
    <row r="264" spans="1:30" s="44" customFormat="1" ht="15.75">
      <c r="A264" s="45">
        <v>102460</v>
      </c>
      <c r="B264" s="45">
        <f t="shared" si="152"/>
        <v>140313010</v>
      </c>
      <c r="C264" s="45">
        <v>313010</v>
      </c>
      <c r="D264" s="45"/>
      <c r="E264" s="50" t="s">
        <v>30</v>
      </c>
      <c r="F264" s="71" t="str">
        <f>IF(VLOOKUP($B264,БД_Пром1МО_2024!$B$12:$AC$603,MATCH(F$11,БД_Пром1МО_2024!$F$11:$AA$11,0)+4,0)="","",VLOOKUP($B264,БД_Пром1МО_2024!$B$12:$AC$603,MATCH(F$11,БД_Пром1МО_2024!$F$11:$AA$11,0)+4,0))</f>
        <v/>
      </c>
      <c r="G264" s="52" t="str">
        <f>IF(VLOOKUP($B264,БД_Пром1МО_2024!$B$12:$AC$603,MATCH(G$11,БД_Пром1МО_2024!$F$11:$AA$11,0)+4,0)="","",VLOOKUP($B264,БД_Пром1МО_2024!$B$12:$AC$603,MATCH(G$11,БД_Пром1МО_2024!$F$11:$AA$11,0)+4,0))</f>
        <v/>
      </c>
      <c r="H264" s="71">
        <f>IF(VLOOKUP($B264,БД_Пром1МО_2024!$B$12:$AC$603,MATCH(H$11,БД_Пром1МО_2024!$F$11:$AA$11,0)+4,0)="","",VLOOKUP($B264,БД_Пром1МО_2024!$B$12:$AC$603,MATCH(H$11,БД_Пром1МО_2024!$F$11:$AA$11,0)+4,0))</f>
        <v>0</v>
      </c>
      <c r="I264" s="52" t="str">
        <f>IF(VLOOKUP($B264,БД_Пром1МО_2024!$B$12:$AC$603,MATCH(I$11,БД_Пром1МО_2024!$F$11:$AA$11,0)+4,0)="","",VLOOKUP($B264,БД_Пром1МО_2024!$B$12:$AC$603,MATCH(I$11,БД_Пром1МО_2024!$F$11:$AA$11,0)+4,0))</f>
        <v/>
      </c>
      <c r="J264" s="71"/>
      <c r="K264" s="52"/>
      <c r="L264" s="51">
        <f>IFERROR(ROUND(N264*O264/100,3),0)</f>
        <v>0</v>
      </c>
      <c r="M264" s="72"/>
      <c r="N264" s="51">
        <f>IFERROR(ROUND(J264*M264/100,3),0)</f>
        <v>0</v>
      </c>
      <c r="O264" s="72"/>
      <c r="P264" s="51">
        <f>IFERROR(ROUND(R264*S264/100,3),0)</f>
        <v>0</v>
      </c>
      <c r="Q264" s="72"/>
      <c r="R264" s="51">
        <f>IFERROR(ROUND(L264*Q264/100,3),0)</f>
        <v>0</v>
      </c>
      <c r="S264" s="72"/>
      <c r="T264" s="51">
        <f>IFERROR(ROUND(V264*W264/100,3),0)</f>
        <v>0</v>
      </c>
      <c r="U264" s="72"/>
      <c r="V264" s="51">
        <f>IFERROR(ROUND(P264*U264/100,3),0)</f>
        <v>0</v>
      </c>
      <c r="W264" s="72"/>
      <c r="X264" s="51">
        <f>IFERROR(ROUND(Z264*AA264/100,3),0)</f>
        <v>0</v>
      </c>
      <c r="Y264" s="72"/>
      <c r="Z264" s="51">
        <f>IFERROR(ROUND(T264*Y264/100,3),0)</f>
        <v>0</v>
      </c>
      <c r="AA264" s="72"/>
      <c r="AD264" s="54" t="s">
        <v>39</v>
      </c>
    </row>
    <row r="265" spans="1:30" s="44" customFormat="1" ht="15.75">
      <c r="A265" s="45">
        <v>102470</v>
      </c>
      <c r="B265" s="45">
        <f t="shared" si="152"/>
        <v>140313020</v>
      </c>
      <c r="C265" s="45">
        <v>313020</v>
      </c>
      <c r="D265" s="45"/>
      <c r="E265" s="56" t="s">
        <v>32</v>
      </c>
      <c r="F265" s="57">
        <f>ROUND(SUM(F267:F276),3)</f>
        <v>0</v>
      </c>
      <c r="G265" s="58" t="str">
        <f>IF(VLOOKUP($B265,БД_Пром1МО_2024!$B$12:$AC$603,MATCH(G$11,БД_Пром1МО_2024!$F$11:$AA$11,0)+4,0)="","",VLOOKUP($B265,БД_Пром1МО_2024!$B$12:$AC$603,MATCH(G$11,БД_Пром1МО_2024!$F$11:$AA$11,0)+4,0))</f>
        <v/>
      </c>
      <c r="H265" s="57">
        <f>ROUND(SUM(H267:H276),3)</f>
        <v>0</v>
      </c>
      <c r="I265" s="58">
        <f>IF(VLOOKUP($B265,БД_Пром1МО_2024!$B$12:$AC$603,MATCH(I$11,БД_Пром1МО_2024!$F$11:$AA$11,0)+4,0)="","",VLOOKUP($B265,БД_Пром1МО_2024!$B$12:$AC$603,MATCH(I$11,БД_Пром1МО_2024!$F$11:$AA$11,0)+4,0))</f>
        <v>0</v>
      </c>
      <c r="J265" s="57">
        <f>ROUND(SUM(J267:J276),3)</f>
        <v>0</v>
      </c>
      <c r="K265" s="58"/>
      <c r="L265" s="57">
        <f>ROUND(SUM(L267:L276),3)</f>
        <v>0</v>
      </c>
      <c r="M265" s="59">
        <f>IFERROR(IF(J265,N265/J265*100,0),0)</f>
        <v>0</v>
      </c>
      <c r="N265" s="57">
        <f>ROUND(SUM(N267:N276),3)</f>
        <v>0</v>
      </c>
      <c r="O265" s="59">
        <f>IFERROR(IF(N265,L265/N265*100,100),0)</f>
        <v>100</v>
      </c>
      <c r="P265" s="57">
        <f>ROUND(SUM(P267:P276),3)</f>
        <v>0</v>
      </c>
      <c r="Q265" s="59">
        <f>IFERROR(IF(L265,R265/L265*100,0),0)</f>
        <v>0</v>
      </c>
      <c r="R265" s="57">
        <f>ROUND(SUM(R267:R276),3)</f>
        <v>0</v>
      </c>
      <c r="S265" s="59">
        <f>IFERROR(IF(R265,P265/R265*100,100),0)</f>
        <v>100</v>
      </c>
      <c r="T265" s="57">
        <f>ROUND(SUM(T267:T276),3)</f>
        <v>0</v>
      </c>
      <c r="U265" s="59">
        <f>IFERROR(IF(P265,V265/P265*100,0),0)</f>
        <v>0</v>
      </c>
      <c r="V265" s="57">
        <f>ROUND(SUM(V267:V276),3)</f>
        <v>0</v>
      </c>
      <c r="W265" s="59">
        <f>IFERROR(IF(V265,T265/V265*100,100),0)</f>
        <v>100</v>
      </c>
      <c r="X265" s="57">
        <f>ROUND(SUM(X267:X276),3)</f>
        <v>0</v>
      </c>
      <c r="Y265" s="59">
        <f>IFERROR(IF(T265,Z265/T265*100,0),0)</f>
        <v>0</v>
      </c>
      <c r="Z265" s="57">
        <f>ROUND(SUM(Z267:Z276),3)</f>
        <v>0</v>
      </c>
      <c r="AA265" s="59">
        <f>IFERROR(IF(Z265,X265/Z265*100,100),0)</f>
        <v>100</v>
      </c>
      <c r="AD265" s="54" t="s">
        <v>40</v>
      </c>
    </row>
    <row r="266" spans="1:30" s="44" customFormat="1" ht="15.75">
      <c r="A266" s="45">
        <v>102480</v>
      </c>
      <c r="B266" s="45"/>
      <c r="C266" s="45"/>
      <c r="D266" s="45"/>
      <c r="E266" s="68" t="s">
        <v>45</v>
      </c>
      <c r="F266" s="48"/>
      <c r="G266" s="92"/>
      <c r="H266" s="47"/>
      <c r="I266" s="92"/>
      <c r="J266" s="47"/>
      <c r="K266" s="92"/>
      <c r="L266" s="47"/>
      <c r="M266" s="92"/>
      <c r="N266" s="47"/>
      <c r="O266" s="92"/>
      <c r="P266" s="47"/>
      <c r="Q266" s="92"/>
      <c r="R266" s="47"/>
      <c r="S266" s="92"/>
      <c r="T266" s="47"/>
      <c r="U266" s="92"/>
      <c r="V266" s="47"/>
      <c r="W266" s="92"/>
      <c r="X266" s="47"/>
      <c r="Y266" s="92"/>
      <c r="Z266" s="47"/>
      <c r="AA266" s="92"/>
    </row>
    <row r="267" spans="1:30" s="44" customFormat="1" ht="15.75">
      <c r="A267" s="45">
        <v>102490</v>
      </c>
      <c r="B267" s="45">
        <f t="shared" si="152"/>
        <v>140313030</v>
      </c>
      <c r="C267" s="45">
        <v>313030</v>
      </c>
      <c r="D267" s="45"/>
      <c r="E267" s="73" t="str">
        <f>IF(VLOOKUP($B267,БД_Пром1МО_2024!$B$12:$AC$603,4,0)="","",VLOOKUP($B267,БД_Пром1МО_2024!$B$12:$AC$603,4,0))</f>
        <v/>
      </c>
      <c r="F267" s="74" t="str">
        <f>IF(VLOOKUP($B267,БД_Пром1МО_2024!$B$12:$AC$603,MATCH(F$11,БД_Пром1МО_2024!$F$11:$AA$11,0)+4,0)="","",VLOOKUP($B267,БД_Пром1МО_2024!$B$12:$AC$603,MATCH(F$11,БД_Пром1МО_2024!$F$11:$AA$11,0)+4,0))</f>
        <v/>
      </c>
      <c r="G267" s="72" t="str">
        <f>IF(VLOOKUP($B267,БД_Пром1МО_2024!$B$12:$AC$603,MATCH(G$11,БД_Пром1МО_2024!$F$11:$AA$11,0)+4,0)="","",VLOOKUP($B267,БД_Пром1МО_2024!$B$12:$AC$603,MATCH(G$11,БД_Пром1МО_2024!$F$11:$AA$11,0)+4,0))</f>
        <v/>
      </c>
      <c r="H267" s="72">
        <f>IF(VLOOKUP($B267,БД_Пром1МО_2024!$B$12:$AC$603,MATCH(H$11,БД_Пром1МО_2024!$F$11:$AA$11,0)+4,0)="","",VLOOKUP($B267,БД_Пром1МО_2024!$B$12:$AC$603,MATCH(H$11,БД_Пром1МО_2024!$F$11:$AA$11,0)+4,0))</f>
        <v>0</v>
      </c>
      <c r="I267" s="72" t="str">
        <f>IF(VLOOKUP($B267,БД_Пром1МО_2024!$B$12:$AC$603,MATCH(I$11,БД_Пром1МО_2024!$F$11:$AA$11,0)+4,0)="","",VLOOKUP($B267,БД_Пром1МО_2024!$B$12:$AC$603,MATCH(I$11,БД_Пром1МО_2024!$F$11:$AA$11,0)+4,0))</f>
        <v/>
      </c>
      <c r="J267" s="74"/>
      <c r="K267" s="72"/>
      <c r="L267" s="75">
        <f t="shared" ref="L267:L276" si="161">IFERROR(ROUND(N267*O267/100,3),0)</f>
        <v>0</v>
      </c>
      <c r="M267" s="72"/>
      <c r="N267" s="75">
        <f t="shared" ref="N267:N276" si="162">IFERROR(ROUND(J267*M267/100,3),0)</f>
        <v>0</v>
      </c>
      <c r="O267" s="72"/>
      <c r="P267" s="75">
        <f t="shared" ref="P267:P276" si="163">IFERROR(ROUND(R267*S267/100,3),0)</f>
        <v>0</v>
      </c>
      <c r="Q267" s="72"/>
      <c r="R267" s="75">
        <f>IFERROR(ROUND(SUM(L267*Q267/100),3),0)</f>
        <v>0</v>
      </c>
      <c r="S267" s="72"/>
      <c r="T267" s="75">
        <f t="shared" ref="T267:T276" si="164">IFERROR(ROUND(V267*W267/100,3),0)</f>
        <v>0</v>
      </c>
      <c r="U267" s="72"/>
      <c r="V267" s="75">
        <f>IFERROR(ROUND(SUM(P267*U267/100),3),0)</f>
        <v>0</v>
      </c>
      <c r="W267" s="72"/>
      <c r="X267" s="75">
        <f t="shared" ref="X267:X276" si="165">IFERROR(ROUND(Z267*AA267/100,3),0)</f>
        <v>0</v>
      </c>
      <c r="Y267" s="72"/>
      <c r="Z267" s="75">
        <f>IFERROR(ROUND(SUM(T267*Y267/100),3),0)</f>
        <v>0</v>
      </c>
      <c r="AA267" s="72"/>
      <c r="AD267" s="54" t="s">
        <v>46</v>
      </c>
    </row>
    <row r="268" spans="1:30" s="44" customFormat="1" ht="15.75">
      <c r="A268" s="45">
        <v>102500</v>
      </c>
      <c r="B268" s="45">
        <f t="shared" si="152"/>
        <v>140313031</v>
      </c>
      <c r="C268" s="45">
        <v>313031</v>
      </c>
      <c r="D268" s="45"/>
      <c r="E268" s="73" t="str">
        <f>IF(VLOOKUP($B268,БД_Пром1МО_2024!$B$12:$AC$603,4,0)="","",VLOOKUP($B268,БД_Пром1МО_2024!$B$12:$AC$603,4,0))</f>
        <v/>
      </c>
      <c r="F268" s="74" t="str">
        <f>IF(VLOOKUP($B268,БД_Пром1МО_2024!$B$12:$AC$603,MATCH(F$11,БД_Пром1МО_2024!$F$11:$AA$11,0)+4,0)="","",VLOOKUP($B268,БД_Пром1МО_2024!$B$12:$AC$603,MATCH(F$11,БД_Пром1МО_2024!$F$11:$AA$11,0)+4,0))</f>
        <v/>
      </c>
      <c r="G268" s="72" t="str">
        <f>IF(VLOOKUP($B268,БД_Пром1МО_2024!$B$12:$AC$603,MATCH(G$11,БД_Пром1МО_2024!$F$11:$AA$11,0)+4,0)="","",VLOOKUP($B268,БД_Пром1МО_2024!$B$12:$AC$603,MATCH(G$11,БД_Пром1МО_2024!$F$11:$AA$11,0)+4,0))</f>
        <v/>
      </c>
      <c r="H268" s="72">
        <f>IF(VLOOKUP($B268,БД_Пром1МО_2024!$B$12:$AC$603,MATCH(H$11,БД_Пром1МО_2024!$F$11:$AA$11,0)+4,0)="","",VLOOKUP($B268,БД_Пром1МО_2024!$B$12:$AC$603,MATCH(H$11,БД_Пром1МО_2024!$F$11:$AA$11,0)+4,0))</f>
        <v>0</v>
      </c>
      <c r="I268" s="72" t="str">
        <f>IF(VLOOKUP($B268,БД_Пром1МО_2024!$B$12:$AC$603,MATCH(I$11,БД_Пром1МО_2024!$F$11:$AA$11,0)+4,0)="","",VLOOKUP($B268,БД_Пром1МО_2024!$B$12:$AC$603,MATCH(I$11,БД_Пром1МО_2024!$F$11:$AA$11,0)+4,0))</f>
        <v/>
      </c>
      <c r="J268" s="74"/>
      <c r="K268" s="72"/>
      <c r="L268" s="47">
        <f t="shared" si="161"/>
        <v>0</v>
      </c>
      <c r="M268" s="72"/>
      <c r="N268" s="47">
        <f t="shared" si="162"/>
        <v>0</v>
      </c>
      <c r="O268" s="72"/>
      <c r="P268" s="47">
        <f t="shared" si="163"/>
        <v>0</v>
      </c>
      <c r="Q268" s="72"/>
      <c r="R268" s="47">
        <f t="shared" ref="R268:R276" si="166">IFERROR(ROUND(L268*Q268/100,3),0)</f>
        <v>0</v>
      </c>
      <c r="S268" s="72"/>
      <c r="T268" s="47">
        <f t="shared" si="164"/>
        <v>0</v>
      </c>
      <c r="U268" s="72"/>
      <c r="V268" s="47">
        <f t="shared" ref="V268:V276" si="167">IFERROR(ROUND(P268*U268/100,3),0)</f>
        <v>0</v>
      </c>
      <c r="W268" s="72"/>
      <c r="X268" s="47">
        <f t="shared" si="165"/>
        <v>0</v>
      </c>
      <c r="Y268" s="72"/>
      <c r="Z268" s="47">
        <f t="shared" ref="Z268:Z276" si="168">IFERROR(ROUND(T268*Y268/100,3),0)</f>
        <v>0</v>
      </c>
      <c r="AA268" s="72"/>
    </row>
    <row r="269" spans="1:30" s="44" customFormat="1" ht="15.75">
      <c r="A269" s="45">
        <v>102510</v>
      </c>
      <c r="B269" s="45">
        <f t="shared" si="152"/>
        <v>140313032</v>
      </c>
      <c r="C269" s="45">
        <v>313032</v>
      </c>
      <c r="D269" s="45"/>
      <c r="E269" s="73" t="str">
        <f>IF(VLOOKUP($B269,БД_Пром1МО_2024!$B$12:$AC$603,4,0)="","",VLOOKUP($B269,БД_Пром1МО_2024!$B$12:$AC$603,4,0))</f>
        <v/>
      </c>
      <c r="F269" s="74" t="str">
        <f>IF(VLOOKUP($B269,БД_Пром1МО_2024!$B$12:$AC$603,MATCH(F$11,БД_Пром1МО_2024!$F$11:$AA$11,0)+4,0)="","",VLOOKUP($B269,БД_Пром1МО_2024!$B$12:$AC$603,MATCH(F$11,БД_Пром1МО_2024!$F$11:$AA$11,0)+4,0))</f>
        <v/>
      </c>
      <c r="G269" s="72" t="str">
        <f>IF(VLOOKUP($B269,БД_Пром1МО_2024!$B$12:$AC$603,MATCH(G$11,БД_Пром1МО_2024!$F$11:$AA$11,0)+4,0)="","",VLOOKUP($B269,БД_Пром1МО_2024!$B$12:$AC$603,MATCH(G$11,БД_Пром1МО_2024!$F$11:$AA$11,0)+4,0))</f>
        <v/>
      </c>
      <c r="H269" s="72">
        <f>IF(VLOOKUP($B269,БД_Пром1МО_2024!$B$12:$AC$603,MATCH(H$11,БД_Пром1МО_2024!$F$11:$AA$11,0)+4,0)="","",VLOOKUP($B269,БД_Пром1МО_2024!$B$12:$AC$603,MATCH(H$11,БД_Пром1МО_2024!$F$11:$AA$11,0)+4,0))</f>
        <v>0</v>
      </c>
      <c r="I269" s="72" t="str">
        <f>IF(VLOOKUP($B269,БД_Пром1МО_2024!$B$12:$AC$603,MATCH(I$11,БД_Пром1МО_2024!$F$11:$AA$11,0)+4,0)="","",VLOOKUP($B269,БД_Пром1МО_2024!$B$12:$AC$603,MATCH(I$11,БД_Пром1МО_2024!$F$11:$AA$11,0)+4,0))</f>
        <v/>
      </c>
      <c r="J269" s="74"/>
      <c r="K269" s="72"/>
      <c r="L269" s="47">
        <f t="shared" si="161"/>
        <v>0</v>
      </c>
      <c r="M269" s="72"/>
      <c r="N269" s="47">
        <f t="shared" si="162"/>
        <v>0</v>
      </c>
      <c r="O269" s="72"/>
      <c r="P269" s="47">
        <f t="shared" si="163"/>
        <v>0</v>
      </c>
      <c r="Q269" s="72"/>
      <c r="R269" s="47">
        <f t="shared" si="166"/>
        <v>0</v>
      </c>
      <c r="S269" s="72"/>
      <c r="T269" s="47">
        <f t="shared" si="164"/>
        <v>0</v>
      </c>
      <c r="U269" s="72"/>
      <c r="V269" s="47">
        <f t="shared" si="167"/>
        <v>0</v>
      </c>
      <c r="W269" s="72"/>
      <c r="X269" s="47">
        <f t="shared" si="165"/>
        <v>0</v>
      </c>
      <c r="Y269" s="72"/>
      <c r="Z269" s="47">
        <f t="shared" si="168"/>
        <v>0</v>
      </c>
      <c r="AA269" s="72"/>
    </row>
    <row r="270" spans="1:30" s="44" customFormat="1" ht="15.75">
      <c r="A270" s="45">
        <v>102520</v>
      </c>
      <c r="B270" s="45">
        <f t="shared" si="152"/>
        <v>140313033</v>
      </c>
      <c r="C270" s="45">
        <v>313033</v>
      </c>
      <c r="D270" s="45"/>
      <c r="E270" s="73" t="str">
        <f>IF(VLOOKUP($B270,БД_Пром1МО_2024!$B$12:$AC$603,4,0)="","",VLOOKUP($B270,БД_Пром1МО_2024!$B$12:$AC$603,4,0))</f>
        <v/>
      </c>
      <c r="F270" s="74" t="str">
        <f>IF(VLOOKUP($B270,БД_Пром1МО_2024!$B$12:$AC$603,MATCH(F$11,БД_Пром1МО_2024!$F$11:$AA$11,0)+4,0)="","",VLOOKUP($B270,БД_Пром1МО_2024!$B$12:$AC$603,MATCH(F$11,БД_Пром1МО_2024!$F$11:$AA$11,0)+4,0))</f>
        <v/>
      </c>
      <c r="G270" s="72" t="str">
        <f>IF(VLOOKUP($B270,БД_Пром1МО_2024!$B$12:$AC$603,MATCH(G$11,БД_Пром1МО_2024!$F$11:$AA$11,0)+4,0)="","",VLOOKUP($B270,БД_Пром1МО_2024!$B$12:$AC$603,MATCH(G$11,БД_Пром1МО_2024!$F$11:$AA$11,0)+4,0))</f>
        <v/>
      </c>
      <c r="H270" s="72">
        <f>IF(VLOOKUP($B270,БД_Пром1МО_2024!$B$12:$AC$603,MATCH(H$11,БД_Пром1МО_2024!$F$11:$AA$11,0)+4,0)="","",VLOOKUP($B270,БД_Пром1МО_2024!$B$12:$AC$603,MATCH(H$11,БД_Пром1МО_2024!$F$11:$AA$11,0)+4,0))</f>
        <v>0</v>
      </c>
      <c r="I270" s="72" t="str">
        <f>IF(VLOOKUP($B270,БД_Пром1МО_2024!$B$12:$AC$603,MATCH(I$11,БД_Пром1МО_2024!$F$11:$AA$11,0)+4,0)="","",VLOOKUP($B270,БД_Пром1МО_2024!$B$12:$AC$603,MATCH(I$11,БД_Пром1МО_2024!$F$11:$AA$11,0)+4,0))</f>
        <v/>
      </c>
      <c r="J270" s="74"/>
      <c r="K270" s="72"/>
      <c r="L270" s="47">
        <f t="shared" si="161"/>
        <v>0</v>
      </c>
      <c r="M270" s="72"/>
      <c r="N270" s="47">
        <f t="shared" si="162"/>
        <v>0</v>
      </c>
      <c r="O270" s="72"/>
      <c r="P270" s="47">
        <f t="shared" si="163"/>
        <v>0</v>
      </c>
      <c r="Q270" s="72"/>
      <c r="R270" s="47">
        <f t="shared" si="166"/>
        <v>0</v>
      </c>
      <c r="S270" s="72"/>
      <c r="T270" s="47">
        <f t="shared" si="164"/>
        <v>0</v>
      </c>
      <c r="U270" s="72"/>
      <c r="V270" s="47">
        <f t="shared" si="167"/>
        <v>0</v>
      </c>
      <c r="W270" s="72"/>
      <c r="X270" s="47">
        <f t="shared" si="165"/>
        <v>0</v>
      </c>
      <c r="Y270" s="72"/>
      <c r="Z270" s="47">
        <f t="shared" si="168"/>
        <v>0</v>
      </c>
      <c r="AA270" s="72"/>
    </row>
    <row r="271" spans="1:30" s="44" customFormat="1" ht="15.75">
      <c r="A271" s="45">
        <v>102530</v>
      </c>
      <c r="B271" s="45">
        <f t="shared" si="152"/>
        <v>140313034</v>
      </c>
      <c r="C271" s="45">
        <v>313034</v>
      </c>
      <c r="D271" s="45"/>
      <c r="E271" s="73" t="str">
        <f>IF(VLOOKUP($B271,БД_Пром1МО_2024!$B$12:$AC$603,4,0)="","",VLOOKUP($B271,БД_Пром1МО_2024!$B$12:$AC$603,4,0))</f>
        <v/>
      </c>
      <c r="F271" s="74" t="str">
        <f>IF(VLOOKUP($B271,БД_Пром1МО_2024!$B$12:$AC$603,MATCH(F$11,БД_Пром1МО_2024!$F$11:$AA$11,0)+4,0)="","",VLOOKUP($B271,БД_Пром1МО_2024!$B$12:$AC$603,MATCH(F$11,БД_Пром1МО_2024!$F$11:$AA$11,0)+4,0))</f>
        <v/>
      </c>
      <c r="G271" s="72" t="str">
        <f>IF(VLOOKUP($B271,БД_Пром1МО_2024!$B$12:$AC$603,MATCH(G$11,БД_Пром1МО_2024!$F$11:$AA$11,0)+4,0)="","",VLOOKUP($B271,БД_Пром1МО_2024!$B$12:$AC$603,MATCH(G$11,БД_Пром1МО_2024!$F$11:$AA$11,0)+4,0))</f>
        <v/>
      </c>
      <c r="H271" s="72">
        <f>IF(VLOOKUP($B271,БД_Пром1МО_2024!$B$12:$AC$603,MATCH(H$11,БД_Пром1МО_2024!$F$11:$AA$11,0)+4,0)="","",VLOOKUP($B271,БД_Пром1МО_2024!$B$12:$AC$603,MATCH(H$11,БД_Пром1МО_2024!$F$11:$AA$11,0)+4,0))</f>
        <v>0</v>
      </c>
      <c r="I271" s="72" t="str">
        <f>IF(VLOOKUP($B271,БД_Пром1МО_2024!$B$12:$AC$603,MATCH(I$11,БД_Пром1МО_2024!$F$11:$AA$11,0)+4,0)="","",VLOOKUP($B271,БД_Пром1МО_2024!$B$12:$AC$603,MATCH(I$11,БД_Пром1МО_2024!$F$11:$AA$11,0)+4,0))</f>
        <v/>
      </c>
      <c r="J271" s="74"/>
      <c r="K271" s="72"/>
      <c r="L271" s="47">
        <f t="shared" si="161"/>
        <v>0</v>
      </c>
      <c r="M271" s="72"/>
      <c r="N271" s="47">
        <f t="shared" si="162"/>
        <v>0</v>
      </c>
      <c r="O271" s="72"/>
      <c r="P271" s="47">
        <f t="shared" si="163"/>
        <v>0</v>
      </c>
      <c r="Q271" s="72"/>
      <c r="R271" s="47">
        <f t="shared" si="166"/>
        <v>0</v>
      </c>
      <c r="S271" s="72"/>
      <c r="T271" s="47">
        <f t="shared" si="164"/>
        <v>0</v>
      </c>
      <c r="U271" s="72"/>
      <c r="V271" s="47">
        <f t="shared" si="167"/>
        <v>0</v>
      </c>
      <c r="W271" s="72"/>
      <c r="X271" s="47">
        <f t="shared" si="165"/>
        <v>0</v>
      </c>
      <c r="Y271" s="72"/>
      <c r="Z271" s="47">
        <f t="shared" si="168"/>
        <v>0</v>
      </c>
      <c r="AA271" s="72"/>
    </row>
    <row r="272" spans="1:30" s="44" customFormat="1" ht="15.75">
      <c r="A272" s="45">
        <v>102540</v>
      </c>
      <c r="B272" s="45">
        <f t="shared" si="152"/>
        <v>140313035</v>
      </c>
      <c r="C272" s="45">
        <v>313035</v>
      </c>
      <c r="D272" s="45"/>
      <c r="E272" s="73" t="str">
        <f>IF(VLOOKUP($B272,БД_Пром1МО_2024!$B$12:$AC$603,4,0)="","",VLOOKUP($B272,БД_Пром1МО_2024!$B$12:$AC$603,4,0))</f>
        <v/>
      </c>
      <c r="F272" s="74" t="str">
        <f>IF(VLOOKUP($B272,БД_Пром1МО_2024!$B$12:$AC$603,MATCH(F$11,БД_Пром1МО_2024!$F$11:$AA$11,0)+4,0)="","",VLOOKUP($B272,БД_Пром1МО_2024!$B$12:$AC$603,MATCH(F$11,БД_Пром1МО_2024!$F$11:$AA$11,0)+4,0))</f>
        <v/>
      </c>
      <c r="G272" s="72" t="str">
        <f>IF(VLOOKUP($B272,БД_Пром1МО_2024!$B$12:$AC$603,MATCH(G$11,БД_Пром1МО_2024!$F$11:$AA$11,0)+4,0)="","",VLOOKUP($B272,БД_Пром1МО_2024!$B$12:$AC$603,MATCH(G$11,БД_Пром1МО_2024!$F$11:$AA$11,0)+4,0))</f>
        <v/>
      </c>
      <c r="H272" s="72">
        <f>IF(VLOOKUP($B272,БД_Пром1МО_2024!$B$12:$AC$603,MATCH(H$11,БД_Пром1МО_2024!$F$11:$AA$11,0)+4,0)="","",VLOOKUP($B272,БД_Пром1МО_2024!$B$12:$AC$603,MATCH(H$11,БД_Пром1МО_2024!$F$11:$AA$11,0)+4,0))</f>
        <v>0</v>
      </c>
      <c r="I272" s="72" t="str">
        <f>IF(VLOOKUP($B272,БД_Пром1МО_2024!$B$12:$AC$603,MATCH(I$11,БД_Пром1МО_2024!$F$11:$AA$11,0)+4,0)="","",VLOOKUP($B272,БД_Пром1МО_2024!$B$12:$AC$603,MATCH(I$11,БД_Пром1МО_2024!$F$11:$AA$11,0)+4,0))</f>
        <v/>
      </c>
      <c r="J272" s="74"/>
      <c r="K272" s="72"/>
      <c r="L272" s="47">
        <f t="shared" si="161"/>
        <v>0</v>
      </c>
      <c r="M272" s="72"/>
      <c r="N272" s="47">
        <f t="shared" si="162"/>
        <v>0</v>
      </c>
      <c r="O272" s="72"/>
      <c r="P272" s="47">
        <f t="shared" si="163"/>
        <v>0</v>
      </c>
      <c r="Q272" s="72"/>
      <c r="R272" s="47">
        <f t="shared" si="166"/>
        <v>0</v>
      </c>
      <c r="S272" s="72"/>
      <c r="T272" s="47">
        <f t="shared" si="164"/>
        <v>0</v>
      </c>
      <c r="U272" s="72"/>
      <c r="V272" s="47">
        <f t="shared" si="167"/>
        <v>0</v>
      </c>
      <c r="W272" s="72"/>
      <c r="X272" s="47">
        <f t="shared" si="165"/>
        <v>0</v>
      </c>
      <c r="Y272" s="72"/>
      <c r="Z272" s="47">
        <f t="shared" si="168"/>
        <v>0</v>
      </c>
      <c r="AA272" s="72"/>
    </row>
    <row r="273" spans="1:30" s="44" customFormat="1" ht="15.75">
      <c r="A273" s="45">
        <v>102550</v>
      </c>
      <c r="B273" s="45">
        <f t="shared" si="152"/>
        <v>140313036</v>
      </c>
      <c r="C273" s="45">
        <v>313036</v>
      </c>
      <c r="D273" s="45"/>
      <c r="E273" s="73" t="str">
        <f>IF(VLOOKUP($B273,БД_Пром1МО_2024!$B$12:$AC$603,4,0)="","",VLOOKUP($B273,БД_Пром1МО_2024!$B$12:$AC$603,4,0))</f>
        <v/>
      </c>
      <c r="F273" s="74" t="str">
        <f>IF(VLOOKUP($B273,БД_Пром1МО_2024!$B$12:$AC$603,MATCH(F$11,БД_Пром1МО_2024!$F$11:$AA$11,0)+4,0)="","",VLOOKUP($B273,БД_Пром1МО_2024!$B$12:$AC$603,MATCH(F$11,БД_Пром1МО_2024!$F$11:$AA$11,0)+4,0))</f>
        <v/>
      </c>
      <c r="G273" s="72" t="str">
        <f>IF(VLOOKUP($B273,БД_Пром1МО_2024!$B$12:$AC$603,MATCH(G$11,БД_Пром1МО_2024!$F$11:$AA$11,0)+4,0)="","",VLOOKUP($B273,БД_Пром1МО_2024!$B$12:$AC$603,MATCH(G$11,БД_Пром1МО_2024!$F$11:$AA$11,0)+4,0))</f>
        <v/>
      </c>
      <c r="H273" s="72">
        <f>IF(VLOOKUP($B273,БД_Пром1МО_2024!$B$12:$AC$603,MATCH(H$11,БД_Пром1МО_2024!$F$11:$AA$11,0)+4,0)="","",VLOOKUP($B273,БД_Пром1МО_2024!$B$12:$AC$603,MATCH(H$11,БД_Пром1МО_2024!$F$11:$AA$11,0)+4,0))</f>
        <v>0</v>
      </c>
      <c r="I273" s="72" t="str">
        <f>IF(VLOOKUP($B273,БД_Пром1МО_2024!$B$12:$AC$603,MATCH(I$11,БД_Пром1МО_2024!$F$11:$AA$11,0)+4,0)="","",VLOOKUP($B273,БД_Пром1МО_2024!$B$12:$AC$603,MATCH(I$11,БД_Пром1МО_2024!$F$11:$AA$11,0)+4,0))</f>
        <v/>
      </c>
      <c r="J273" s="74"/>
      <c r="K273" s="72"/>
      <c r="L273" s="47">
        <f t="shared" si="161"/>
        <v>0</v>
      </c>
      <c r="M273" s="72"/>
      <c r="N273" s="47">
        <f t="shared" si="162"/>
        <v>0</v>
      </c>
      <c r="O273" s="72"/>
      <c r="P273" s="47">
        <f t="shared" si="163"/>
        <v>0</v>
      </c>
      <c r="Q273" s="72"/>
      <c r="R273" s="47">
        <f t="shared" si="166"/>
        <v>0</v>
      </c>
      <c r="S273" s="72"/>
      <c r="T273" s="47">
        <f t="shared" si="164"/>
        <v>0</v>
      </c>
      <c r="U273" s="72"/>
      <c r="V273" s="47">
        <f t="shared" si="167"/>
        <v>0</v>
      </c>
      <c r="W273" s="72"/>
      <c r="X273" s="47">
        <f t="shared" si="165"/>
        <v>0</v>
      </c>
      <c r="Y273" s="72"/>
      <c r="Z273" s="47">
        <f t="shared" si="168"/>
        <v>0</v>
      </c>
      <c r="AA273" s="72"/>
    </row>
    <row r="274" spans="1:30" s="44" customFormat="1" ht="15.75">
      <c r="A274" s="45">
        <v>102560</v>
      </c>
      <c r="B274" s="45">
        <f t="shared" si="152"/>
        <v>140313037</v>
      </c>
      <c r="C274" s="45">
        <v>313037</v>
      </c>
      <c r="D274" s="45"/>
      <c r="E274" s="73" t="str">
        <f>IF(VLOOKUP($B274,БД_Пром1МО_2024!$B$12:$AC$603,4,0)="","",VLOOKUP($B274,БД_Пром1МО_2024!$B$12:$AC$603,4,0))</f>
        <v/>
      </c>
      <c r="F274" s="74" t="str">
        <f>IF(VLOOKUP($B274,БД_Пром1МО_2024!$B$12:$AC$603,MATCH(F$11,БД_Пром1МО_2024!$F$11:$AA$11,0)+4,0)="","",VLOOKUP($B274,БД_Пром1МО_2024!$B$12:$AC$603,MATCH(F$11,БД_Пром1МО_2024!$F$11:$AA$11,0)+4,0))</f>
        <v/>
      </c>
      <c r="G274" s="72" t="str">
        <f>IF(VLOOKUP($B274,БД_Пром1МО_2024!$B$12:$AC$603,MATCH(G$11,БД_Пром1МО_2024!$F$11:$AA$11,0)+4,0)="","",VLOOKUP($B274,БД_Пром1МО_2024!$B$12:$AC$603,MATCH(G$11,БД_Пром1МО_2024!$F$11:$AA$11,0)+4,0))</f>
        <v/>
      </c>
      <c r="H274" s="72">
        <f>IF(VLOOKUP($B274,БД_Пром1МО_2024!$B$12:$AC$603,MATCH(H$11,БД_Пром1МО_2024!$F$11:$AA$11,0)+4,0)="","",VLOOKUP($B274,БД_Пром1МО_2024!$B$12:$AC$603,MATCH(H$11,БД_Пром1МО_2024!$F$11:$AA$11,0)+4,0))</f>
        <v>0</v>
      </c>
      <c r="I274" s="72" t="str">
        <f>IF(VLOOKUP($B274,БД_Пром1МО_2024!$B$12:$AC$603,MATCH(I$11,БД_Пром1МО_2024!$F$11:$AA$11,0)+4,0)="","",VLOOKUP($B274,БД_Пром1МО_2024!$B$12:$AC$603,MATCH(I$11,БД_Пром1МО_2024!$F$11:$AA$11,0)+4,0))</f>
        <v/>
      </c>
      <c r="J274" s="74"/>
      <c r="K274" s="72"/>
      <c r="L274" s="47">
        <f t="shared" si="161"/>
        <v>0</v>
      </c>
      <c r="M274" s="72"/>
      <c r="N274" s="47">
        <f t="shared" si="162"/>
        <v>0</v>
      </c>
      <c r="O274" s="72"/>
      <c r="P274" s="47">
        <f t="shared" si="163"/>
        <v>0</v>
      </c>
      <c r="Q274" s="72"/>
      <c r="R274" s="47">
        <f t="shared" si="166"/>
        <v>0</v>
      </c>
      <c r="S274" s="72"/>
      <c r="T274" s="47">
        <f t="shared" si="164"/>
        <v>0</v>
      </c>
      <c r="U274" s="72"/>
      <c r="V274" s="47">
        <f t="shared" si="167"/>
        <v>0</v>
      </c>
      <c r="W274" s="72"/>
      <c r="X274" s="47">
        <f t="shared" si="165"/>
        <v>0</v>
      </c>
      <c r="Y274" s="72"/>
      <c r="Z274" s="47">
        <f t="shared" si="168"/>
        <v>0</v>
      </c>
      <c r="AA274" s="72"/>
    </row>
    <row r="275" spans="1:30" s="44" customFormat="1" ht="15.75">
      <c r="A275" s="45">
        <v>102570</v>
      </c>
      <c r="B275" s="45">
        <f t="shared" si="152"/>
        <v>140313038</v>
      </c>
      <c r="C275" s="45">
        <v>313038</v>
      </c>
      <c r="D275" s="45"/>
      <c r="E275" s="73" t="str">
        <f>IF(VLOOKUP($B275,БД_Пром1МО_2024!$B$12:$AC$603,4,0)="","",VLOOKUP($B275,БД_Пром1МО_2024!$B$12:$AC$603,4,0))</f>
        <v/>
      </c>
      <c r="F275" s="74" t="str">
        <f>IF(VLOOKUP($B275,БД_Пром1МО_2024!$B$12:$AC$603,MATCH(F$11,БД_Пром1МО_2024!$F$11:$AA$11,0)+4,0)="","",VLOOKUP($B275,БД_Пром1МО_2024!$B$12:$AC$603,MATCH(F$11,БД_Пром1МО_2024!$F$11:$AA$11,0)+4,0))</f>
        <v/>
      </c>
      <c r="G275" s="72" t="str">
        <f>IF(VLOOKUP($B275,БД_Пром1МО_2024!$B$12:$AC$603,MATCH(G$11,БД_Пром1МО_2024!$F$11:$AA$11,0)+4,0)="","",VLOOKUP($B275,БД_Пром1МО_2024!$B$12:$AC$603,MATCH(G$11,БД_Пром1МО_2024!$F$11:$AA$11,0)+4,0))</f>
        <v/>
      </c>
      <c r="H275" s="72">
        <f>IF(VLOOKUP($B275,БД_Пром1МО_2024!$B$12:$AC$603,MATCH(H$11,БД_Пром1МО_2024!$F$11:$AA$11,0)+4,0)="","",VLOOKUP($B275,БД_Пром1МО_2024!$B$12:$AC$603,MATCH(H$11,БД_Пром1МО_2024!$F$11:$AA$11,0)+4,0))</f>
        <v>0</v>
      </c>
      <c r="I275" s="72" t="str">
        <f>IF(VLOOKUP($B275,БД_Пром1МО_2024!$B$12:$AC$603,MATCH(I$11,БД_Пром1МО_2024!$F$11:$AA$11,0)+4,0)="","",VLOOKUP($B275,БД_Пром1МО_2024!$B$12:$AC$603,MATCH(I$11,БД_Пром1МО_2024!$F$11:$AA$11,0)+4,0))</f>
        <v/>
      </c>
      <c r="J275" s="74"/>
      <c r="K275" s="72"/>
      <c r="L275" s="47">
        <f t="shared" si="161"/>
        <v>0</v>
      </c>
      <c r="M275" s="72"/>
      <c r="N275" s="47">
        <f t="shared" si="162"/>
        <v>0</v>
      </c>
      <c r="O275" s="72"/>
      <c r="P275" s="47">
        <f t="shared" si="163"/>
        <v>0</v>
      </c>
      <c r="Q275" s="72"/>
      <c r="R275" s="47">
        <f t="shared" si="166"/>
        <v>0</v>
      </c>
      <c r="S275" s="72"/>
      <c r="T275" s="47">
        <f t="shared" si="164"/>
        <v>0</v>
      </c>
      <c r="U275" s="72"/>
      <c r="V275" s="47">
        <f t="shared" si="167"/>
        <v>0</v>
      </c>
      <c r="W275" s="72"/>
      <c r="X275" s="47">
        <f t="shared" si="165"/>
        <v>0</v>
      </c>
      <c r="Y275" s="72"/>
      <c r="Z275" s="47">
        <f t="shared" si="168"/>
        <v>0</v>
      </c>
      <c r="AA275" s="72"/>
    </row>
    <row r="276" spans="1:30" s="44" customFormat="1" ht="15.75">
      <c r="A276" s="45">
        <v>102580</v>
      </c>
      <c r="B276" s="45">
        <f t="shared" si="152"/>
        <v>140313039</v>
      </c>
      <c r="C276" s="45">
        <v>313039</v>
      </c>
      <c r="D276" s="45"/>
      <c r="E276" s="73" t="str">
        <f>IF(VLOOKUP($B276,БД_Пром1МО_2024!$B$12:$AC$603,4,0)="","",VLOOKUP($B276,БД_Пром1МО_2024!$B$12:$AC$603,4,0))</f>
        <v/>
      </c>
      <c r="F276" s="74" t="str">
        <f>IF(VLOOKUP($B276,БД_Пром1МО_2024!$B$12:$AC$603,MATCH(F$11,БД_Пром1МО_2024!$F$11:$AA$11,0)+4,0)="","",VLOOKUP($B276,БД_Пром1МО_2024!$B$12:$AC$603,MATCH(F$11,БД_Пром1МО_2024!$F$11:$AA$11,0)+4,0))</f>
        <v/>
      </c>
      <c r="G276" s="72" t="str">
        <f>IF(VLOOKUP($B276,БД_Пром1МО_2024!$B$12:$AC$603,MATCH(G$11,БД_Пром1МО_2024!$F$11:$AA$11,0)+4,0)="","",VLOOKUP($B276,БД_Пром1МО_2024!$B$12:$AC$603,MATCH(G$11,БД_Пром1МО_2024!$F$11:$AA$11,0)+4,0))</f>
        <v/>
      </c>
      <c r="H276" s="72">
        <f>IF(VLOOKUP($B276,БД_Пром1МО_2024!$B$12:$AC$603,MATCH(H$11,БД_Пром1МО_2024!$F$11:$AA$11,0)+4,0)="","",VLOOKUP($B276,БД_Пром1МО_2024!$B$12:$AC$603,MATCH(H$11,БД_Пром1МО_2024!$F$11:$AA$11,0)+4,0))</f>
        <v>0</v>
      </c>
      <c r="I276" s="72" t="str">
        <f>IF(VLOOKUP($B276,БД_Пром1МО_2024!$B$12:$AC$603,MATCH(I$11,БД_Пром1МО_2024!$F$11:$AA$11,0)+4,0)="","",VLOOKUP($B276,БД_Пром1МО_2024!$B$12:$AC$603,MATCH(I$11,БД_Пром1МО_2024!$F$11:$AA$11,0)+4,0))</f>
        <v/>
      </c>
      <c r="J276" s="74"/>
      <c r="K276" s="72"/>
      <c r="L276" s="47">
        <f t="shared" si="161"/>
        <v>0</v>
      </c>
      <c r="M276" s="72"/>
      <c r="N276" s="47">
        <f t="shared" si="162"/>
        <v>0</v>
      </c>
      <c r="O276" s="72"/>
      <c r="P276" s="47">
        <f t="shared" si="163"/>
        <v>0</v>
      </c>
      <c r="Q276" s="72"/>
      <c r="R276" s="47">
        <f t="shared" si="166"/>
        <v>0</v>
      </c>
      <c r="S276" s="72"/>
      <c r="T276" s="47">
        <f t="shared" si="164"/>
        <v>0</v>
      </c>
      <c r="U276" s="72"/>
      <c r="V276" s="47">
        <f t="shared" si="167"/>
        <v>0</v>
      </c>
      <c r="W276" s="72"/>
      <c r="X276" s="47">
        <f t="shared" si="165"/>
        <v>0</v>
      </c>
      <c r="Y276" s="72"/>
      <c r="Z276" s="47">
        <f t="shared" si="168"/>
        <v>0</v>
      </c>
      <c r="AA276" s="72"/>
    </row>
    <row r="277" spans="1:30" ht="18.75">
      <c r="A277" s="35">
        <v>102590</v>
      </c>
      <c r="B277" s="35">
        <f t="shared" si="152"/>
        <v>140314000</v>
      </c>
      <c r="C277" s="35">
        <v>314000</v>
      </c>
      <c r="D277" s="35"/>
      <c r="E277" s="64" t="s">
        <v>63</v>
      </c>
      <c r="F277" s="69">
        <f>ROUND(SUM(F279,F280),3)</f>
        <v>0</v>
      </c>
      <c r="G277" s="38" t="str">
        <f>IF(VLOOKUP($B277,БД_Пром1МО_2024!$B$12:$AC$603,MATCH(G$11,БД_Пром1МО_2024!$F$11:$AA$11,0)+4,0)="","",VLOOKUP($B277,БД_Пром1МО_2024!$B$12:$AC$603,MATCH(G$11,БД_Пром1МО_2024!$F$11:$AA$11,0)+4,0))</f>
        <v/>
      </c>
      <c r="H277" s="69">
        <f>ROUND(SUM(H279,H280),3)</f>
        <v>0</v>
      </c>
      <c r="I277" s="38"/>
      <c r="J277" s="69">
        <f>ROUND(SUM(J279,J280),3)</f>
        <v>0</v>
      </c>
      <c r="K277" s="38"/>
      <c r="L277" s="69">
        <f>ROUND(SUM(L279,L280),3)</f>
        <v>0</v>
      </c>
      <c r="M277" s="39">
        <f>IFERROR(IF(J277,SUM(N277/J277*100),0),0)</f>
        <v>0</v>
      </c>
      <c r="N277" s="69">
        <f>ROUND(SUM(N279,N280),3)</f>
        <v>0</v>
      </c>
      <c r="O277" s="39">
        <f>IFERROR(IF(N277,L277/N277*100,100),0)</f>
        <v>100</v>
      </c>
      <c r="P277" s="69">
        <f>ROUND(SUM(P279,P280),3)</f>
        <v>0</v>
      </c>
      <c r="Q277" s="39">
        <f>IFERROR(IF(L277,SUM(R277/L277*100),0),0)</f>
        <v>0</v>
      </c>
      <c r="R277" s="69">
        <f>ROUND(SUM(R279,R280),3)</f>
        <v>0</v>
      </c>
      <c r="S277" s="39">
        <f>IFERROR(IF(R277,P277/R277*100,100),0)</f>
        <v>100</v>
      </c>
      <c r="T277" s="69">
        <f>ROUND(SUM(T279,T280),3)</f>
        <v>0</v>
      </c>
      <c r="U277" s="39">
        <f>IFERROR(IF(P277,SUM(V277/P277*100),0),0)</f>
        <v>0</v>
      </c>
      <c r="V277" s="69">
        <f>ROUND(SUM(V279,V280),3)</f>
        <v>0</v>
      </c>
      <c r="W277" s="39">
        <f>IFERROR(IF(V277,T277/V277*100,100),0)</f>
        <v>100</v>
      </c>
      <c r="X277" s="69">
        <f>ROUND(SUM(X279,X280),3)</f>
        <v>0</v>
      </c>
      <c r="Y277" s="39">
        <f>IFERROR(IF(T277,SUM(Z277/T277*100),0),0)</f>
        <v>0</v>
      </c>
      <c r="Z277" s="69">
        <f>ROUND(SUM(Z279,Z280),3)</f>
        <v>0</v>
      </c>
      <c r="AA277" s="39">
        <f>IFERROR(IF(Z277,X277/Z277*100,100),0)</f>
        <v>100</v>
      </c>
      <c r="AD277" s="1" t="s">
        <v>43</v>
      </c>
    </row>
    <row r="278" spans="1:30" ht="15.75">
      <c r="A278" s="35">
        <v>102600</v>
      </c>
      <c r="B278" s="35"/>
      <c r="C278" s="35"/>
      <c r="D278" s="35"/>
      <c r="E278" s="68" t="s">
        <v>44</v>
      </c>
      <c r="F278" s="77"/>
      <c r="G278" s="76"/>
      <c r="H278" s="77"/>
      <c r="I278" s="76"/>
      <c r="J278" s="77"/>
      <c r="K278" s="76"/>
      <c r="L278" s="77"/>
      <c r="M278" s="76"/>
      <c r="N278" s="77"/>
      <c r="O278" s="39"/>
      <c r="P278" s="77"/>
      <c r="Q278" s="76"/>
      <c r="R278" s="77"/>
      <c r="S278" s="76"/>
      <c r="T278" s="77"/>
      <c r="U278" s="76"/>
      <c r="V278" s="77"/>
      <c r="W278" s="76"/>
      <c r="X278" s="77"/>
      <c r="Y278" s="76"/>
      <c r="Z278" s="77"/>
      <c r="AA278" s="76"/>
    </row>
    <row r="279" spans="1:30" s="44" customFormat="1" ht="15.75">
      <c r="A279" s="45">
        <v>102610</v>
      </c>
      <c r="B279" s="45">
        <f t="shared" si="152"/>
        <v>140314010</v>
      </c>
      <c r="C279" s="45">
        <v>314010</v>
      </c>
      <c r="D279" s="45"/>
      <c r="E279" s="50" t="s">
        <v>30</v>
      </c>
      <c r="F279" s="71"/>
      <c r="G279" s="52" t="str">
        <f>IF(VLOOKUP($B279,БД_Пром1МО_2024!$B$12:$AC$603,MATCH(G$11,БД_Пром1МО_2024!$F$11:$AA$11,0)+4,0)="","",VLOOKUP($B279,БД_Пром1МО_2024!$B$12:$AC$603,MATCH(G$11,БД_Пром1МО_2024!$F$11:$AA$11,0)+4,0))</f>
        <v/>
      </c>
      <c r="H279" s="71"/>
      <c r="I279" s="52"/>
      <c r="J279" s="71"/>
      <c r="K279" s="52"/>
      <c r="L279" s="51">
        <f>IFERROR(ROUND(N279*O279/100,3),0)</f>
        <v>0</v>
      </c>
      <c r="M279" s="72"/>
      <c r="N279" s="51">
        <f>IFERROR(ROUND(J279*M279/100,3),0)</f>
        <v>0</v>
      </c>
      <c r="O279" s="72"/>
      <c r="P279" s="51">
        <f>IFERROR(ROUND(R279*S279/100,3),0)</f>
        <v>0</v>
      </c>
      <c r="Q279" s="72"/>
      <c r="R279" s="51">
        <f>IFERROR(ROUND(L279*Q279/100,3),0)</f>
        <v>0</v>
      </c>
      <c r="S279" s="72"/>
      <c r="T279" s="51">
        <f>IFERROR(ROUND(V279*W279/100,3),0)</f>
        <v>0</v>
      </c>
      <c r="U279" s="72"/>
      <c r="V279" s="51">
        <f>IFERROR(ROUND(P279*U279/100,3),0)</f>
        <v>0</v>
      </c>
      <c r="W279" s="72"/>
      <c r="X279" s="51">
        <f>IFERROR(ROUND(Z279*AA279/100,3),0)</f>
        <v>0</v>
      </c>
      <c r="Y279" s="72"/>
      <c r="Z279" s="51">
        <f>IFERROR(ROUND(T279*Y279/100,3),0)</f>
        <v>0</v>
      </c>
      <c r="AA279" s="72"/>
      <c r="AD279" s="54" t="s">
        <v>39</v>
      </c>
    </row>
    <row r="280" spans="1:30" s="44" customFormat="1" ht="15.75">
      <c r="A280" s="45">
        <v>102620</v>
      </c>
      <c r="B280" s="45">
        <f t="shared" si="152"/>
        <v>140314020</v>
      </c>
      <c r="C280" s="45">
        <v>314020</v>
      </c>
      <c r="D280" s="45"/>
      <c r="E280" s="56" t="s">
        <v>32</v>
      </c>
      <c r="F280" s="57">
        <f>ROUND(SUM(F282:F295),3)</f>
        <v>0</v>
      </c>
      <c r="G280" s="58" t="str">
        <f>IF(VLOOKUP($B280,БД_Пром1МО_2024!$B$12:$AC$603,MATCH(G$11,БД_Пром1МО_2024!$F$11:$AA$11,0)+4,0)="","",VLOOKUP($B280,БД_Пром1МО_2024!$B$12:$AC$603,MATCH(G$11,БД_Пром1МО_2024!$F$11:$AA$11,0)+4,0))</f>
        <v/>
      </c>
      <c r="H280" s="57">
        <f>ROUND(SUM(H282:H295),3)</f>
        <v>0</v>
      </c>
      <c r="I280" s="58"/>
      <c r="J280" s="57">
        <f>ROUND(SUM(J282:J295),3)</f>
        <v>0</v>
      </c>
      <c r="K280" s="58"/>
      <c r="L280" s="57">
        <f>ROUND(SUM(L282:L295),3)</f>
        <v>0</v>
      </c>
      <c r="M280" s="59">
        <f>IFERROR(IF(J280,N280/J280*100,0),0)</f>
        <v>0</v>
      </c>
      <c r="N280" s="57">
        <f>ROUND(SUM(N282:N295),3)</f>
        <v>0</v>
      </c>
      <c r="O280" s="59">
        <f>IFERROR(IF(N280,L280/N280*100,100),0)</f>
        <v>100</v>
      </c>
      <c r="P280" s="57">
        <f>ROUND(SUM(P282:P295),3)</f>
        <v>0</v>
      </c>
      <c r="Q280" s="59">
        <f>IFERROR(IF(L280,R280/L280*100,0),0)</f>
        <v>0</v>
      </c>
      <c r="R280" s="57">
        <f>ROUND(SUM(R282:R295),3)</f>
        <v>0</v>
      </c>
      <c r="S280" s="59">
        <f>IFERROR(IF(R280,P280/R280*100,100),0)</f>
        <v>100</v>
      </c>
      <c r="T280" s="57">
        <f>ROUND(SUM(T282:T295),3)</f>
        <v>0</v>
      </c>
      <c r="U280" s="59">
        <f>IFERROR(IF(P280,V280/P280*100,0),0)</f>
        <v>0</v>
      </c>
      <c r="V280" s="57">
        <f>ROUND(SUM(V282:V295),3)</f>
        <v>0</v>
      </c>
      <c r="W280" s="59">
        <f>IFERROR(IF(V280,T280/V280*100,100),0)</f>
        <v>100</v>
      </c>
      <c r="X280" s="57">
        <f>ROUND(SUM(X282:X295),3)</f>
        <v>0</v>
      </c>
      <c r="Y280" s="59">
        <f>IFERROR(IF(T280,Z280/T280*100,0),0)</f>
        <v>0</v>
      </c>
      <c r="Z280" s="57">
        <f>ROUND(SUM(Z282:Z295),3)</f>
        <v>0</v>
      </c>
      <c r="AA280" s="59">
        <f>IFERROR(IF(Z280,X280/Z280*100,100),0)</f>
        <v>100</v>
      </c>
      <c r="AD280" s="54" t="s">
        <v>40</v>
      </c>
    </row>
    <row r="281" spans="1:30" s="44" customFormat="1" ht="15.75">
      <c r="A281" s="45">
        <v>102630</v>
      </c>
      <c r="B281" s="45"/>
      <c r="C281" s="45"/>
      <c r="D281" s="45"/>
      <c r="E281" s="68" t="s">
        <v>45</v>
      </c>
      <c r="F281" s="48"/>
      <c r="G281" s="59"/>
      <c r="H281" s="47"/>
      <c r="I281" s="59"/>
      <c r="J281" s="47"/>
      <c r="K281" s="59"/>
      <c r="L281" s="47"/>
      <c r="M281" s="59"/>
      <c r="N281" s="47"/>
      <c r="O281" s="59"/>
      <c r="P281" s="47"/>
      <c r="Q281" s="59"/>
      <c r="R281" s="47"/>
      <c r="S281" s="59"/>
      <c r="T281" s="47"/>
      <c r="U281" s="59"/>
      <c r="V281" s="47"/>
      <c r="W281" s="59"/>
      <c r="X281" s="47"/>
      <c r="Y281" s="59"/>
      <c r="Z281" s="47"/>
      <c r="AA281" s="59"/>
    </row>
    <row r="282" spans="1:30" s="44" customFormat="1" ht="15.75">
      <c r="A282" s="45">
        <v>102640</v>
      </c>
      <c r="B282" s="45">
        <f t="shared" si="152"/>
        <v>140314030</v>
      </c>
      <c r="C282" s="45">
        <v>314030</v>
      </c>
      <c r="D282" s="45"/>
      <c r="E282" s="73"/>
      <c r="F282" s="74"/>
      <c r="G282" s="72" t="str">
        <f>IF(VLOOKUP($B282,БД_Пром1МО_2024!$B$12:$AC$603,MATCH(G$11,БД_Пром1МО_2024!$F$11:$AA$11,0)+4,0)="","",VLOOKUP($B282,БД_Пром1МО_2024!$B$12:$AC$603,MATCH(G$11,БД_Пром1МО_2024!$F$11:$AA$11,0)+4,0))</f>
        <v/>
      </c>
      <c r="H282" s="72"/>
      <c r="I282" s="72"/>
      <c r="J282" s="74"/>
      <c r="K282" s="72"/>
      <c r="L282" s="75">
        <f t="shared" ref="L282:L295" si="169">IFERROR(ROUND(N282*O282/100,3),0)</f>
        <v>0</v>
      </c>
      <c r="M282" s="72"/>
      <c r="N282" s="75">
        <f t="shared" ref="N282:N295" si="170">IFERROR(ROUND(J282*M282/100,3),0)</f>
        <v>0</v>
      </c>
      <c r="O282" s="72"/>
      <c r="P282" s="75">
        <f t="shared" ref="P282:P295" si="171">IFERROR(ROUND(R282*S282/100,3),0)</f>
        <v>0</v>
      </c>
      <c r="Q282" s="72"/>
      <c r="R282" s="75">
        <f>IFERROR(ROUND(SUM(L282*Q282/100),3),0)</f>
        <v>0</v>
      </c>
      <c r="S282" s="72"/>
      <c r="T282" s="75">
        <f t="shared" ref="T282:T295" si="172">IFERROR(ROUND(V282*W282/100,3),0)</f>
        <v>0</v>
      </c>
      <c r="U282" s="72"/>
      <c r="V282" s="75">
        <f>IFERROR(ROUND(SUM(P282*U282/100),3),0)</f>
        <v>0</v>
      </c>
      <c r="W282" s="72"/>
      <c r="X282" s="75">
        <f t="shared" ref="X282:X295" si="173">IFERROR(ROUND(Z282*AA282/100,3),0)</f>
        <v>0</v>
      </c>
      <c r="Y282" s="72"/>
      <c r="Z282" s="75">
        <f>IFERROR(ROUND(SUM(T282*Y282/100),3),0)</f>
        <v>0</v>
      </c>
      <c r="AA282" s="72"/>
      <c r="AD282" s="54" t="s">
        <v>46</v>
      </c>
    </row>
    <row r="283" spans="1:30" s="44" customFormat="1" ht="15.75">
      <c r="A283" s="45">
        <v>102650</v>
      </c>
      <c r="B283" s="45">
        <f t="shared" si="152"/>
        <v>140314031</v>
      </c>
      <c r="C283" s="45">
        <v>314031</v>
      </c>
      <c r="D283" s="45"/>
      <c r="E283" s="73" t="str">
        <f>IF(VLOOKUP($B283,БД_Пром1МО_2024!$B$12:$AC$603,4,0)="","",VLOOKUP($B283,БД_Пром1МО_2024!$B$12:$AC$603,4,0))</f>
        <v/>
      </c>
      <c r="F283" s="74" t="str">
        <f>IF(VLOOKUP($B283,БД_Пром1МО_2024!$B$12:$AC$603,MATCH(F$11,БД_Пром1МО_2024!$F$11:$AA$11,0)+4,0)="","",VLOOKUP($B283,БД_Пром1МО_2024!$B$12:$AC$603,MATCH(F$11,БД_Пром1МО_2024!$F$11:$AA$11,0)+4,0))</f>
        <v/>
      </c>
      <c r="G283" s="72" t="str">
        <f>IF(VLOOKUP($B283,БД_Пром1МО_2024!$B$12:$AC$603,MATCH(G$11,БД_Пром1МО_2024!$F$11:$AA$11,0)+4,0)="","",VLOOKUP($B283,БД_Пром1МО_2024!$B$12:$AC$603,MATCH(G$11,БД_Пром1МО_2024!$F$11:$AA$11,0)+4,0))</f>
        <v/>
      </c>
      <c r="H283" s="72">
        <f>IF(VLOOKUP($B283,БД_Пром1МО_2024!$B$12:$AC$603,MATCH(H$11,БД_Пром1МО_2024!$F$11:$AA$11,0)+4,0)="","",VLOOKUP($B283,БД_Пром1МО_2024!$B$12:$AC$603,MATCH(H$11,БД_Пром1МО_2024!$F$11:$AA$11,0)+4,0))</f>
        <v>0</v>
      </c>
      <c r="I283" s="72" t="str">
        <f>IF(VLOOKUP($B283,БД_Пром1МО_2024!$B$12:$AC$603,MATCH(I$11,БД_Пром1МО_2024!$F$11:$AA$11,0)+4,0)="","",VLOOKUP($B283,БД_Пром1МО_2024!$B$12:$AC$603,MATCH(I$11,БД_Пром1МО_2024!$F$11:$AA$11,0)+4,0))</f>
        <v/>
      </c>
      <c r="J283" s="74"/>
      <c r="K283" s="72"/>
      <c r="L283" s="47">
        <f t="shared" si="169"/>
        <v>0</v>
      </c>
      <c r="M283" s="72"/>
      <c r="N283" s="47">
        <f t="shared" si="170"/>
        <v>0</v>
      </c>
      <c r="O283" s="72"/>
      <c r="P283" s="47">
        <f t="shared" si="171"/>
        <v>0</v>
      </c>
      <c r="Q283" s="72"/>
      <c r="R283" s="47">
        <f t="shared" ref="R283:R295" si="174">IFERROR(ROUND(L283*Q283/100,3),0)</f>
        <v>0</v>
      </c>
      <c r="S283" s="72"/>
      <c r="T283" s="47">
        <f t="shared" si="172"/>
        <v>0</v>
      </c>
      <c r="U283" s="72"/>
      <c r="V283" s="47">
        <f t="shared" ref="V283:V295" si="175">IFERROR(ROUND(P283*U283/100,3),0)</f>
        <v>0</v>
      </c>
      <c r="W283" s="72"/>
      <c r="X283" s="47">
        <f t="shared" si="173"/>
        <v>0</v>
      </c>
      <c r="Y283" s="72"/>
      <c r="Z283" s="47">
        <f t="shared" ref="Z283:Z295" si="176">IFERROR(ROUND(T283*Y283/100,3),0)</f>
        <v>0</v>
      </c>
      <c r="AA283" s="72"/>
    </row>
    <row r="284" spans="1:30" s="44" customFormat="1" ht="15.75">
      <c r="A284" s="45">
        <v>102660</v>
      </c>
      <c r="B284" s="45">
        <f t="shared" si="152"/>
        <v>140314032</v>
      </c>
      <c r="C284" s="45">
        <v>314032</v>
      </c>
      <c r="D284" s="45"/>
      <c r="E284" s="73" t="str">
        <f>IF(VLOOKUP($B284,БД_Пром1МО_2024!$B$12:$AC$603,4,0)="","",VLOOKUP($B284,БД_Пром1МО_2024!$B$12:$AC$603,4,0))</f>
        <v/>
      </c>
      <c r="F284" s="74" t="str">
        <f>IF(VLOOKUP($B284,БД_Пром1МО_2024!$B$12:$AC$603,MATCH(F$11,БД_Пром1МО_2024!$F$11:$AA$11,0)+4,0)="","",VLOOKUP($B284,БД_Пром1МО_2024!$B$12:$AC$603,MATCH(F$11,БД_Пром1МО_2024!$F$11:$AA$11,0)+4,0))</f>
        <v/>
      </c>
      <c r="G284" s="72" t="str">
        <f>IF(VLOOKUP($B284,БД_Пром1МО_2024!$B$12:$AC$603,MATCH(G$11,БД_Пром1МО_2024!$F$11:$AA$11,0)+4,0)="","",VLOOKUP($B284,БД_Пром1МО_2024!$B$12:$AC$603,MATCH(G$11,БД_Пром1МО_2024!$F$11:$AA$11,0)+4,0))</f>
        <v/>
      </c>
      <c r="H284" s="72">
        <f>IF(VLOOKUP($B284,БД_Пром1МО_2024!$B$12:$AC$603,MATCH(H$11,БД_Пром1МО_2024!$F$11:$AA$11,0)+4,0)="","",VLOOKUP($B284,БД_Пром1МО_2024!$B$12:$AC$603,MATCH(H$11,БД_Пром1МО_2024!$F$11:$AA$11,0)+4,0))</f>
        <v>0</v>
      </c>
      <c r="I284" s="72" t="str">
        <f>IF(VLOOKUP($B284,БД_Пром1МО_2024!$B$12:$AC$603,MATCH(I$11,БД_Пром1МО_2024!$F$11:$AA$11,0)+4,0)="","",VLOOKUP($B284,БД_Пром1МО_2024!$B$12:$AC$603,MATCH(I$11,БД_Пром1МО_2024!$F$11:$AA$11,0)+4,0))</f>
        <v/>
      </c>
      <c r="J284" s="74"/>
      <c r="K284" s="72"/>
      <c r="L284" s="47">
        <f t="shared" si="169"/>
        <v>0</v>
      </c>
      <c r="M284" s="72"/>
      <c r="N284" s="47">
        <f t="shared" si="170"/>
        <v>0</v>
      </c>
      <c r="O284" s="72"/>
      <c r="P284" s="47">
        <f t="shared" si="171"/>
        <v>0</v>
      </c>
      <c r="Q284" s="72"/>
      <c r="R284" s="47">
        <f t="shared" si="174"/>
        <v>0</v>
      </c>
      <c r="S284" s="72"/>
      <c r="T284" s="47">
        <f t="shared" si="172"/>
        <v>0</v>
      </c>
      <c r="U284" s="72"/>
      <c r="V284" s="47">
        <f t="shared" si="175"/>
        <v>0</v>
      </c>
      <c r="W284" s="72"/>
      <c r="X284" s="47">
        <f t="shared" si="173"/>
        <v>0</v>
      </c>
      <c r="Y284" s="72"/>
      <c r="Z284" s="47">
        <f t="shared" si="176"/>
        <v>0</v>
      </c>
      <c r="AA284" s="72"/>
    </row>
    <row r="285" spans="1:30" s="44" customFormat="1" ht="15.75">
      <c r="A285" s="45">
        <v>102670</v>
      </c>
      <c r="B285" s="45">
        <f t="shared" si="152"/>
        <v>140314033</v>
      </c>
      <c r="C285" s="45">
        <v>314033</v>
      </c>
      <c r="D285" s="45"/>
      <c r="E285" s="73" t="str">
        <f>IF(VLOOKUP($B285,БД_Пром1МО_2024!$B$12:$AC$603,4,0)="","",VLOOKUP($B285,БД_Пром1МО_2024!$B$12:$AC$603,4,0))</f>
        <v/>
      </c>
      <c r="F285" s="74" t="str">
        <f>IF(VLOOKUP($B285,БД_Пром1МО_2024!$B$12:$AC$603,MATCH(F$11,БД_Пром1МО_2024!$F$11:$AA$11,0)+4,0)="","",VLOOKUP($B285,БД_Пром1МО_2024!$B$12:$AC$603,MATCH(F$11,БД_Пром1МО_2024!$F$11:$AA$11,0)+4,0))</f>
        <v/>
      </c>
      <c r="G285" s="72" t="str">
        <f>IF(VLOOKUP($B285,БД_Пром1МО_2024!$B$12:$AC$603,MATCH(G$11,БД_Пром1МО_2024!$F$11:$AA$11,0)+4,0)="","",VLOOKUP($B285,БД_Пром1МО_2024!$B$12:$AC$603,MATCH(G$11,БД_Пром1МО_2024!$F$11:$AA$11,0)+4,0))</f>
        <v/>
      </c>
      <c r="H285" s="72">
        <f>IF(VLOOKUP($B285,БД_Пром1МО_2024!$B$12:$AC$603,MATCH(H$11,БД_Пром1МО_2024!$F$11:$AA$11,0)+4,0)="","",VLOOKUP($B285,БД_Пром1МО_2024!$B$12:$AC$603,MATCH(H$11,БД_Пром1МО_2024!$F$11:$AA$11,0)+4,0))</f>
        <v>0</v>
      </c>
      <c r="I285" s="72" t="str">
        <f>IF(VLOOKUP($B285,БД_Пром1МО_2024!$B$12:$AC$603,MATCH(I$11,БД_Пром1МО_2024!$F$11:$AA$11,0)+4,0)="","",VLOOKUP($B285,БД_Пром1МО_2024!$B$12:$AC$603,MATCH(I$11,БД_Пром1МО_2024!$F$11:$AA$11,0)+4,0))</f>
        <v/>
      </c>
      <c r="J285" s="74"/>
      <c r="K285" s="72"/>
      <c r="L285" s="47">
        <f t="shared" si="169"/>
        <v>0</v>
      </c>
      <c r="M285" s="72"/>
      <c r="N285" s="47">
        <f t="shared" si="170"/>
        <v>0</v>
      </c>
      <c r="O285" s="72"/>
      <c r="P285" s="47">
        <f t="shared" si="171"/>
        <v>0</v>
      </c>
      <c r="Q285" s="72"/>
      <c r="R285" s="47">
        <f t="shared" si="174"/>
        <v>0</v>
      </c>
      <c r="S285" s="72"/>
      <c r="T285" s="47">
        <f t="shared" si="172"/>
        <v>0</v>
      </c>
      <c r="U285" s="72"/>
      <c r="V285" s="47">
        <f t="shared" si="175"/>
        <v>0</v>
      </c>
      <c r="W285" s="72"/>
      <c r="X285" s="47">
        <f t="shared" si="173"/>
        <v>0</v>
      </c>
      <c r="Y285" s="72"/>
      <c r="Z285" s="47">
        <f t="shared" si="176"/>
        <v>0</v>
      </c>
      <c r="AA285" s="72"/>
    </row>
    <row r="286" spans="1:30" s="44" customFormat="1" ht="15.75">
      <c r="A286" s="45">
        <v>102680</v>
      </c>
      <c r="B286" s="45">
        <f t="shared" si="152"/>
        <v>140314034</v>
      </c>
      <c r="C286" s="45">
        <v>314034</v>
      </c>
      <c r="D286" s="45"/>
      <c r="E286" s="73" t="str">
        <f>IF(VLOOKUP($B286,БД_Пром1МО_2024!$B$12:$AC$603,4,0)="","",VLOOKUP($B286,БД_Пром1МО_2024!$B$12:$AC$603,4,0))</f>
        <v/>
      </c>
      <c r="F286" s="74" t="str">
        <f>IF(VLOOKUP($B286,БД_Пром1МО_2024!$B$12:$AC$603,MATCH(F$11,БД_Пром1МО_2024!$F$11:$AA$11,0)+4,0)="","",VLOOKUP($B286,БД_Пром1МО_2024!$B$12:$AC$603,MATCH(F$11,БД_Пром1МО_2024!$F$11:$AA$11,0)+4,0))</f>
        <v/>
      </c>
      <c r="G286" s="72" t="str">
        <f>IF(VLOOKUP($B286,БД_Пром1МО_2024!$B$12:$AC$603,MATCH(G$11,БД_Пром1МО_2024!$F$11:$AA$11,0)+4,0)="","",VLOOKUP($B286,БД_Пром1МО_2024!$B$12:$AC$603,MATCH(G$11,БД_Пром1МО_2024!$F$11:$AA$11,0)+4,0))</f>
        <v/>
      </c>
      <c r="H286" s="72">
        <f>IF(VLOOKUP($B286,БД_Пром1МО_2024!$B$12:$AC$603,MATCH(H$11,БД_Пром1МО_2024!$F$11:$AA$11,0)+4,0)="","",VLOOKUP($B286,БД_Пром1МО_2024!$B$12:$AC$603,MATCH(H$11,БД_Пром1МО_2024!$F$11:$AA$11,0)+4,0))</f>
        <v>0</v>
      </c>
      <c r="I286" s="72" t="str">
        <f>IF(VLOOKUP($B286,БД_Пром1МО_2024!$B$12:$AC$603,MATCH(I$11,БД_Пром1МО_2024!$F$11:$AA$11,0)+4,0)="","",VLOOKUP($B286,БД_Пром1МО_2024!$B$12:$AC$603,MATCH(I$11,БД_Пром1МО_2024!$F$11:$AA$11,0)+4,0))</f>
        <v/>
      </c>
      <c r="J286" s="74"/>
      <c r="K286" s="72"/>
      <c r="L286" s="47">
        <f t="shared" si="169"/>
        <v>0</v>
      </c>
      <c r="M286" s="72"/>
      <c r="N286" s="47">
        <f t="shared" si="170"/>
        <v>0</v>
      </c>
      <c r="O286" s="72"/>
      <c r="P286" s="47">
        <f t="shared" si="171"/>
        <v>0</v>
      </c>
      <c r="Q286" s="72"/>
      <c r="R286" s="47">
        <f t="shared" si="174"/>
        <v>0</v>
      </c>
      <c r="S286" s="72"/>
      <c r="T286" s="47">
        <f t="shared" si="172"/>
        <v>0</v>
      </c>
      <c r="U286" s="72"/>
      <c r="V286" s="47">
        <f t="shared" si="175"/>
        <v>0</v>
      </c>
      <c r="W286" s="72"/>
      <c r="X286" s="47">
        <f t="shared" si="173"/>
        <v>0</v>
      </c>
      <c r="Y286" s="72"/>
      <c r="Z286" s="47">
        <f t="shared" si="176"/>
        <v>0</v>
      </c>
      <c r="AA286" s="72"/>
    </row>
    <row r="287" spans="1:30" s="44" customFormat="1" ht="15.75">
      <c r="A287" s="45">
        <v>102690</v>
      </c>
      <c r="B287" s="45">
        <f t="shared" si="152"/>
        <v>140314035</v>
      </c>
      <c r="C287" s="45">
        <v>314035</v>
      </c>
      <c r="D287" s="45"/>
      <c r="E287" s="73" t="str">
        <f>IF(VLOOKUP($B287,БД_Пром1МО_2024!$B$12:$AC$603,4,0)="","",VLOOKUP($B287,БД_Пром1МО_2024!$B$12:$AC$603,4,0))</f>
        <v/>
      </c>
      <c r="F287" s="74" t="str">
        <f>IF(VLOOKUP($B287,БД_Пром1МО_2024!$B$12:$AC$603,MATCH(F$11,БД_Пром1МО_2024!$F$11:$AA$11,0)+4,0)="","",VLOOKUP($B287,БД_Пром1МО_2024!$B$12:$AC$603,MATCH(F$11,БД_Пром1МО_2024!$F$11:$AA$11,0)+4,0))</f>
        <v/>
      </c>
      <c r="G287" s="72" t="str">
        <f>IF(VLOOKUP($B287,БД_Пром1МО_2024!$B$12:$AC$603,MATCH(G$11,БД_Пром1МО_2024!$F$11:$AA$11,0)+4,0)="","",VLOOKUP($B287,БД_Пром1МО_2024!$B$12:$AC$603,MATCH(G$11,БД_Пром1МО_2024!$F$11:$AA$11,0)+4,0))</f>
        <v/>
      </c>
      <c r="H287" s="72">
        <f>IF(VLOOKUP($B287,БД_Пром1МО_2024!$B$12:$AC$603,MATCH(H$11,БД_Пром1МО_2024!$F$11:$AA$11,0)+4,0)="","",VLOOKUP($B287,БД_Пром1МО_2024!$B$12:$AC$603,MATCH(H$11,БД_Пром1МО_2024!$F$11:$AA$11,0)+4,0))</f>
        <v>0</v>
      </c>
      <c r="I287" s="72" t="str">
        <f>IF(VLOOKUP($B287,БД_Пром1МО_2024!$B$12:$AC$603,MATCH(I$11,БД_Пром1МО_2024!$F$11:$AA$11,0)+4,0)="","",VLOOKUP($B287,БД_Пром1МО_2024!$B$12:$AC$603,MATCH(I$11,БД_Пром1МО_2024!$F$11:$AA$11,0)+4,0))</f>
        <v/>
      </c>
      <c r="J287" s="74"/>
      <c r="K287" s="72"/>
      <c r="L287" s="47">
        <f t="shared" si="169"/>
        <v>0</v>
      </c>
      <c r="M287" s="72"/>
      <c r="N287" s="47">
        <f t="shared" si="170"/>
        <v>0</v>
      </c>
      <c r="O287" s="72"/>
      <c r="P287" s="47">
        <f t="shared" si="171"/>
        <v>0</v>
      </c>
      <c r="Q287" s="72"/>
      <c r="R287" s="47">
        <f t="shared" si="174"/>
        <v>0</v>
      </c>
      <c r="S287" s="72"/>
      <c r="T287" s="47">
        <f t="shared" si="172"/>
        <v>0</v>
      </c>
      <c r="U287" s="72"/>
      <c r="V287" s="47">
        <f t="shared" si="175"/>
        <v>0</v>
      </c>
      <c r="W287" s="72"/>
      <c r="X287" s="47">
        <f t="shared" si="173"/>
        <v>0</v>
      </c>
      <c r="Y287" s="72"/>
      <c r="Z287" s="47">
        <f t="shared" si="176"/>
        <v>0</v>
      </c>
      <c r="AA287" s="72"/>
    </row>
    <row r="288" spans="1:30" s="44" customFormat="1" ht="15.75">
      <c r="A288" s="45">
        <v>102700</v>
      </c>
      <c r="B288" s="45">
        <f t="shared" si="152"/>
        <v>140314036</v>
      </c>
      <c r="C288" s="45">
        <v>314036</v>
      </c>
      <c r="D288" s="45"/>
      <c r="E288" s="73" t="str">
        <f>IF(VLOOKUP($B288,БД_Пром1МО_2024!$B$12:$AC$603,4,0)="","",VLOOKUP($B288,БД_Пром1МО_2024!$B$12:$AC$603,4,0))</f>
        <v/>
      </c>
      <c r="F288" s="74" t="str">
        <f>IF(VLOOKUP($B288,БД_Пром1МО_2024!$B$12:$AC$603,MATCH(F$11,БД_Пром1МО_2024!$F$11:$AA$11,0)+4,0)="","",VLOOKUP($B288,БД_Пром1МО_2024!$B$12:$AC$603,MATCH(F$11,БД_Пром1МО_2024!$F$11:$AA$11,0)+4,0))</f>
        <v/>
      </c>
      <c r="G288" s="72" t="str">
        <f>IF(VLOOKUP($B288,БД_Пром1МО_2024!$B$12:$AC$603,MATCH(G$11,БД_Пром1МО_2024!$F$11:$AA$11,0)+4,0)="","",VLOOKUP($B288,БД_Пром1МО_2024!$B$12:$AC$603,MATCH(G$11,БД_Пром1МО_2024!$F$11:$AA$11,0)+4,0))</f>
        <v/>
      </c>
      <c r="H288" s="72">
        <f>IF(VLOOKUP($B288,БД_Пром1МО_2024!$B$12:$AC$603,MATCH(H$11,БД_Пром1МО_2024!$F$11:$AA$11,0)+4,0)="","",VLOOKUP($B288,БД_Пром1МО_2024!$B$12:$AC$603,MATCH(H$11,БД_Пром1МО_2024!$F$11:$AA$11,0)+4,0))</f>
        <v>0</v>
      </c>
      <c r="I288" s="72" t="str">
        <f>IF(VLOOKUP($B288,БД_Пром1МО_2024!$B$12:$AC$603,MATCH(I$11,БД_Пром1МО_2024!$F$11:$AA$11,0)+4,0)="","",VLOOKUP($B288,БД_Пром1МО_2024!$B$12:$AC$603,MATCH(I$11,БД_Пром1МО_2024!$F$11:$AA$11,0)+4,0))</f>
        <v/>
      </c>
      <c r="J288" s="74"/>
      <c r="K288" s="72"/>
      <c r="L288" s="47">
        <f t="shared" si="169"/>
        <v>0</v>
      </c>
      <c r="M288" s="72"/>
      <c r="N288" s="47">
        <f t="shared" si="170"/>
        <v>0</v>
      </c>
      <c r="O288" s="72"/>
      <c r="P288" s="47">
        <f t="shared" si="171"/>
        <v>0</v>
      </c>
      <c r="Q288" s="72"/>
      <c r="R288" s="47">
        <f t="shared" si="174"/>
        <v>0</v>
      </c>
      <c r="S288" s="72"/>
      <c r="T288" s="47">
        <f t="shared" si="172"/>
        <v>0</v>
      </c>
      <c r="U288" s="72"/>
      <c r="V288" s="47">
        <f t="shared" si="175"/>
        <v>0</v>
      </c>
      <c r="W288" s="72"/>
      <c r="X288" s="47">
        <f t="shared" si="173"/>
        <v>0</v>
      </c>
      <c r="Y288" s="72"/>
      <c r="Z288" s="47">
        <f t="shared" si="176"/>
        <v>0</v>
      </c>
      <c r="AA288" s="72"/>
    </row>
    <row r="289" spans="1:30" s="44" customFormat="1" ht="15.75">
      <c r="A289" s="45">
        <v>102710</v>
      </c>
      <c r="B289" s="45">
        <f t="shared" si="152"/>
        <v>140314037</v>
      </c>
      <c r="C289" s="45">
        <v>314037</v>
      </c>
      <c r="D289" s="45"/>
      <c r="E289" s="73" t="str">
        <f>IF(VLOOKUP($B289,БД_Пром1МО_2024!$B$12:$AC$603,4,0)="","",VLOOKUP($B289,БД_Пром1МО_2024!$B$12:$AC$603,4,0))</f>
        <v/>
      </c>
      <c r="F289" s="74" t="str">
        <f>IF(VLOOKUP($B289,БД_Пром1МО_2024!$B$12:$AC$603,MATCH(F$11,БД_Пром1МО_2024!$F$11:$AA$11,0)+4,0)="","",VLOOKUP($B289,БД_Пром1МО_2024!$B$12:$AC$603,MATCH(F$11,БД_Пром1МО_2024!$F$11:$AA$11,0)+4,0))</f>
        <v/>
      </c>
      <c r="G289" s="72" t="str">
        <f>IF(VLOOKUP($B289,БД_Пром1МО_2024!$B$12:$AC$603,MATCH(G$11,БД_Пром1МО_2024!$F$11:$AA$11,0)+4,0)="","",VLOOKUP($B289,БД_Пром1МО_2024!$B$12:$AC$603,MATCH(G$11,БД_Пром1МО_2024!$F$11:$AA$11,0)+4,0))</f>
        <v/>
      </c>
      <c r="H289" s="72">
        <f>IF(VLOOKUP($B289,БД_Пром1МО_2024!$B$12:$AC$603,MATCH(H$11,БД_Пром1МО_2024!$F$11:$AA$11,0)+4,0)="","",VLOOKUP($B289,БД_Пром1МО_2024!$B$12:$AC$603,MATCH(H$11,БД_Пром1МО_2024!$F$11:$AA$11,0)+4,0))</f>
        <v>0</v>
      </c>
      <c r="I289" s="72" t="str">
        <f>IF(VLOOKUP($B289,БД_Пром1МО_2024!$B$12:$AC$603,MATCH(I$11,БД_Пром1МО_2024!$F$11:$AA$11,0)+4,0)="","",VLOOKUP($B289,БД_Пром1МО_2024!$B$12:$AC$603,MATCH(I$11,БД_Пром1МО_2024!$F$11:$AA$11,0)+4,0))</f>
        <v/>
      </c>
      <c r="J289" s="74"/>
      <c r="K289" s="72"/>
      <c r="L289" s="47">
        <f t="shared" si="169"/>
        <v>0</v>
      </c>
      <c r="M289" s="72"/>
      <c r="N289" s="47">
        <f t="shared" si="170"/>
        <v>0</v>
      </c>
      <c r="O289" s="72"/>
      <c r="P289" s="47">
        <f t="shared" si="171"/>
        <v>0</v>
      </c>
      <c r="Q289" s="72"/>
      <c r="R289" s="47">
        <f t="shared" si="174"/>
        <v>0</v>
      </c>
      <c r="S289" s="72"/>
      <c r="T289" s="47">
        <f t="shared" si="172"/>
        <v>0</v>
      </c>
      <c r="U289" s="72"/>
      <c r="V289" s="47">
        <f t="shared" si="175"/>
        <v>0</v>
      </c>
      <c r="W289" s="72"/>
      <c r="X289" s="47">
        <f t="shared" si="173"/>
        <v>0</v>
      </c>
      <c r="Y289" s="72"/>
      <c r="Z289" s="47">
        <f t="shared" si="176"/>
        <v>0</v>
      </c>
      <c r="AA289" s="72"/>
    </row>
    <row r="290" spans="1:30" s="44" customFormat="1" ht="15.75">
      <c r="A290" s="45">
        <v>102720</v>
      </c>
      <c r="B290" s="45">
        <f t="shared" si="152"/>
        <v>140314038</v>
      </c>
      <c r="C290" s="45">
        <v>314038</v>
      </c>
      <c r="D290" s="45"/>
      <c r="E290" s="73" t="str">
        <f>IF(VLOOKUP($B290,БД_Пром1МО_2024!$B$12:$AC$603,4,0)="","",VLOOKUP($B290,БД_Пром1МО_2024!$B$12:$AC$603,4,0))</f>
        <v/>
      </c>
      <c r="F290" s="74" t="str">
        <f>IF(VLOOKUP($B290,БД_Пром1МО_2024!$B$12:$AC$603,MATCH(F$11,БД_Пром1МО_2024!$F$11:$AA$11,0)+4,0)="","",VLOOKUP($B290,БД_Пром1МО_2024!$B$12:$AC$603,MATCH(F$11,БД_Пром1МО_2024!$F$11:$AA$11,0)+4,0))</f>
        <v/>
      </c>
      <c r="G290" s="72" t="str">
        <f>IF(VLOOKUP($B290,БД_Пром1МО_2024!$B$12:$AC$603,MATCH(G$11,БД_Пром1МО_2024!$F$11:$AA$11,0)+4,0)="","",VLOOKUP($B290,БД_Пром1МО_2024!$B$12:$AC$603,MATCH(G$11,БД_Пром1МО_2024!$F$11:$AA$11,0)+4,0))</f>
        <v/>
      </c>
      <c r="H290" s="72">
        <f>IF(VLOOKUP($B290,БД_Пром1МО_2024!$B$12:$AC$603,MATCH(H$11,БД_Пром1МО_2024!$F$11:$AA$11,0)+4,0)="","",VLOOKUP($B290,БД_Пром1МО_2024!$B$12:$AC$603,MATCH(H$11,БД_Пром1МО_2024!$F$11:$AA$11,0)+4,0))</f>
        <v>0</v>
      </c>
      <c r="I290" s="72" t="str">
        <f>IF(VLOOKUP($B290,БД_Пром1МО_2024!$B$12:$AC$603,MATCH(I$11,БД_Пром1МО_2024!$F$11:$AA$11,0)+4,0)="","",VLOOKUP($B290,БД_Пром1МО_2024!$B$12:$AC$603,MATCH(I$11,БД_Пром1МО_2024!$F$11:$AA$11,0)+4,0))</f>
        <v/>
      </c>
      <c r="J290" s="74"/>
      <c r="K290" s="72"/>
      <c r="L290" s="47">
        <f t="shared" si="169"/>
        <v>0</v>
      </c>
      <c r="M290" s="72"/>
      <c r="N290" s="47">
        <f t="shared" si="170"/>
        <v>0</v>
      </c>
      <c r="O290" s="72"/>
      <c r="P290" s="47">
        <f t="shared" si="171"/>
        <v>0</v>
      </c>
      <c r="Q290" s="72"/>
      <c r="R290" s="47">
        <f t="shared" si="174"/>
        <v>0</v>
      </c>
      <c r="S290" s="72"/>
      <c r="T290" s="47">
        <f t="shared" si="172"/>
        <v>0</v>
      </c>
      <c r="U290" s="72"/>
      <c r="V290" s="47">
        <f t="shared" si="175"/>
        <v>0</v>
      </c>
      <c r="W290" s="72"/>
      <c r="X290" s="47">
        <f t="shared" si="173"/>
        <v>0</v>
      </c>
      <c r="Y290" s="72"/>
      <c r="Z290" s="47">
        <f t="shared" si="176"/>
        <v>0</v>
      </c>
      <c r="AA290" s="72"/>
    </row>
    <row r="291" spans="1:30" s="44" customFormat="1" ht="15.75">
      <c r="A291" s="45">
        <v>102730</v>
      </c>
      <c r="B291" s="45">
        <f t="shared" si="152"/>
        <v>140314039</v>
      </c>
      <c r="C291" s="45">
        <v>314039</v>
      </c>
      <c r="D291" s="45"/>
      <c r="E291" s="73" t="str">
        <f>IF(VLOOKUP($B291,БД_Пром1МО_2024!$B$12:$AC$603,4,0)="","",VLOOKUP($B291,БД_Пром1МО_2024!$B$12:$AC$603,4,0))</f>
        <v/>
      </c>
      <c r="F291" s="74" t="str">
        <f>IF(VLOOKUP($B291,БД_Пром1МО_2024!$B$12:$AC$603,MATCH(F$11,БД_Пром1МО_2024!$F$11:$AA$11,0)+4,0)="","",VLOOKUP($B291,БД_Пром1МО_2024!$B$12:$AC$603,MATCH(F$11,БД_Пром1МО_2024!$F$11:$AA$11,0)+4,0))</f>
        <v/>
      </c>
      <c r="G291" s="72" t="str">
        <f>IF(VLOOKUP($B291,БД_Пром1МО_2024!$B$12:$AC$603,MATCH(G$11,БД_Пром1МО_2024!$F$11:$AA$11,0)+4,0)="","",VLOOKUP($B291,БД_Пром1МО_2024!$B$12:$AC$603,MATCH(G$11,БД_Пром1МО_2024!$F$11:$AA$11,0)+4,0))</f>
        <v/>
      </c>
      <c r="H291" s="72">
        <f>IF(VLOOKUP($B291,БД_Пром1МО_2024!$B$12:$AC$603,MATCH(H$11,БД_Пром1МО_2024!$F$11:$AA$11,0)+4,0)="","",VLOOKUP($B291,БД_Пром1МО_2024!$B$12:$AC$603,MATCH(H$11,БД_Пром1МО_2024!$F$11:$AA$11,0)+4,0))</f>
        <v>0</v>
      </c>
      <c r="I291" s="72" t="str">
        <f>IF(VLOOKUP($B291,БД_Пром1МО_2024!$B$12:$AC$603,MATCH(I$11,БД_Пром1МО_2024!$F$11:$AA$11,0)+4,0)="","",VLOOKUP($B291,БД_Пром1МО_2024!$B$12:$AC$603,MATCH(I$11,БД_Пром1МО_2024!$F$11:$AA$11,0)+4,0))</f>
        <v/>
      </c>
      <c r="J291" s="74"/>
      <c r="K291" s="72"/>
      <c r="L291" s="47">
        <f t="shared" si="169"/>
        <v>0</v>
      </c>
      <c r="M291" s="72"/>
      <c r="N291" s="47">
        <f t="shared" si="170"/>
        <v>0</v>
      </c>
      <c r="O291" s="72"/>
      <c r="P291" s="47">
        <f t="shared" si="171"/>
        <v>0</v>
      </c>
      <c r="Q291" s="72"/>
      <c r="R291" s="47">
        <f t="shared" si="174"/>
        <v>0</v>
      </c>
      <c r="S291" s="72"/>
      <c r="T291" s="47">
        <f t="shared" si="172"/>
        <v>0</v>
      </c>
      <c r="U291" s="72"/>
      <c r="V291" s="47">
        <f t="shared" si="175"/>
        <v>0</v>
      </c>
      <c r="W291" s="72"/>
      <c r="X291" s="47">
        <f t="shared" si="173"/>
        <v>0</v>
      </c>
      <c r="Y291" s="72"/>
      <c r="Z291" s="47">
        <f t="shared" si="176"/>
        <v>0</v>
      </c>
      <c r="AA291" s="72"/>
    </row>
    <row r="292" spans="1:30" s="44" customFormat="1" ht="15.75">
      <c r="A292" s="45">
        <v>102740</v>
      </c>
      <c r="B292" s="45">
        <f t="shared" si="152"/>
        <v>140314040</v>
      </c>
      <c r="C292" s="45">
        <v>314040</v>
      </c>
      <c r="D292" s="45"/>
      <c r="E292" s="73" t="str">
        <f>IF(VLOOKUP($B292,БД_Пром1МО_2024!$B$12:$AC$603,4,0)="","",VLOOKUP($B292,БД_Пром1МО_2024!$B$12:$AC$603,4,0))</f>
        <v/>
      </c>
      <c r="F292" s="74" t="str">
        <f>IF(VLOOKUP($B292,БД_Пром1МО_2024!$B$12:$AC$603,MATCH(F$11,БД_Пром1МО_2024!$F$11:$AA$11,0)+4,0)="","",VLOOKUP($B292,БД_Пром1МО_2024!$B$12:$AC$603,MATCH(F$11,БД_Пром1МО_2024!$F$11:$AA$11,0)+4,0))</f>
        <v/>
      </c>
      <c r="G292" s="72" t="str">
        <f>IF(VLOOKUP($B292,БД_Пром1МО_2024!$B$12:$AC$603,MATCH(G$11,БД_Пром1МО_2024!$F$11:$AA$11,0)+4,0)="","",VLOOKUP($B292,БД_Пром1МО_2024!$B$12:$AC$603,MATCH(G$11,БД_Пром1МО_2024!$F$11:$AA$11,0)+4,0))</f>
        <v/>
      </c>
      <c r="H292" s="72">
        <f>IF(VLOOKUP($B292,БД_Пром1МО_2024!$B$12:$AC$603,MATCH(H$11,БД_Пром1МО_2024!$F$11:$AA$11,0)+4,0)="","",VLOOKUP($B292,БД_Пром1МО_2024!$B$12:$AC$603,MATCH(H$11,БД_Пром1МО_2024!$F$11:$AA$11,0)+4,0))</f>
        <v>0</v>
      </c>
      <c r="I292" s="72" t="str">
        <f>IF(VLOOKUP($B292,БД_Пром1МО_2024!$B$12:$AC$603,MATCH(I$11,БД_Пром1МО_2024!$F$11:$AA$11,0)+4,0)="","",VLOOKUP($B292,БД_Пром1МО_2024!$B$12:$AC$603,MATCH(I$11,БД_Пром1МО_2024!$F$11:$AA$11,0)+4,0))</f>
        <v/>
      </c>
      <c r="J292" s="74"/>
      <c r="K292" s="72"/>
      <c r="L292" s="47">
        <f t="shared" si="169"/>
        <v>0</v>
      </c>
      <c r="M292" s="72"/>
      <c r="N292" s="47">
        <f t="shared" si="170"/>
        <v>0</v>
      </c>
      <c r="O292" s="72"/>
      <c r="P292" s="47">
        <f t="shared" si="171"/>
        <v>0</v>
      </c>
      <c r="Q292" s="72"/>
      <c r="R292" s="47">
        <f t="shared" si="174"/>
        <v>0</v>
      </c>
      <c r="S292" s="72"/>
      <c r="T292" s="47">
        <f t="shared" si="172"/>
        <v>0</v>
      </c>
      <c r="U292" s="72"/>
      <c r="V292" s="47">
        <f t="shared" si="175"/>
        <v>0</v>
      </c>
      <c r="W292" s="72"/>
      <c r="X292" s="47">
        <f t="shared" si="173"/>
        <v>0</v>
      </c>
      <c r="Y292" s="72"/>
      <c r="Z292" s="47">
        <f t="shared" si="176"/>
        <v>0</v>
      </c>
      <c r="AA292" s="72"/>
    </row>
    <row r="293" spans="1:30" s="44" customFormat="1" ht="15.75">
      <c r="A293" s="45">
        <v>102750</v>
      </c>
      <c r="B293" s="45">
        <f t="shared" si="152"/>
        <v>140314041</v>
      </c>
      <c r="C293" s="45">
        <v>314041</v>
      </c>
      <c r="D293" s="45"/>
      <c r="E293" s="73" t="str">
        <f>IF(VLOOKUP($B293,БД_Пром1МО_2024!$B$12:$AC$603,4,0)="","",VLOOKUP($B293,БД_Пром1МО_2024!$B$12:$AC$603,4,0))</f>
        <v/>
      </c>
      <c r="F293" s="74" t="str">
        <f>IF(VLOOKUP($B293,БД_Пром1МО_2024!$B$12:$AC$603,MATCH(F$11,БД_Пром1МО_2024!$F$11:$AA$11,0)+4,0)="","",VLOOKUP($B293,БД_Пром1МО_2024!$B$12:$AC$603,MATCH(F$11,БД_Пром1МО_2024!$F$11:$AA$11,0)+4,0))</f>
        <v/>
      </c>
      <c r="G293" s="72" t="str">
        <f>IF(VLOOKUP($B293,БД_Пром1МО_2024!$B$12:$AC$603,MATCH(G$11,БД_Пром1МО_2024!$F$11:$AA$11,0)+4,0)="","",VLOOKUP($B293,БД_Пром1МО_2024!$B$12:$AC$603,MATCH(G$11,БД_Пром1МО_2024!$F$11:$AA$11,0)+4,0))</f>
        <v/>
      </c>
      <c r="H293" s="72">
        <f>IF(VLOOKUP($B293,БД_Пром1МО_2024!$B$12:$AC$603,MATCH(H$11,БД_Пром1МО_2024!$F$11:$AA$11,0)+4,0)="","",VLOOKUP($B293,БД_Пром1МО_2024!$B$12:$AC$603,MATCH(H$11,БД_Пром1МО_2024!$F$11:$AA$11,0)+4,0))</f>
        <v>0</v>
      </c>
      <c r="I293" s="72" t="str">
        <f>IF(VLOOKUP($B293,БД_Пром1МО_2024!$B$12:$AC$603,MATCH(I$11,БД_Пром1МО_2024!$F$11:$AA$11,0)+4,0)="","",VLOOKUP($B293,БД_Пром1МО_2024!$B$12:$AC$603,MATCH(I$11,БД_Пром1МО_2024!$F$11:$AA$11,0)+4,0))</f>
        <v/>
      </c>
      <c r="J293" s="74"/>
      <c r="K293" s="72"/>
      <c r="L293" s="47">
        <f t="shared" si="169"/>
        <v>0</v>
      </c>
      <c r="M293" s="72"/>
      <c r="N293" s="47">
        <f t="shared" si="170"/>
        <v>0</v>
      </c>
      <c r="O293" s="72"/>
      <c r="P293" s="47">
        <f t="shared" si="171"/>
        <v>0</v>
      </c>
      <c r="Q293" s="72"/>
      <c r="R293" s="47">
        <f t="shared" si="174"/>
        <v>0</v>
      </c>
      <c r="S293" s="72"/>
      <c r="T293" s="47">
        <f t="shared" si="172"/>
        <v>0</v>
      </c>
      <c r="U293" s="72"/>
      <c r="V293" s="47">
        <f t="shared" si="175"/>
        <v>0</v>
      </c>
      <c r="W293" s="72"/>
      <c r="X293" s="47">
        <f t="shared" si="173"/>
        <v>0</v>
      </c>
      <c r="Y293" s="72"/>
      <c r="Z293" s="47">
        <f t="shared" si="176"/>
        <v>0</v>
      </c>
      <c r="AA293" s="72"/>
    </row>
    <row r="294" spans="1:30" s="44" customFormat="1" ht="15.75">
      <c r="A294" s="45">
        <v>102760</v>
      </c>
      <c r="B294" s="45">
        <f t="shared" si="152"/>
        <v>140314042</v>
      </c>
      <c r="C294" s="45">
        <v>314042</v>
      </c>
      <c r="D294" s="45"/>
      <c r="E294" s="73" t="str">
        <f>IF(VLOOKUP($B294,БД_Пром1МО_2024!$B$12:$AC$603,4,0)="","",VLOOKUP($B294,БД_Пром1МО_2024!$B$12:$AC$603,4,0))</f>
        <v/>
      </c>
      <c r="F294" s="74" t="str">
        <f>IF(VLOOKUP($B294,БД_Пром1МО_2024!$B$12:$AC$603,MATCH(F$11,БД_Пром1МО_2024!$F$11:$AA$11,0)+4,0)="","",VLOOKUP($B294,БД_Пром1МО_2024!$B$12:$AC$603,MATCH(F$11,БД_Пром1МО_2024!$F$11:$AA$11,0)+4,0))</f>
        <v/>
      </c>
      <c r="G294" s="72" t="str">
        <f>IF(VLOOKUP($B294,БД_Пром1МО_2024!$B$12:$AC$603,MATCH(G$11,БД_Пром1МО_2024!$F$11:$AA$11,0)+4,0)="","",VLOOKUP($B294,БД_Пром1МО_2024!$B$12:$AC$603,MATCH(G$11,БД_Пром1МО_2024!$F$11:$AA$11,0)+4,0))</f>
        <v/>
      </c>
      <c r="H294" s="72">
        <f>IF(VLOOKUP($B294,БД_Пром1МО_2024!$B$12:$AC$603,MATCH(H$11,БД_Пром1МО_2024!$F$11:$AA$11,0)+4,0)="","",VLOOKUP($B294,БД_Пром1МО_2024!$B$12:$AC$603,MATCH(H$11,БД_Пром1МО_2024!$F$11:$AA$11,0)+4,0))</f>
        <v>0</v>
      </c>
      <c r="I294" s="72" t="str">
        <f>IF(VLOOKUP($B294,БД_Пром1МО_2024!$B$12:$AC$603,MATCH(I$11,БД_Пром1МО_2024!$F$11:$AA$11,0)+4,0)="","",VLOOKUP($B294,БД_Пром1МО_2024!$B$12:$AC$603,MATCH(I$11,БД_Пром1МО_2024!$F$11:$AA$11,0)+4,0))</f>
        <v/>
      </c>
      <c r="J294" s="74"/>
      <c r="K294" s="72"/>
      <c r="L294" s="47">
        <f t="shared" si="169"/>
        <v>0</v>
      </c>
      <c r="M294" s="72"/>
      <c r="N294" s="47">
        <f t="shared" si="170"/>
        <v>0</v>
      </c>
      <c r="O294" s="72"/>
      <c r="P294" s="47">
        <f t="shared" si="171"/>
        <v>0</v>
      </c>
      <c r="Q294" s="72"/>
      <c r="R294" s="47">
        <f t="shared" si="174"/>
        <v>0</v>
      </c>
      <c r="S294" s="72"/>
      <c r="T294" s="47">
        <f t="shared" si="172"/>
        <v>0</v>
      </c>
      <c r="U294" s="72"/>
      <c r="V294" s="47">
        <f t="shared" si="175"/>
        <v>0</v>
      </c>
      <c r="W294" s="72"/>
      <c r="X294" s="47">
        <f t="shared" si="173"/>
        <v>0</v>
      </c>
      <c r="Y294" s="72"/>
      <c r="Z294" s="47">
        <f t="shared" si="176"/>
        <v>0</v>
      </c>
      <c r="AA294" s="72"/>
    </row>
    <row r="295" spans="1:30" s="44" customFormat="1" ht="15.75">
      <c r="A295" s="45">
        <v>102770</v>
      </c>
      <c r="B295" s="45">
        <f t="shared" si="152"/>
        <v>140314043</v>
      </c>
      <c r="C295" s="45">
        <v>314043</v>
      </c>
      <c r="D295" s="45"/>
      <c r="E295" s="73" t="str">
        <f>IF(VLOOKUP($B295,БД_Пром1МО_2024!$B$12:$AC$603,4,0)="","",VLOOKUP($B295,БД_Пром1МО_2024!$B$12:$AC$603,4,0))</f>
        <v/>
      </c>
      <c r="F295" s="74" t="str">
        <f>IF(VLOOKUP($B295,БД_Пром1МО_2024!$B$12:$AC$603,MATCH(F$11,БД_Пром1МО_2024!$F$11:$AA$11,0)+4,0)="","",VLOOKUP($B295,БД_Пром1МО_2024!$B$12:$AC$603,MATCH(F$11,БД_Пром1МО_2024!$F$11:$AA$11,0)+4,0))</f>
        <v/>
      </c>
      <c r="G295" s="72" t="str">
        <f>IF(VLOOKUP($B295,БД_Пром1МО_2024!$B$12:$AC$603,MATCH(G$11,БД_Пром1МО_2024!$F$11:$AA$11,0)+4,0)="","",VLOOKUP($B295,БД_Пром1МО_2024!$B$12:$AC$603,MATCH(G$11,БД_Пром1МО_2024!$F$11:$AA$11,0)+4,0))</f>
        <v/>
      </c>
      <c r="H295" s="72">
        <f>IF(VLOOKUP($B295,БД_Пром1МО_2024!$B$12:$AC$603,MATCH(H$11,БД_Пром1МО_2024!$F$11:$AA$11,0)+4,0)="","",VLOOKUP($B295,БД_Пром1МО_2024!$B$12:$AC$603,MATCH(H$11,БД_Пром1МО_2024!$F$11:$AA$11,0)+4,0))</f>
        <v>0</v>
      </c>
      <c r="I295" s="72" t="str">
        <f>IF(VLOOKUP($B295,БД_Пром1МО_2024!$B$12:$AC$603,MATCH(I$11,БД_Пром1МО_2024!$F$11:$AA$11,0)+4,0)="","",VLOOKUP($B295,БД_Пром1МО_2024!$B$12:$AC$603,MATCH(I$11,БД_Пром1МО_2024!$F$11:$AA$11,0)+4,0))</f>
        <v/>
      </c>
      <c r="J295" s="74"/>
      <c r="K295" s="72"/>
      <c r="L295" s="47">
        <f t="shared" si="169"/>
        <v>0</v>
      </c>
      <c r="M295" s="72"/>
      <c r="N295" s="47">
        <f t="shared" si="170"/>
        <v>0</v>
      </c>
      <c r="O295" s="72"/>
      <c r="P295" s="47">
        <f t="shared" si="171"/>
        <v>0</v>
      </c>
      <c r="Q295" s="72"/>
      <c r="R295" s="47">
        <f t="shared" si="174"/>
        <v>0</v>
      </c>
      <c r="S295" s="72"/>
      <c r="T295" s="47">
        <f t="shared" si="172"/>
        <v>0</v>
      </c>
      <c r="U295" s="72"/>
      <c r="V295" s="47">
        <f t="shared" si="175"/>
        <v>0</v>
      </c>
      <c r="W295" s="72"/>
      <c r="X295" s="47">
        <f t="shared" si="173"/>
        <v>0</v>
      </c>
      <c r="Y295" s="72"/>
      <c r="Z295" s="47">
        <f t="shared" si="176"/>
        <v>0</v>
      </c>
      <c r="AA295" s="72"/>
    </row>
    <row r="296" spans="1:30" ht="37.5">
      <c r="A296" s="35">
        <v>102780</v>
      </c>
      <c r="B296" s="35">
        <f t="shared" si="152"/>
        <v>140315000</v>
      </c>
      <c r="C296" s="35">
        <v>315000</v>
      </c>
      <c r="D296" s="35"/>
      <c r="E296" s="64" t="s">
        <v>64</v>
      </c>
      <c r="F296" s="69">
        <f>ROUND(SUM(F298,F299),3)</f>
        <v>0</v>
      </c>
      <c r="G296" s="38" t="str">
        <f>IF(VLOOKUP($B296,БД_Пром1МО_2024!$B$12:$AC$603,MATCH(G$11,БД_Пром1МО_2024!$F$11:$AA$11,0)+4,0)="","",VLOOKUP($B296,БД_Пром1МО_2024!$B$12:$AC$603,MATCH(G$11,БД_Пром1МО_2024!$F$11:$AA$11,0)+4,0))</f>
        <v/>
      </c>
      <c r="H296" s="69">
        <f>ROUND(SUM(H298,H299),3)</f>
        <v>0</v>
      </c>
      <c r="I296" s="38"/>
      <c r="J296" s="69">
        <f>ROUND(SUM(J298,J299),3)</f>
        <v>0</v>
      </c>
      <c r="K296" s="38"/>
      <c r="L296" s="69">
        <f>ROUND(SUM(L298,L299),3)</f>
        <v>0</v>
      </c>
      <c r="M296" s="39">
        <f>IFERROR(IF(J296,SUM(N296/J296*100),0),0)</f>
        <v>0</v>
      </c>
      <c r="N296" s="69">
        <f>ROUND(SUM(N298,N299),3)</f>
        <v>0</v>
      </c>
      <c r="O296" s="39">
        <f>IFERROR(IF(N296,L296/N296*100,100),0)</f>
        <v>100</v>
      </c>
      <c r="P296" s="69">
        <f>ROUND(SUM(P298,P299),3)</f>
        <v>0</v>
      </c>
      <c r="Q296" s="39">
        <f>IFERROR(IF(L296,SUM(R296/L296*100),0),0)</f>
        <v>0</v>
      </c>
      <c r="R296" s="69">
        <f>ROUND(SUM(R298,R299),3)</f>
        <v>0</v>
      </c>
      <c r="S296" s="39">
        <f>IFERROR(IF(R296,P296/R296*100,100),0)</f>
        <v>100</v>
      </c>
      <c r="T296" s="69">
        <f>ROUND(SUM(T298,T299),3)</f>
        <v>0</v>
      </c>
      <c r="U296" s="39">
        <f>IFERROR(IF(P296,SUM(V296/P296*100),0),0)</f>
        <v>0</v>
      </c>
      <c r="V296" s="69">
        <f>ROUND(SUM(V298,V299),3)</f>
        <v>0</v>
      </c>
      <c r="W296" s="39">
        <f>IFERROR(IF(V296,T296/V296*100,100),)</f>
        <v>100</v>
      </c>
      <c r="X296" s="69">
        <f>ROUND(SUM(X298,X299),3)</f>
        <v>0</v>
      </c>
      <c r="Y296" s="39">
        <f>IFERROR(IF(T296,SUM(Z296/T296*100),0),0)</f>
        <v>0</v>
      </c>
      <c r="Z296" s="69">
        <f>ROUND(SUM(Z298,Z299),3)</f>
        <v>0</v>
      </c>
      <c r="AA296" s="39">
        <f>IFERROR(IF(Z296,X296/Z296*100,100),0)</f>
        <v>100</v>
      </c>
      <c r="AD296" s="1" t="s">
        <v>43</v>
      </c>
    </row>
    <row r="297" spans="1:30" ht="15.75">
      <c r="A297" s="35">
        <v>102790</v>
      </c>
      <c r="B297" s="35"/>
      <c r="C297" s="35"/>
      <c r="D297" s="35"/>
      <c r="E297" s="68" t="s">
        <v>44</v>
      </c>
      <c r="F297" s="94"/>
      <c r="G297" s="95"/>
      <c r="H297" s="94"/>
      <c r="I297" s="95"/>
      <c r="J297" s="94"/>
      <c r="K297" s="95"/>
      <c r="L297" s="94"/>
      <c r="M297" s="95"/>
      <c r="N297" s="94"/>
      <c r="O297" s="95"/>
      <c r="P297" s="94"/>
      <c r="Q297" s="95"/>
      <c r="R297" s="94"/>
      <c r="S297" s="95"/>
      <c r="T297" s="94"/>
      <c r="U297" s="95"/>
      <c r="V297" s="94"/>
      <c r="W297" s="95"/>
      <c r="X297" s="94"/>
      <c r="Y297" s="95"/>
      <c r="Z297" s="77"/>
      <c r="AA297" s="95"/>
    </row>
    <row r="298" spans="1:30" s="44" customFormat="1" ht="15.75">
      <c r="A298" s="45">
        <v>102800</v>
      </c>
      <c r="B298" s="45">
        <f t="shared" si="152"/>
        <v>140315010</v>
      </c>
      <c r="C298" s="45">
        <v>315010</v>
      </c>
      <c r="D298" s="45"/>
      <c r="E298" s="50" t="s">
        <v>30</v>
      </c>
      <c r="F298" s="71"/>
      <c r="G298" s="52" t="str">
        <f>IF(VLOOKUP($B298,БД_Пром1МО_2024!$B$12:$AC$603,MATCH(G$11,БД_Пром1МО_2024!$F$11:$AA$11,0)+4,0)="","",VLOOKUP($B298,БД_Пром1МО_2024!$B$12:$AC$603,MATCH(G$11,БД_Пром1МО_2024!$F$11:$AA$11,0)+4,0))</f>
        <v/>
      </c>
      <c r="H298" s="71"/>
      <c r="I298" s="52"/>
      <c r="J298" s="71"/>
      <c r="K298" s="52"/>
      <c r="L298" s="51">
        <f>IFERROR(ROUND(N298*O298/100,3),0)</f>
        <v>0</v>
      </c>
      <c r="M298" s="72"/>
      <c r="N298" s="51">
        <f>IFERROR(ROUND(J298*M298/100,3),0)</f>
        <v>0</v>
      </c>
      <c r="O298" s="72"/>
      <c r="P298" s="51">
        <f>IFERROR(ROUND(R298*S298/100,3),0)</f>
        <v>0</v>
      </c>
      <c r="Q298" s="72"/>
      <c r="R298" s="51">
        <f>IFERROR(ROUND(L298*Q298/100,3),0)</f>
        <v>0</v>
      </c>
      <c r="S298" s="72"/>
      <c r="T298" s="51">
        <f>IFERROR(ROUND(V298*W298/100,3),0)</f>
        <v>0</v>
      </c>
      <c r="U298" s="72"/>
      <c r="V298" s="51">
        <f>IFERROR(ROUND(P298*U298/100,3),0)</f>
        <v>0</v>
      </c>
      <c r="W298" s="72"/>
      <c r="X298" s="51">
        <f>IFERROR(ROUND(Z298*AA298/100,3),0)</f>
        <v>0</v>
      </c>
      <c r="Y298" s="72"/>
      <c r="Z298" s="51">
        <f>IFERROR(ROUND(T298*Y298/100,3),0)</f>
        <v>0</v>
      </c>
      <c r="AA298" s="72"/>
      <c r="AD298" s="54" t="s">
        <v>39</v>
      </c>
    </row>
    <row r="299" spans="1:30" s="44" customFormat="1" ht="15.75">
      <c r="A299" s="45">
        <v>102810</v>
      </c>
      <c r="B299" s="45">
        <f t="shared" si="152"/>
        <v>140315020</v>
      </c>
      <c r="C299" s="45">
        <v>315020</v>
      </c>
      <c r="D299" s="45"/>
      <c r="E299" s="56" t="s">
        <v>32</v>
      </c>
      <c r="F299" s="57">
        <f>ROUND(SUM(F301:F317),3)</f>
        <v>0</v>
      </c>
      <c r="G299" s="58" t="str">
        <f>IF(VLOOKUP($B299,БД_Пром1МО_2024!$B$12:$AC$603,MATCH(G$11,БД_Пром1МО_2024!$F$11:$AA$11,0)+4,0)="","",VLOOKUP($B299,БД_Пром1МО_2024!$B$12:$AC$603,MATCH(G$11,БД_Пром1МО_2024!$F$11:$AA$11,0)+4,0))</f>
        <v/>
      </c>
      <c r="H299" s="57">
        <f>ROUND(SUM(H301:H317),3)</f>
        <v>0</v>
      </c>
      <c r="I299" s="58"/>
      <c r="J299" s="57">
        <f>ROUND(SUM(J301:J317),3)</f>
        <v>0</v>
      </c>
      <c r="K299" s="58"/>
      <c r="L299" s="57">
        <f>ROUND(SUM(L301:L317),3)</f>
        <v>0</v>
      </c>
      <c r="M299" s="59">
        <f>IFERROR(IF(J299,N299/J299*100,0),0)</f>
        <v>0</v>
      </c>
      <c r="N299" s="57">
        <f>ROUND(SUM(N301:N317),3)</f>
        <v>0</v>
      </c>
      <c r="O299" s="59">
        <f>IFERROR(IF(N299,L299/N299*100,100),0)</f>
        <v>100</v>
      </c>
      <c r="P299" s="57">
        <f>ROUND(SUM(P301:P317),3)</f>
        <v>0</v>
      </c>
      <c r="Q299" s="59">
        <f>IFERROR(IF(L299,R299/L299*100,0),0)</f>
        <v>0</v>
      </c>
      <c r="R299" s="57">
        <f>ROUND(SUM(R301:R317),3)</f>
        <v>0</v>
      </c>
      <c r="S299" s="59">
        <f>IFERROR(IF(R299,P299/R299*100,100),0)</f>
        <v>100</v>
      </c>
      <c r="T299" s="57">
        <f>ROUND(SUM(T301:T317),3)</f>
        <v>0</v>
      </c>
      <c r="U299" s="59">
        <f>IFERROR(IF(P299,V299/P299*100,0),0)</f>
        <v>0</v>
      </c>
      <c r="V299" s="57">
        <f>ROUND(SUM(V301:V317),3)</f>
        <v>0</v>
      </c>
      <c r="W299" s="59">
        <f>IFERROR(IF(V299,T299/V299*100,100),0)</f>
        <v>100</v>
      </c>
      <c r="X299" s="57">
        <f>ROUND(SUM(X301:X317),3)</f>
        <v>0</v>
      </c>
      <c r="Y299" s="59">
        <f>IFERROR(IF(T299,Z299/T299*100,0),0)</f>
        <v>0</v>
      </c>
      <c r="Z299" s="57">
        <f>ROUND(SUM(Z301:Z317),3)</f>
        <v>0</v>
      </c>
      <c r="AA299" s="59">
        <f>IFERROR(IF(Z299,X299/Z299*100,100),0)</f>
        <v>100</v>
      </c>
      <c r="AD299" s="54" t="s">
        <v>40</v>
      </c>
    </row>
    <row r="300" spans="1:30" s="44" customFormat="1" ht="15.75">
      <c r="A300" s="45">
        <v>102820</v>
      </c>
      <c r="B300" s="45"/>
      <c r="C300" s="45"/>
      <c r="D300" s="45"/>
      <c r="E300" s="68" t="s">
        <v>45</v>
      </c>
      <c r="F300" s="48"/>
      <c r="G300" s="53"/>
      <c r="H300" s="47"/>
      <c r="I300" s="53"/>
      <c r="J300" s="47"/>
      <c r="K300" s="53"/>
      <c r="L300" s="47"/>
      <c r="M300" s="53"/>
      <c r="N300" s="47"/>
      <c r="O300" s="53"/>
      <c r="P300" s="47"/>
      <c r="Q300" s="53"/>
      <c r="R300" s="47"/>
      <c r="S300" s="53"/>
      <c r="T300" s="47"/>
      <c r="U300" s="53"/>
      <c r="V300" s="47"/>
      <c r="W300" s="53"/>
      <c r="X300" s="47"/>
      <c r="Y300" s="53"/>
      <c r="Z300" s="47"/>
      <c r="AA300" s="53"/>
    </row>
    <row r="301" spans="1:30" s="44" customFormat="1" ht="15.75">
      <c r="A301" s="45">
        <v>102830</v>
      </c>
      <c r="B301" s="45">
        <f t="shared" si="152"/>
        <v>140315030</v>
      </c>
      <c r="C301" s="45">
        <v>315030</v>
      </c>
      <c r="D301" s="45"/>
      <c r="E301" s="73"/>
      <c r="F301" s="74"/>
      <c r="G301" s="72" t="str">
        <f>IF(VLOOKUP($B301,БД_Пром1МО_2024!$B$12:$AC$603,MATCH(G$11,БД_Пром1МО_2024!$F$11:$AA$11,0)+4,0)="","",VLOOKUP($B301,БД_Пром1МО_2024!$B$12:$AC$603,MATCH(G$11,БД_Пром1МО_2024!$F$11:$AA$11,0)+4,0))</f>
        <v/>
      </c>
      <c r="H301" s="72" t="str">
        <f>IF(VLOOKUP($B301,БД_Пром1МО_2024!$B$12:$AC$603,MATCH(H$11,БД_Пром1МО_2024!$F$11:$AA$11,0)+4,0)="","",VLOOKUP($B301,БД_Пром1МО_2024!$B$12:$AC$603,MATCH(H$11,БД_Пром1МО_2024!$F$11:$AA$11,0)+4,0))</f>
        <v/>
      </c>
      <c r="I301" s="72" t="str">
        <f>IF(VLOOKUP($B301,БД_Пром1МО_2024!$B$12:$AC$603,MATCH(I$11,БД_Пром1МО_2024!$F$11:$AA$11,0)+4,0)="","",VLOOKUP($B301,БД_Пром1МО_2024!$B$12:$AC$603,MATCH(I$11,БД_Пром1МО_2024!$F$11:$AA$11,0)+4,0))</f>
        <v/>
      </c>
      <c r="J301" s="74"/>
      <c r="K301" s="72"/>
      <c r="L301" s="75">
        <f t="shared" ref="L301:L317" si="177">IFERROR(ROUND(N301*O301/100,3),0)</f>
        <v>0</v>
      </c>
      <c r="M301" s="72"/>
      <c r="N301" s="75">
        <f t="shared" ref="N301:N317" si="178">IFERROR(ROUND(J301*M301/100,3),0)</f>
        <v>0</v>
      </c>
      <c r="O301" s="72"/>
      <c r="P301" s="75">
        <f t="shared" ref="P301:P317" si="179">IFERROR(ROUND(R301*S301/100,3),0)</f>
        <v>0</v>
      </c>
      <c r="Q301" s="72"/>
      <c r="R301" s="75">
        <f>IFERROR(ROUND(SUM(L301*Q301/100),3),0)</f>
        <v>0</v>
      </c>
      <c r="S301" s="72"/>
      <c r="T301" s="75">
        <f t="shared" ref="T301:T317" si="180">IFERROR(ROUND(V301*W301/100,3),0)</f>
        <v>0</v>
      </c>
      <c r="U301" s="72"/>
      <c r="V301" s="75">
        <f>IFERROR(ROUND(SUM(P301*U301/100),3),0)</f>
        <v>0</v>
      </c>
      <c r="W301" s="72"/>
      <c r="X301" s="75">
        <f t="shared" ref="X301:X317" si="181">IFERROR(ROUND(Z301*AA301/100,3),0)</f>
        <v>0</v>
      </c>
      <c r="Y301" s="72"/>
      <c r="Z301" s="75">
        <f>IFERROR(ROUND(SUM(T301*Y301/100),3),0)</f>
        <v>0</v>
      </c>
      <c r="AA301" s="72"/>
      <c r="AD301" s="54" t="s">
        <v>46</v>
      </c>
    </row>
    <row r="302" spans="1:30" s="44" customFormat="1" ht="15.75">
      <c r="A302" s="45">
        <v>102840</v>
      </c>
      <c r="B302" s="45">
        <f t="shared" si="152"/>
        <v>140315031</v>
      </c>
      <c r="C302" s="45">
        <v>315031</v>
      </c>
      <c r="D302" s="45"/>
      <c r="E302" s="73"/>
      <c r="F302" s="74"/>
      <c r="G302" s="72" t="str">
        <f>IF(VLOOKUP($B302,БД_Пром1МО_2024!$B$12:$AC$603,MATCH(G$11,БД_Пром1МО_2024!$F$11:$AA$11,0)+4,0)="","",VLOOKUP($B302,БД_Пром1МО_2024!$B$12:$AC$603,MATCH(G$11,БД_Пром1МО_2024!$F$11:$AA$11,0)+4,0))</f>
        <v/>
      </c>
      <c r="H302" s="72"/>
      <c r="I302" s="72"/>
      <c r="J302" s="74"/>
      <c r="K302" s="72"/>
      <c r="L302" s="47">
        <f t="shared" si="177"/>
        <v>0</v>
      </c>
      <c r="M302" s="72"/>
      <c r="N302" s="47">
        <f t="shared" si="178"/>
        <v>0</v>
      </c>
      <c r="O302" s="72"/>
      <c r="P302" s="47">
        <f t="shared" si="179"/>
        <v>0</v>
      </c>
      <c r="Q302" s="72"/>
      <c r="R302" s="47">
        <f t="shared" ref="R302:R317" si="182">IFERROR(ROUND(L302*Q302/100,3),0)</f>
        <v>0</v>
      </c>
      <c r="S302" s="72"/>
      <c r="T302" s="47">
        <f t="shared" si="180"/>
        <v>0</v>
      </c>
      <c r="U302" s="72"/>
      <c r="V302" s="47">
        <f t="shared" ref="V302:V317" si="183">IFERROR(ROUND(P302*U302/100,3),0)</f>
        <v>0</v>
      </c>
      <c r="W302" s="72"/>
      <c r="X302" s="47">
        <f t="shared" si="181"/>
        <v>0</v>
      </c>
      <c r="Y302" s="72"/>
      <c r="Z302" s="47">
        <f t="shared" ref="Z302:Z317" si="184">IFERROR(ROUND(T302*Y302/100,3),0)</f>
        <v>0</v>
      </c>
      <c r="AA302" s="72"/>
    </row>
    <row r="303" spans="1:30" s="44" customFormat="1" ht="15.75">
      <c r="A303" s="45">
        <v>102850</v>
      </c>
      <c r="B303" s="45">
        <f t="shared" si="152"/>
        <v>140315032</v>
      </c>
      <c r="C303" s="45">
        <v>315032</v>
      </c>
      <c r="D303" s="45"/>
      <c r="E303" s="73"/>
      <c r="F303" s="74"/>
      <c r="G303" s="72" t="str">
        <f>IF(VLOOKUP($B303,БД_Пром1МО_2024!$B$12:$AC$603,MATCH(G$11,БД_Пром1МО_2024!$F$11:$AA$11,0)+4,0)="","",VLOOKUP($B303,БД_Пром1МО_2024!$B$12:$AC$603,MATCH(G$11,БД_Пром1МО_2024!$F$11:$AA$11,0)+4,0))</f>
        <v/>
      </c>
      <c r="H303" s="72"/>
      <c r="I303" s="72"/>
      <c r="J303" s="74"/>
      <c r="K303" s="72"/>
      <c r="L303" s="47">
        <f t="shared" si="177"/>
        <v>0</v>
      </c>
      <c r="M303" s="72"/>
      <c r="N303" s="47">
        <f t="shared" si="178"/>
        <v>0</v>
      </c>
      <c r="O303" s="72"/>
      <c r="P303" s="47">
        <f t="shared" si="179"/>
        <v>0</v>
      </c>
      <c r="Q303" s="72"/>
      <c r="R303" s="47">
        <f t="shared" si="182"/>
        <v>0</v>
      </c>
      <c r="S303" s="72"/>
      <c r="T303" s="47">
        <f t="shared" si="180"/>
        <v>0</v>
      </c>
      <c r="U303" s="72"/>
      <c r="V303" s="47">
        <f t="shared" si="183"/>
        <v>0</v>
      </c>
      <c r="W303" s="72"/>
      <c r="X303" s="47">
        <f t="shared" si="181"/>
        <v>0</v>
      </c>
      <c r="Y303" s="72"/>
      <c r="Z303" s="47">
        <f t="shared" si="184"/>
        <v>0</v>
      </c>
      <c r="AA303" s="72"/>
    </row>
    <row r="304" spans="1:30" s="44" customFormat="1" ht="15.75">
      <c r="A304" s="45">
        <v>102860</v>
      </c>
      <c r="B304" s="45">
        <f t="shared" ref="B304:B367" si="185">VALUE(CONCATENATE($A$2,$C$4,C304))</f>
        <v>140315033</v>
      </c>
      <c r="C304" s="45">
        <v>315033</v>
      </c>
      <c r="D304" s="45"/>
      <c r="E304" s="73"/>
      <c r="F304" s="74"/>
      <c r="G304" s="72" t="str">
        <f>IF(VLOOKUP($B304,БД_Пром1МО_2024!$B$12:$AC$603,MATCH(G$11,БД_Пром1МО_2024!$F$11:$AA$11,0)+4,0)="","",VLOOKUP($B304,БД_Пром1МО_2024!$B$12:$AC$603,MATCH(G$11,БД_Пром1МО_2024!$F$11:$AA$11,0)+4,0))</f>
        <v/>
      </c>
      <c r="H304" s="72"/>
      <c r="I304" s="72"/>
      <c r="J304" s="74"/>
      <c r="K304" s="72"/>
      <c r="L304" s="47">
        <f t="shared" si="177"/>
        <v>0</v>
      </c>
      <c r="M304" s="72"/>
      <c r="N304" s="47">
        <f t="shared" si="178"/>
        <v>0</v>
      </c>
      <c r="O304" s="72"/>
      <c r="P304" s="47">
        <f t="shared" si="179"/>
        <v>0</v>
      </c>
      <c r="Q304" s="72"/>
      <c r="R304" s="47">
        <f t="shared" si="182"/>
        <v>0</v>
      </c>
      <c r="S304" s="72"/>
      <c r="T304" s="47">
        <f t="shared" si="180"/>
        <v>0</v>
      </c>
      <c r="U304" s="72"/>
      <c r="V304" s="47">
        <f t="shared" si="183"/>
        <v>0</v>
      </c>
      <c r="W304" s="72"/>
      <c r="X304" s="47">
        <f t="shared" si="181"/>
        <v>0</v>
      </c>
      <c r="Y304" s="72"/>
      <c r="Z304" s="47">
        <f t="shared" si="184"/>
        <v>0</v>
      </c>
      <c r="AA304" s="72"/>
    </row>
    <row r="305" spans="1:30" s="44" customFormat="1" ht="15.75">
      <c r="A305" s="45">
        <v>102870</v>
      </c>
      <c r="B305" s="45">
        <f t="shared" si="185"/>
        <v>140315034</v>
      </c>
      <c r="C305" s="45">
        <v>315034</v>
      </c>
      <c r="D305" s="45"/>
      <c r="E305" s="73"/>
      <c r="F305" s="74"/>
      <c r="G305" s="72" t="str">
        <f>IF(VLOOKUP($B305,БД_Пром1МО_2024!$B$12:$AC$603,MATCH(G$11,БД_Пром1МО_2024!$F$11:$AA$11,0)+4,0)="","",VLOOKUP($B305,БД_Пром1МО_2024!$B$12:$AC$603,MATCH(G$11,БД_Пром1МО_2024!$F$11:$AA$11,0)+4,0))</f>
        <v/>
      </c>
      <c r="H305" s="72"/>
      <c r="I305" s="72" t="str">
        <f>IF(VLOOKUP($B305,БД_Пром1МО_2024!$B$12:$AC$603,MATCH(I$11,БД_Пром1МО_2024!$F$11:$AA$11,0)+4,0)="","",VLOOKUP($B305,БД_Пром1МО_2024!$B$12:$AC$603,MATCH(I$11,БД_Пром1МО_2024!$F$11:$AA$11,0)+4,0))</f>
        <v/>
      </c>
      <c r="J305" s="74"/>
      <c r="K305" s="72"/>
      <c r="L305" s="47">
        <f t="shared" si="177"/>
        <v>0</v>
      </c>
      <c r="M305" s="72"/>
      <c r="N305" s="47">
        <f t="shared" si="178"/>
        <v>0</v>
      </c>
      <c r="O305" s="72"/>
      <c r="P305" s="47">
        <f t="shared" si="179"/>
        <v>0</v>
      </c>
      <c r="Q305" s="72"/>
      <c r="R305" s="47">
        <f t="shared" si="182"/>
        <v>0</v>
      </c>
      <c r="S305" s="72"/>
      <c r="T305" s="47">
        <f t="shared" si="180"/>
        <v>0</v>
      </c>
      <c r="U305" s="72"/>
      <c r="V305" s="47">
        <f t="shared" si="183"/>
        <v>0</v>
      </c>
      <c r="W305" s="72"/>
      <c r="X305" s="47">
        <f t="shared" si="181"/>
        <v>0</v>
      </c>
      <c r="Y305" s="72"/>
      <c r="Z305" s="47">
        <f t="shared" si="184"/>
        <v>0</v>
      </c>
      <c r="AA305" s="72"/>
    </row>
    <row r="306" spans="1:30" s="44" customFormat="1" ht="15.75">
      <c r="A306" s="45">
        <v>102880</v>
      </c>
      <c r="B306" s="45">
        <f t="shared" si="185"/>
        <v>140315035</v>
      </c>
      <c r="C306" s="45">
        <v>315035</v>
      </c>
      <c r="D306" s="45"/>
      <c r="E306" s="73" t="str">
        <f>IF(VLOOKUP($B306,БД_Пром1МО_2024!$B$12:$AC$603,4,0)="","",VLOOKUP($B306,БД_Пром1МО_2024!$B$12:$AC$603,4,0))</f>
        <v/>
      </c>
      <c r="F306" s="74" t="str">
        <f>IF(VLOOKUP($B306,БД_Пром1МО_2024!$B$12:$AC$603,MATCH(F$11,БД_Пром1МО_2024!$F$11:$AA$11,0)+4,0)="","",VLOOKUP($B306,БД_Пром1МО_2024!$B$12:$AC$603,MATCH(F$11,БД_Пром1МО_2024!$F$11:$AA$11,0)+4,0))</f>
        <v/>
      </c>
      <c r="G306" s="72" t="str">
        <f>IF(VLOOKUP($B306,БД_Пром1МО_2024!$B$12:$AC$603,MATCH(G$11,БД_Пром1МО_2024!$F$11:$AA$11,0)+4,0)="","",VLOOKUP($B306,БД_Пром1МО_2024!$B$12:$AC$603,MATCH(G$11,БД_Пром1МО_2024!$F$11:$AA$11,0)+4,0))</f>
        <v/>
      </c>
      <c r="H306" s="72">
        <f>IF(VLOOKUP($B306,БД_Пром1МО_2024!$B$12:$AC$603,MATCH(H$11,БД_Пром1МО_2024!$F$11:$AA$11,0)+4,0)="","",VLOOKUP($B306,БД_Пром1МО_2024!$B$12:$AC$603,MATCH(H$11,БД_Пром1МО_2024!$F$11:$AA$11,0)+4,0))</f>
        <v>0</v>
      </c>
      <c r="I306" s="72" t="str">
        <f>IF(VLOOKUP($B306,БД_Пром1МО_2024!$B$12:$AC$603,MATCH(I$11,БД_Пром1МО_2024!$F$11:$AA$11,0)+4,0)="","",VLOOKUP($B306,БД_Пром1МО_2024!$B$12:$AC$603,MATCH(I$11,БД_Пром1МО_2024!$F$11:$AA$11,0)+4,0))</f>
        <v/>
      </c>
      <c r="J306" s="74"/>
      <c r="K306" s="72"/>
      <c r="L306" s="47">
        <f t="shared" si="177"/>
        <v>0</v>
      </c>
      <c r="M306" s="72"/>
      <c r="N306" s="47">
        <f t="shared" si="178"/>
        <v>0</v>
      </c>
      <c r="O306" s="72"/>
      <c r="P306" s="47">
        <f t="shared" si="179"/>
        <v>0</v>
      </c>
      <c r="Q306" s="72"/>
      <c r="R306" s="47">
        <f t="shared" si="182"/>
        <v>0</v>
      </c>
      <c r="S306" s="72"/>
      <c r="T306" s="47">
        <f t="shared" si="180"/>
        <v>0</v>
      </c>
      <c r="U306" s="72"/>
      <c r="V306" s="47">
        <f t="shared" si="183"/>
        <v>0</v>
      </c>
      <c r="W306" s="72"/>
      <c r="X306" s="47">
        <f t="shared" si="181"/>
        <v>0</v>
      </c>
      <c r="Y306" s="72"/>
      <c r="Z306" s="47">
        <f t="shared" si="184"/>
        <v>0</v>
      </c>
      <c r="AA306" s="72"/>
    </row>
    <row r="307" spans="1:30" s="44" customFormat="1" ht="15.75">
      <c r="A307" s="45">
        <v>102890</v>
      </c>
      <c r="B307" s="45">
        <f t="shared" si="185"/>
        <v>140315036</v>
      </c>
      <c r="C307" s="45">
        <v>315036</v>
      </c>
      <c r="D307" s="45"/>
      <c r="E307" s="73" t="str">
        <f>IF(VLOOKUP($B307,БД_Пром1МО_2024!$B$12:$AC$603,4,0)="","",VLOOKUP($B307,БД_Пром1МО_2024!$B$12:$AC$603,4,0))</f>
        <v/>
      </c>
      <c r="F307" s="74" t="str">
        <f>IF(VLOOKUP($B307,БД_Пром1МО_2024!$B$12:$AC$603,MATCH(F$11,БД_Пром1МО_2024!$F$11:$AA$11,0)+4,0)="","",VLOOKUP($B307,БД_Пром1МО_2024!$B$12:$AC$603,MATCH(F$11,БД_Пром1МО_2024!$F$11:$AA$11,0)+4,0))</f>
        <v/>
      </c>
      <c r="G307" s="72" t="str">
        <f>IF(VLOOKUP($B307,БД_Пром1МО_2024!$B$12:$AC$603,MATCH(G$11,БД_Пром1МО_2024!$F$11:$AA$11,0)+4,0)="","",VLOOKUP($B307,БД_Пром1МО_2024!$B$12:$AC$603,MATCH(G$11,БД_Пром1МО_2024!$F$11:$AA$11,0)+4,0))</f>
        <v/>
      </c>
      <c r="H307" s="72">
        <f>IF(VLOOKUP($B307,БД_Пром1МО_2024!$B$12:$AC$603,MATCH(H$11,БД_Пром1МО_2024!$F$11:$AA$11,0)+4,0)="","",VLOOKUP($B307,БД_Пром1МО_2024!$B$12:$AC$603,MATCH(H$11,БД_Пром1МО_2024!$F$11:$AA$11,0)+4,0))</f>
        <v>0</v>
      </c>
      <c r="I307" s="72" t="str">
        <f>IF(VLOOKUP($B307,БД_Пром1МО_2024!$B$12:$AC$603,MATCH(I$11,БД_Пром1МО_2024!$F$11:$AA$11,0)+4,0)="","",VLOOKUP($B307,БД_Пром1МО_2024!$B$12:$AC$603,MATCH(I$11,БД_Пром1МО_2024!$F$11:$AA$11,0)+4,0))</f>
        <v/>
      </c>
      <c r="J307" s="74"/>
      <c r="K307" s="72"/>
      <c r="L307" s="47">
        <f t="shared" si="177"/>
        <v>0</v>
      </c>
      <c r="M307" s="72"/>
      <c r="N307" s="47">
        <f t="shared" si="178"/>
        <v>0</v>
      </c>
      <c r="O307" s="72"/>
      <c r="P307" s="47">
        <f t="shared" si="179"/>
        <v>0</v>
      </c>
      <c r="Q307" s="72"/>
      <c r="R307" s="47">
        <f t="shared" si="182"/>
        <v>0</v>
      </c>
      <c r="S307" s="72"/>
      <c r="T307" s="47">
        <f t="shared" si="180"/>
        <v>0</v>
      </c>
      <c r="U307" s="72"/>
      <c r="V307" s="47">
        <f t="shared" si="183"/>
        <v>0</v>
      </c>
      <c r="W307" s="72"/>
      <c r="X307" s="47">
        <f t="shared" si="181"/>
        <v>0</v>
      </c>
      <c r="Y307" s="72"/>
      <c r="Z307" s="47">
        <f t="shared" si="184"/>
        <v>0</v>
      </c>
      <c r="AA307" s="72"/>
    </row>
    <row r="308" spans="1:30" s="44" customFormat="1" ht="15.75">
      <c r="A308" s="45">
        <v>102900</v>
      </c>
      <c r="B308" s="45">
        <f t="shared" si="185"/>
        <v>140315037</v>
      </c>
      <c r="C308" s="45">
        <v>315037</v>
      </c>
      <c r="D308" s="45"/>
      <c r="E308" s="73" t="str">
        <f>IF(VLOOKUP($B308,БД_Пром1МО_2024!$B$12:$AC$603,4,0)="","",VLOOKUP($B308,БД_Пром1МО_2024!$B$12:$AC$603,4,0))</f>
        <v/>
      </c>
      <c r="F308" s="74" t="str">
        <f>IF(VLOOKUP($B308,БД_Пром1МО_2024!$B$12:$AC$603,MATCH(F$11,БД_Пром1МО_2024!$F$11:$AA$11,0)+4,0)="","",VLOOKUP($B308,БД_Пром1МО_2024!$B$12:$AC$603,MATCH(F$11,БД_Пром1МО_2024!$F$11:$AA$11,0)+4,0))</f>
        <v/>
      </c>
      <c r="G308" s="72" t="str">
        <f>IF(VLOOKUP($B308,БД_Пром1МО_2024!$B$12:$AC$603,MATCH(G$11,БД_Пром1МО_2024!$F$11:$AA$11,0)+4,0)="","",VLOOKUP($B308,БД_Пром1МО_2024!$B$12:$AC$603,MATCH(G$11,БД_Пром1МО_2024!$F$11:$AA$11,0)+4,0))</f>
        <v/>
      </c>
      <c r="H308" s="72">
        <f>IF(VLOOKUP($B308,БД_Пром1МО_2024!$B$12:$AC$603,MATCH(H$11,БД_Пром1МО_2024!$F$11:$AA$11,0)+4,0)="","",VLOOKUP($B308,БД_Пром1МО_2024!$B$12:$AC$603,MATCH(H$11,БД_Пром1МО_2024!$F$11:$AA$11,0)+4,0))</f>
        <v>0</v>
      </c>
      <c r="I308" s="72" t="str">
        <f>IF(VLOOKUP($B308,БД_Пром1МО_2024!$B$12:$AC$603,MATCH(I$11,БД_Пром1МО_2024!$F$11:$AA$11,0)+4,0)="","",VLOOKUP($B308,БД_Пром1МО_2024!$B$12:$AC$603,MATCH(I$11,БД_Пром1МО_2024!$F$11:$AA$11,0)+4,0))</f>
        <v/>
      </c>
      <c r="J308" s="74"/>
      <c r="K308" s="72"/>
      <c r="L308" s="47">
        <f t="shared" si="177"/>
        <v>0</v>
      </c>
      <c r="M308" s="72"/>
      <c r="N308" s="47">
        <f t="shared" si="178"/>
        <v>0</v>
      </c>
      <c r="O308" s="72"/>
      <c r="P308" s="47">
        <f t="shared" si="179"/>
        <v>0</v>
      </c>
      <c r="Q308" s="72"/>
      <c r="R308" s="47">
        <f t="shared" si="182"/>
        <v>0</v>
      </c>
      <c r="S308" s="72"/>
      <c r="T308" s="47">
        <f t="shared" si="180"/>
        <v>0</v>
      </c>
      <c r="U308" s="72"/>
      <c r="V308" s="47">
        <f t="shared" si="183"/>
        <v>0</v>
      </c>
      <c r="W308" s="72"/>
      <c r="X308" s="47">
        <f t="shared" si="181"/>
        <v>0</v>
      </c>
      <c r="Y308" s="72"/>
      <c r="Z308" s="47">
        <f t="shared" si="184"/>
        <v>0</v>
      </c>
      <c r="AA308" s="72"/>
    </row>
    <row r="309" spans="1:30" s="44" customFormat="1" ht="15.75">
      <c r="A309" s="45">
        <v>102910</v>
      </c>
      <c r="B309" s="45">
        <f t="shared" si="185"/>
        <v>140315038</v>
      </c>
      <c r="C309" s="45">
        <v>315038</v>
      </c>
      <c r="D309" s="45"/>
      <c r="E309" s="73" t="str">
        <f>IF(VLOOKUP($B309,БД_Пром1МО_2024!$B$12:$AC$603,4,0)="","",VLOOKUP($B309,БД_Пром1МО_2024!$B$12:$AC$603,4,0))</f>
        <v/>
      </c>
      <c r="F309" s="74" t="str">
        <f>IF(VLOOKUP($B309,БД_Пром1МО_2024!$B$12:$AC$603,MATCH(F$11,БД_Пром1МО_2024!$F$11:$AA$11,0)+4,0)="","",VLOOKUP($B309,БД_Пром1МО_2024!$B$12:$AC$603,MATCH(F$11,БД_Пром1МО_2024!$F$11:$AA$11,0)+4,0))</f>
        <v/>
      </c>
      <c r="G309" s="72" t="str">
        <f>IF(VLOOKUP($B309,БД_Пром1МО_2024!$B$12:$AC$603,MATCH(G$11,БД_Пром1МО_2024!$F$11:$AA$11,0)+4,0)="","",VLOOKUP($B309,БД_Пром1МО_2024!$B$12:$AC$603,MATCH(G$11,БД_Пром1МО_2024!$F$11:$AA$11,0)+4,0))</f>
        <v/>
      </c>
      <c r="H309" s="72">
        <f>IF(VLOOKUP($B309,БД_Пром1МО_2024!$B$12:$AC$603,MATCH(H$11,БД_Пром1МО_2024!$F$11:$AA$11,0)+4,0)="","",VLOOKUP($B309,БД_Пром1МО_2024!$B$12:$AC$603,MATCH(H$11,БД_Пром1МО_2024!$F$11:$AA$11,0)+4,0))</f>
        <v>0</v>
      </c>
      <c r="I309" s="72" t="str">
        <f>IF(VLOOKUP($B309,БД_Пром1МО_2024!$B$12:$AC$603,MATCH(I$11,БД_Пром1МО_2024!$F$11:$AA$11,0)+4,0)="","",VLOOKUP($B309,БД_Пром1МО_2024!$B$12:$AC$603,MATCH(I$11,БД_Пром1МО_2024!$F$11:$AA$11,0)+4,0))</f>
        <v/>
      </c>
      <c r="J309" s="74"/>
      <c r="K309" s="72"/>
      <c r="L309" s="47">
        <f t="shared" si="177"/>
        <v>0</v>
      </c>
      <c r="M309" s="72"/>
      <c r="N309" s="47">
        <f t="shared" si="178"/>
        <v>0</v>
      </c>
      <c r="O309" s="72"/>
      <c r="P309" s="47">
        <f t="shared" si="179"/>
        <v>0</v>
      </c>
      <c r="Q309" s="72"/>
      <c r="R309" s="47">
        <f t="shared" si="182"/>
        <v>0</v>
      </c>
      <c r="S309" s="72"/>
      <c r="T309" s="47">
        <f t="shared" si="180"/>
        <v>0</v>
      </c>
      <c r="U309" s="72"/>
      <c r="V309" s="47">
        <f t="shared" si="183"/>
        <v>0</v>
      </c>
      <c r="W309" s="72"/>
      <c r="X309" s="47">
        <f t="shared" si="181"/>
        <v>0</v>
      </c>
      <c r="Y309" s="72"/>
      <c r="Z309" s="47">
        <f t="shared" si="184"/>
        <v>0</v>
      </c>
      <c r="AA309" s="72"/>
    </row>
    <row r="310" spans="1:30" s="44" customFormat="1" ht="15.75">
      <c r="A310" s="45">
        <v>102920</v>
      </c>
      <c r="B310" s="45">
        <f t="shared" si="185"/>
        <v>140315039</v>
      </c>
      <c r="C310" s="45">
        <v>315039</v>
      </c>
      <c r="D310" s="45"/>
      <c r="E310" s="73" t="str">
        <f>IF(VLOOKUP($B310,БД_Пром1МО_2024!$B$12:$AC$603,4,0)="","",VLOOKUP($B310,БД_Пром1МО_2024!$B$12:$AC$603,4,0))</f>
        <v/>
      </c>
      <c r="F310" s="74" t="str">
        <f>IF(VLOOKUP($B310,БД_Пром1МО_2024!$B$12:$AC$603,MATCH(F$11,БД_Пром1МО_2024!$F$11:$AA$11,0)+4,0)="","",VLOOKUP($B310,БД_Пром1МО_2024!$B$12:$AC$603,MATCH(F$11,БД_Пром1МО_2024!$F$11:$AA$11,0)+4,0))</f>
        <v/>
      </c>
      <c r="G310" s="72" t="str">
        <f>IF(VLOOKUP($B310,БД_Пром1МО_2024!$B$12:$AC$603,MATCH(G$11,БД_Пром1МО_2024!$F$11:$AA$11,0)+4,0)="","",VLOOKUP($B310,БД_Пром1МО_2024!$B$12:$AC$603,MATCH(G$11,БД_Пром1МО_2024!$F$11:$AA$11,0)+4,0))</f>
        <v/>
      </c>
      <c r="H310" s="72">
        <f>IF(VLOOKUP($B310,БД_Пром1МО_2024!$B$12:$AC$603,MATCH(H$11,БД_Пром1МО_2024!$F$11:$AA$11,0)+4,0)="","",VLOOKUP($B310,БД_Пром1МО_2024!$B$12:$AC$603,MATCH(H$11,БД_Пром1МО_2024!$F$11:$AA$11,0)+4,0))</f>
        <v>0</v>
      </c>
      <c r="I310" s="72" t="str">
        <f>IF(VLOOKUP($B310,БД_Пром1МО_2024!$B$12:$AC$603,MATCH(I$11,БД_Пром1МО_2024!$F$11:$AA$11,0)+4,0)="","",VLOOKUP($B310,БД_Пром1МО_2024!$B$12:$AC$603,MATCH(I$11,БД_Пром1МО_2024!$F$11:$AA$11,0)+4,0))</f>
        <v/>
      </c>
      <c r="J310" s="74"/>
      <c r="K310" s="72"/>
      <c r="L310" s="47">
        <f t="shared" si="177"/>
        <v>0</v>
      </c>
      <c r="M310" s="72"/>
      <c r="N310" s="47">
        <f t="shared" si="178"/>
        <v>0</v>
      </c>
      <c r="O310" s="72"/>
      <c r="P310" s="47">
        <f t="shared" si="179"/>
        <v>0</v>
      </c>
      <c r="Q310" s="72"/>
      <c r="R310" s="47">
        <f t="shared" si="182"/>
        <v>0</v>
      </c>
      <c r="S310" s="72"/>
      <c r="T310" s="47">
        <f t="shared" si="180"/>
        <v>0</v>
      </c>
      <c r="U310" s="72"/>
      <c r="V310" s="47">
        <f t="shared" si="183"/>
        <v>0</v>
      </c>
      <c r="W310" s="72"/>
      <c r="X310" s="47">
        <f t="shared" si="181"/>
        <v>0</v>
      </c>
      <c r="Y310" s="72"/>
      <c r="Z310" s="47">
        <f t="shared" si="184"/>
        <v>0</v>
      </c>
      <c r="AA310" s="72"/>
    </row>
    <row r="311" spans="1:30" s="44" customFormat="1" ht="15.75">
      <c r="A311" s="45">
        <v>102930</v>
      </c>
      <c r="B311" s="45">
        <f t="shared" si="185"/>
        <v>140315040</v>
      </c>
      <c r="C311" s="45">
        <v>315040</v>
      </c>
      <c r="D311" s="45"/>
      <c r="E311" s="73" t="str">
        <f>IF(VLOOKUP($B311,БД_Пром1МО_2024!$B$12:$AC$603,4,0)="","",VLOOKUP($B311,БД_Пром1МО_2024!$B$12:$AC$603,4,0))</f>
        <v/>
      </c>
      <c r="F311" s="74" t="str">
        <f>IF(VLOOKUP($B311,БД_Пром1МО_2024!$B$12:$AC$603,MATCH(F$11,БД_Пром1МО_2024!$F$11:$AA$11,0)+4,0)="","",VLOOKUP($B311,БД_Пром1МО_2024!$B$12:$AC$603,MATCH(F$11,БД_Пром1МО_2024!$F$11:$AA$11,0)+4,0))</f>
        <v/>
      </c>
      <c r="G311" s="72" t="str">
        <f>IF(VLOOKUP($B311,БД_Пром1МО_2024!$B$12:$AC$603,MATCH(G$11,БД_Пром1МО_2024!$F$11:$AA$11,0)+4,0)="","",VLOOKUP($B311,БД_Пром1МО_2024!$B$12:$AC$603,MATCH(G$11,БД_Пром1МО_2024!$F$11:$AA$11,0)+4,0))</f>
        <v/>
      </c>
      <c r="H311" s="72">
        <f>IF(VLOOKUP($B311,БД_Пром1МО_2024!$B$12:$AC$603,MATCH(H$11,БД_Пром1МО_2024!$F$11:$AA$11,0)+4,0)="","",VLOOKUP($B311,БД_Пром1МО_2024!$B$12:$AC$603,MATCH(H$11,БД_Пром1МО_2024!$F$11:$AA$11,0)+4,0))</f>
        <v>0</v>
      </c>
      <c r="I311" s="72" t="str">
        <f>IF(VLOOKUP($B311,БД_Пром1МО_2024!$B$12:$AC$603,MATCH(I$11,БД_Пром1МО_2024!$F$11:$AA$11,0)+4,0)="","",VLOOKUP($B311,БД_Пром1МО_2024!$B$12:$AC$603,MATCH(I$11,БД_Пром1МО_2024!$F$11:$AA$11,0)+4,0))</f>
        <v/>
      </c>
      <c r="J311" s="74"/>
      <c r="K311" s="72"/>
      <c r="L311" s="47">
        <f t="shared" si="177"/>
        <v>0</v>
      </c>
      <c r="M311" s="72"/>
      <c r="N311" s="47">
        <f t="shared" si="178"/>
        <v>0</v>
      </c>
      <c r="O311" s="72"/>
      <c r="P311" s="47">
        <f t="shared" si="179"/>
        <v>0</v>
      </c>
      <c r="Q311" s="72"/>
      <c r="R311" s="47">
        <f t="shared" si="182"/>
        <v>0</v>
      </c>
      <c r="S311" s="72"/>
      <c r="T311" s="47">
        <f t="shared" si="180"/>
        <v>0</v>
      </c>
      <c r="U311" s="72"/>
      <c r="V311" s="47">
        <f t="shared" si="183"/>
        <v>0</v>
      </c>
      <c r="W311" s="72"/>
      <c r="X311" s="47">
        <f t="shared" si="181"/>
        <v>0</v>
      </c>
      <c r="Y311" s="72"/>
      <c r="Z311" s="47">
        <f t="shared" si="184"/>
        <v>0</v>
      </c>
      <c r="AA311" s="72"/>
    </row>
    <row r="312" spans="1:30" s="44" customFormat="1" ht="15.75">
      <c r="A312" s="45">
        <v>102940</v>
      </c>
      <c r="B312" s="45">
        <f t="shared" si="185"/>
        <v>140315041</v>
      </c>
      <c r="C312" s="45">
        <v>315041</v>
      </c>
      <c r="D312" s="45"/>
      <c r="E312" s="73" t="str">
        <f>IF(VLOOKUP($B312,БД_Пром1МО_2024!$B$12:$AC$603,4,0)="","",VLOOKUP($B312,БД_Пром1МО_2024!$B$12:$AC$603,4,0))</f>
        <v/>
      </c>
      <c r="F312" s="74" t="str">
        <f>IF(VLOOKUP($B312,БД_Пром1МО_2024!$B$12:$AC$603,MATCH(F$11,БД_Пром1МО_2024!$F$11:$AA$11,0)+4,0)="","",VLOOKUP($B312,БД_Пром1МО_2024!$B$12:$AC$603,MATCH(F$11,БД_Пром1МО_2024!$F$11:$AA$11,0)+4,0))</f>
        <v/>
      </c>
      <c r="G312" s="72" t="str">
        <f>IF(VLOOKUP($B312,БД_Пром1МО_2024!$B$12:$AC$603,MATCH(G$11,БД_Пром1МО_2024!$F$11:$AA$11,0)+4,0)="","",VLOOKUP($B312,БД_Пром1МО_2024!$B$12:$AC$603,MATCH(G$11,БД_Пром1МО_2024!$F$11:$AA$11,0)+4,0))</f>
        <v/>
      </c>
      <c r="H312" s="72">
        <f>IF(VLOOKUP($B312,БД_Пром1МО_2024!$B$12:$AC$603,MATCH(H$11,БД_Пром1МО_2024!$F$11:$AA$11,0)+4,0)="","",VLOOKUP($B312,БД_Пром1МО_2024!$B$12:$AC$603,MATCH(H$11,БД_Пром1МО_2024!$F$11:$AA$11,0)+4,0))</f>
        <v>0</v>
      </c>
      <c r="I312" s="72" t="str">
        <f>IF(VLOOKUP($B312,БД_Пром1МО_2024!$B$12:$AC$603,MATCH(I$11,БД_Пром1МО_2024!$F$11:$AA$11,0)+4,0)="","",VLOOKUP($B312,БД_Пром1МО_2024!$B$12:$AC$603,MATCH(I$11,БД_Пром1МО_2024!$F$11:$AA$11,0)+4,0))</f>
        <v/>
      </c>
      <c r="J312" s="74"/>
      <c r="K312" s="72"/>
      <c r="L312" s="47">
        <f t="shared" si="177"/>
        <v>0</v>
      </c>
      <c r="M312" s="72"/>
      <c r="N312" s="47">
        <f t="shared" si="178"/>
        <v>0</v>
      </c>
      <c r="O312" s="72"/>
      <c r="P312" s="47">
        <f t="shared" si="179"/>
        <v>0</v>
      </c>
      <c r="Q312" s="72"/>
      <c r="R312" s="47">
        <f t="shared" si="182"/>
        <v>0</v>
      </c>
      <c r="S312" s="72"/>
      <c r="T312" s="47">
        <f t="shared" si="180"/>
        <v>0</v>
      </c>
      <c r="U312" s="72"/>
      <c r="V312" s="47">
        <f t="shared" si="183"/>
        <v>0</v>
      </c>
      <c r="W312" s="72"/>
      <c r="X312" s="47">
        <f t="shared" si="181"/>
        <v>0</v>
      </c>
      <c r="Y312" s="72"/>
      <c r="Z312" s="47">
        <f t="shared" si="184"/>
        <v>0</v>
      </c>
      <c r="AA312" s="72"/>
    </row>
    <row r="313" spans="1:30" s="44" customFormat="1" ht="15.75">
      <c r="A313" s="45">
        <v>102950</v>
      </c>
      <c r="B313" s="45">
        <f t="shared" si="185"/>
        <v>140315042</v>
      </c>
      <c r="C313" s="45">
        <v>315042</v>
      </c>
      <c r="D313" s="45"/>
      <c r="E313" s="73" t="str">
        <f>IF(VLOOKUP($B313,БД_Пром1МО_2024!$B$12:$AC$603,4,0)="","",VLOOKUP($B313,БД_Пром1МО_2024!$B$12:$AC$603,4,0))</f>
        <v/>
      </c>
      <c r="F313" s="74" t="str">
        <f>IF(VLOOKUP($B313,БД_Пром1МО_2024!$B$12:$AC$603,MATCH(F$11,БД_Пром1МО_2024!$F$11:$AA$11,0)+4,0)="","",VLOOKUP($B313,БД_Пром1МО_2024!$B$12:$AC$603,MATCH(F$11,БД_Пром1МО_2024!$F$11:$AA$11,0)+4,0))</f>
        <v/>
      </c>
      <c r="G313" s="72" t="str">
        <f>IF(VLOOKUP($B313,БД_Пром1МО_2024!$B$12:$AC$603,MATCH(G$11,БД_Пром1МО_2024!$F$11:$AA$11,0)+4,0)="","",VLOOKUP($B313,БД_Пром1МО_2024!$B$12:$AC$603,MATCH(G$11,БД_Пром1МО_2024!$F$11:$AA$11,0)+4,0))</f>
        <v/>
      </c>
      <c r="H313" s="72">
        <f>IF(VLOOKUP($B313,БД_Пром1МО_2024!$B$12:$AC$603,MATCH(H$11,БД_Пром1МО_2024!$F$11:$AA$11,0)+4,0)="","",VLOOKUP($B313,БД_Пром1МО_2024!$B$12:$AC$603,MATCH(H$11,БД_Пром1МО_2024!$F$11:$AA$11,0)+4,0))</f>
        <v>0</v>
      </c>
      <c r="I313" s="72" t="str">
        <f>IF(VLOOKUP($B313,БД_Пром1МО_2024!$B$12:$AC$603,MATCH(I$11,БД_Пром1МО_2024!$F$11:$AA$11,0)+4,0)="","",VLOOKUP($B313,БД_Пром1МО_2024!$B$12:$AC$603,MATCH(I$11,БД_Пром1МО_2024!$F$11:$AA$11,0)+4,0))</f>
        <v/>
      </c>
      <c r="J313" s="74"/>
      <c r="K313" s="72"/>
      <c r="L313" s="47">
        <f t="shared" si="177"/>
        <v>0</v>
      </c>
      <c r="M313" s="72"/>
      <c r="N313" s="47">
        <f t="shared" si="178"/>
        <v>0</v>
      </c>
      <c r="O313" s="72"/>
      <c r="P313" s="47">
        <f t="shared" si="179"/>
        <v>0</v>
      </c>
      <c r="Q313" s="72"/>
      <c r="R313" s="47">
        <f t="shared" si="182"/>
        <v>0</v>
      </c>
      <c r="S313" s="72"/>
      <c r="T313" s="47">
        <f t="shared" si="180"/>
        <v>0</v>
      </c>
      <c r="U313" s="72"/>
      <c r="V313" s="47">
        <f t="shared" si="183"/>
        <v>0</v>
      </c>
      <c r="W313" s="72"/>
      <c r="X313" s="47">
        <f t="shared" si="181"/>
        <v>0</v>
      </c>
      <c r="Y313" s="72"/>
      <c r="Z313" s="47">
        <f t="shared" si="184"/>
        <v>0</v>
      </c>
      <c r="AA313" s="72"/>
    </row>
    <row r="314" spans="1:30" s="44" customFormat="1" ht="15.75">
      <c r="A314" s="45">
        <v>102960</v>
      </c>
      <c r="B314" s="45">
        <f t="shared" si="185"/>
        <v>140315043</v>
      </c>
      <c r="C314" s="45">
        <v>315043</v>
      </c>
      <c r="D314" s="45"/>
      <c r="E314" s="73" t="str">
        <f>IF(VLOOKUP($B314,БД_Пром1МО_2024!$B$12:$AC$603,4,0)="","",VLOOKUP($B314,БД_Пром1МО_2024!$B$12:$AC$603,4,0))</f>
        <v/>
      </c>
      <c r="F314" s="74" t="str">
        <f>IF(VLOOKUP($B314,БД_Пром1МО_2024!$B$12:$AC$603,MATCH(F$11,БД_Пром1МО_2024!$F$11:$AA$11,0)+4,0)="","",VLOOKUP($B314,БД_Пром1МО_2024!$B$12:$AC$603,MATCH(F$11,БД_Пром1МО_2024!$F$11:$AA$11,0)+4,0))</f>
        <v/>
      </c>
      <c r="G314" s="72" t="str">
        <f>IF(VLOOKUP($B314,БД_Пром1МО_2024!$B$12:$AC$603,MATCH(G$11,БД_Пром1МО_2024!$F$11:$AA$11,0)+4,0)="","",VLOOKUP($B314,БД_Пром1МО_2024!$B$12:$AC$603,MATCH(G$11,БД_Пром1МО_2024!$F$11:$AA$11,0)+4,0))</f>
        <v/>
      </c>
      <c r="H314" s="72">
        <f>IF(VLOOKUP($B314,БД_Пром1МО_2024!$B$12:$AC$603,MATCH(H$11,БД_Пром1МО_2024!$F$11:$AA$11,0)+4,0)="","",VLOOKUP($B314,БД_Пром1МО_2024!$B$12:$AC$603,MATCH(H$11,БД_Пром1МО_2024!$F$11:$AA$11,0)+4,0))</f>
        <v>0</v>
      </c>
      <c r="I314" s="72" t="str">
        <f>IF(VLOOKUP($B314,БД_Пром1МО_2024!$B$12:$AC$603,MATCH(I$11,БД_Пром1МО_2024!$F$11:$AA$11,0)+4,0)="","",VLOOKUP($B314,БД_Пром1МО_2024!$B$12:$AC$603,MATCH(I$11,БД_Пром1МО_2024!$F$11:$AA$11,0)+4,0))</f>
        <v/>
      </c>
      <c r="J314" s="74"/>
      <c r="K314" s="72"/>
      <c r="L314" s="47">
        <f t="shared" si="177"/>
        <v>0</v>
      </c>
      <c r="M314" s="72"/>
      <c r="N314" s="47">
        <f t="shared" si="178"/>
        <v>0</v>
      </c>
      <c r="O314" s="72"/>
      <c r="P314" s="47">
        <f t="shared" si="179"/>
        <v>0</v>
      </c>
      <c r="Q314" s="72"/>
      <c r="R314" s="47">
        <f t="shared" si="182"/>
        <v>0</v>
      </c>
      <c r="S314" s="72"/>
      <c r="T314" s="47">
        <f t="shared" si="180"/>
        <v>0</v>
      </c>
      <c r="U314" s="72"/>
      <c r="V314" s="47">
        <f t="shared" si="183"/>
        <v>0</v>
      </c>
      <c r="W314" s="72"/>
      <c r="X314" s="47">
        <f t="shared" si="181"/>
        <v>0</v>
      </c>
      <c r="Y314" s="72"/>
      <c r="Z314" s="47">
        <f t="shared" si="184"/>
        <v>0</v>
      </c>
      <c r="AA314" s="72"/>
    </row>
    <row r="315" spans="1:30" s="44" customFormat="1" ht="15.75">
      <c r="A315" s="45">
        <v>102970</v>
      </c>
      <c r="B315" s="45">
        <f t="shared" si="185"/>
        <v>140315044</v>
      </c>
      <c r="C315" s="45">
        <v>315044</v>
      </c>
      <c r="D315" s="45"/>
      <c r="E315" s="73" t="str">
        <f>IF(VLOOKUP($B315,БД_Пром1МО_2024!$B$12:$AC$603,4,0)="","",VLOOKUP($B315,БД_Пром1МО_2024!$B$12:$AC$603,4,0))</f>
        <v/>
      </c>
      <c r="F315" s="74" t="str">
        <f>IF(VLOOKUP($B315,БД_Пром1МО_2024!$B$12:$AC$603,MATCH(F$11,БД_Пром1МО_2024!$F$11:$AA$11,0)+4,0)="","",VLOOKUP($B315,БД_Пром1МО_2024!$B$12:$AC$603,MATCH(F$11,БД_Пром1МО_2024!$F$11:$AA$11,0)+4,0))</f>
        <v/>
      </c>
      <c r="G315" s="72" t="str">
        <f>IF(VLOOKUP($B315,БД_Пром1МО_2024!$B$12:$AC$603,MATCH(G$11,БД_Пром1МО_2024!$F$11:$AA$11,0)+4,0)="","",VLOOKUP($B315,БД_Пром1МО_2024!$B$12:$AC$603,MATCH(G$11,БД_Пром1МО_2024!$F$11:$AA$11,0)+4,0))</f>
        <v/>
      </c>
      <c r="H315" s="72">
        <f>IF(VLOOKUP($B315,БД_Пром1МО_2024!$B$12:$AC$603,MATCH(H$11,БД_Пром1МО_2024!$F$11:$AA$11,0)+4,0)="","",VLOOKUP($B315,БД_Пром1МО_2024!$B$12:$AC$603,MATCH(H$11,БД_Пром1МО_2024!$F$11:$AA$11,0)+4,0))</f>
        <v>0</v>
      </c>
      <c r="I315" s="72" t="str">
        <f>IF(VLOOKUP($B315,БД_Пром1МО_2024!$B$12:$AC$603,MATCH(I$11,БД_Пром1МО_2024!$F$11:$AA$11,0)+4,0)="","",VLOOKUP($B315,БД_Пром1МО_2024!$B$12:$AC$603,MATCH(I$11,БД_Пром1МО_2024!$F$11:$AA$11,0)+4,0))</f>
        <v/>
      </c>
      <c r="J315" s="74"/>
      <c r="K315" s="72"/>
      <c r="L315" s="47">
        <f t="shared" si="177"/>
        <v>0</v>
      </c>
      <c r="M315" s="72"/>
      <c r="N315" s="47">
        <f t="shared" si="178"/>
        <v>0</v>
      </c>
      <c r="O315" s="72"/>
      <c r="P315" s="47">
        <f t="shared" si="179"/>
        <v>0</v>
      </c>
      <c r="Q315" s="72"/>
      <c r="R315" s="47">
        <f t="shared" si="182"/>
        <v>0</v>
      </c>
      <c r="S315" s="72"/>
      <c r="T315" s="47">
        <f t="shared" si="180"/>
        <v>0</v>
      </c>
      <c r="U315" s="72"/>
      <c r="V315" s="47">
        <f t="shared" si="183"/>
        <v>0</v>
      </c>
      <c r="W315" s="72"/>
      <c r="X315" s="47">
        <f t="shared" si="181"/>
        <v>0</v>
      </c>
      <c r="Y315" s="72"/>
      <c r="Z315" s="47">
        <f t="shared" si="184"/>
        <v>0</v>
      </c>
      <c r="AA315" s="72"/>
    </row>
    <row r="316" spans="1:30" s="44" customFormat="1" ht="15.75">
      <c r="A316" s="45">
        <v>102980</v>
      </c>
      <c r="B316" s="45">
        <f t="shared" si="185"/>
        <v>140315045</v>
      </c>
      <c r="C316" s="45">
        <v>315045</v>
      </c>
      <c r="D316" s="45"/>
      <c r="E316" s="73" t="str">
        <f>IF(VLOOKUP($B316,БД_Пром1МО_2024!$B$12:$AC$603,4,0)="","",VLOOKUP($B316,БД_Пром1МО_2024!$B$12:$AC$603,4,0))</f>
        <v/>
      </c>
      <c r="F316" s="74" t="str">
        <f>IF(VLOOKUP($B316,БД_Пром1МО_2024!$B$12:$AC$603,MATCH(F$11,БД_Пром1МО_2024!$F$11:$AA$11,0)+4,0)="","",VLOOKUP($B316,БД_Пром1МО_2024!$B$12:$AC$603,MATCH(F$11,БД_Пром1МО_2024!$F$11:$AA$11,0)+4,0))</f>
        <v/>
      </c>
      <c r="G316" s="72" t="str">
        <f>IF(VLOOKUP($B316,БД_Пром1МО_2024!$B$12:$AC$603,MATCH(G$11,БД_Пром1МО_2024!$F$11:$AA$11,0)+4,0)="","",VLOOKUP($B316,БД_Пром1МО_2024!$B$12:$AC$603,MATCH(G$11,БД_Пром1МО_2024!$F$11:$AA$11,0)+4,0))</f>
        <v/>
      </c>
      <c r="H316" s="72">
        <f>IF(VLOOKUP($B316,БД_Пром1МО_2024!$B$12:$AC$603,MATCH(H$11,БД_Пром1МО_2024!$F$11:$AA$11,0)+4,0)="","",VLOOKUP($B316,БД_Пром1МО_2024!$B$12:$AC$603,MATCH(H$11,БД_Пром1МО_2024!$F$11:$AA$11,0)+4,0))</f>
        <v>0</v>
      </c>
      <c r="I316" s="72" t="str">
        <f>IF(VLOOKUP($B316,БД_Пром1МО_2024!$B$12:$AC$603,MATCH(I$11,БД_Пром1МО_2024!$F$11:$AA$11,0)+4,0)="","",VLOOKUP($B316,БД_Пром1МО_2024!$B$12:$AC$603,MATCH(I$11,БД_Пром1МО_2024!$F$11:$AA$11,0)+4,0))</f>
        <v/>
      </c>
      <c r="J316" s="74"/>
      <c r="K316" s="72"/>
      <c r="L316" s="47">
        <f t="shared" si="177"/>
        <v>0</v>
      </c>
      <c r="M316" s="72"/>
      <c r="N316" s="47">
        <f t="shared" si="178"/>
        <v>0</v>
      </c>
      <c r="O316" s="72"/>
      <c r="P316" s="47">
        <f t="shared" si="179"/>
        <v>0</v>
      </c>
      <c r="Q316" s="72"/>
      <c r="R316" s="47">
        <f t="shared" si="182"/>
        <v>0</v>
      </c>
      <c r="S316" s="72"/>
      <c r="T316" s="47">
        <f t="shared" si="180"/>
        <v>0</v>
      </c>
      <c r="U316" s="72"/>
      <c r="V316" s="47">
        <f t="shared" si="183"/>
        <v>0</v>
      </c>
      <c r="W316" s="72"/>
      <c r="X316" s="47">
        <f t="shared" si="181"/>
        <v>0</v>
      </c>
      <c r="Y316" s="72"/>
      <c r="Z316" s="47">
        <f t="shared" si="184"/>
        <v>0</v>
      </c>
      <c r="AA316" s="72"/>
    </row>
    <row r="317" spans="1:30" s="44" customFormat="1" ht="15.75">
      <c r="A317" s="45">
        <v>102990</v>
      </c>
      <c r="B317" s="45">
        <f t="shared" si="185"/>
        <v>140315046</v>
      </c>
      <c r="C317" s="45">
        <v>315046</v>
      </c>
      <c r="D317" s="45"/>
      <c r="E317" s="73" t="str">
        <f>IF(VLOOKUP($B317,БД_Пром1МО_2024!$B$12:$AC$603,4,0)="","",VLOOKUP($B317,БД_Пром1МО_2024!$B$12:$AC$603,4,0))</f>
        <v/>
      </c>
      <c r="F317" s="74" t="str">
        <f>IF(VLOOKUP($B317,БД_Пром1МО_2024!$B$12:$AC$603,MATCH(F$11,БД_Пром1МО_2024!$F$11:$AA$11,0)+4,0)="","",VLOOKUP($B317,БД_Пром1МО_2024!$B$12:$AC$603,MATCH(F$11,БД_Пром1МО_2024!$F$11:$AA$11,0)+4,0))</f>
        <v/>
      </c>
      <c r="G317" s="72" t="str">
        <f>IF(VLOOKUP($B317,БД_Пром1МО_2024!$B$12:$AC$603,MATCH(G$11,БД_Пром1МО_2024!$F$11:$AA$11,0)+4,0)="","",VLOOKUP($B317,БД_Пром1МО_2024!$B$12:$AC$603,MATCH(G$11,БД_Пром1МО_2024!$F$11:$AA$11,0)+4,0))</f>
        <v/>
      </c>
      <c r="H317" s="72">
        <f>IF(VLOOKUP($B317,БД_Пром1МО_2024!$B$12:$AC$603,MATCH(H$11,БД_Пром1МО_2024!$F$11:$AA$11,0)+4,0)="","",VLOOKUP($B317,БД_Пром1МО_2024!$B$12:$AC$603,MATCH(H$11,БД_Пром1МО_2024!$F$11:$AA$11,0)+4,0))</f>
        <v>0</v>
      </c>
      <c r="I317" s="72" t="str">
        <f>IF(VLOOKUP($B317,БД_Пром1МО_2024!$B$12:$AC$603,MATCH(I$11,БД_Пром1МО_2024!$F$11:$AA$11,0)+4,0)="","",VLOOKUP($B317,БД_Пром1МО_2024!$B$12:$AC$603,MATCH(I$11,БД_Пром1МО_2024!$F$11:$AA$11,0)+4,0))</f>
        <v/>
      </c>
      <c r="J317" s="74"/>
      <c r="K317" s="72"/>
      <c r="L317" s="47">
        <f t="shared" si="177"/>
        <v>0</v>
      </c>
      <c r="M317" s="72"/>
      <c r="N317" s="47">
        <f t="shared" si="178"/>
        <v>0</v>
      </c>
      <c r="O317" s="72"/>
      <c r="P317" s="47">
        <f t="shared" si="179"/>
        <v>0</v>
      </c>
      <c r="Q317" s="72"/>
      <c r="R317" s="47">
        <f t="shared" si="182"/>
        <v>0</v>
      </c>
      <c r="S317" s="72"/>
      <c r="T317" s="47">
        <f t="shared" si="180"/>
        <v>0</v>
      </c>
      <c r="U317" s="72"/>
      <c r="V317" s="47">
        <f t="shared" si="183"/>
        <v>0</v>
      </c>
      <c r="W317" s="72"/>
      <c r="X317" s="47">
        <f t="shared" si="181"/>
        <v>0</v>
      </c>
      <c r="Y317" s="72"/>
      <c r="Z317" s="47">
        <f t="shared" si="184"/>
        <v>0</v>
      </c>
      <c r="AA317" s="72"/>
    </row>
    <row r="318" spans="1:30" ht="18.75">
      <c r="A318" s="35">
        <v>103000</v>
      </c>
      <c r="B318" s="35">
        <f t="shared" si="185"/>
        <v>140316000</v>
      </c>
      <c r="C318" s="35">
        <v>316000</v>
      </c>
      <c r="D318" s="35"/>
      <c r="E318" s="64" t="s">
        <v>65</v>
      </c>
      <c r="F318" s="69">
        <f>ROUND(SUM(F320,F321),3)</f>
        <v>0</v>
      </c>
      <c r="G318" s="38" t="str">
        <f>IF(VLOOKUP($B318,БД_Пром1МО_2024!$B$12:$AC$603,MATCH(G$11,БД_Пром1МО_2024!$F$11:$AA$11,0)+4,0)="","",VLOOKUP($B318,БД_Пром1МО_2024!$B$12:$AC$603,MATCH(G$11,БД_Пром1МО_2024!$F$11:$AA$11,0)+4,0))</f>
        <v/>
      </c>
      <c r="H318" s="69">
        <f>ROUND(SUM(H320,H321),3)</f>
        <v>0</v>
      </c>
      <c r="I318" s="38">
        <f>IF(VLOOKUP($B318,БД_Пром1МО_2024!$B$12:$AC$603,MATCH(I$11,БД_Пром1МО_2024!$F$11:$AA$11,0)+4,0)="","",VLOOKUP($B318,БД_Пром1МО_2024!$B$12:$AC$603,MATCH(I$11,БД_Пром1МО_2024!$F$11:$AA$11,0)+4,0))</f>
        <v>100.89592613018934</v>
      </c>
      <c r="J318" s="69">
        <f>ROUND(SUM(J320,J321),3)</f>
        <v>450192</v>
      </c>
      <c r="K318" s="38" t="e">
        <f>J318/H318*100</f>
        <v>#DIV/0!</v>
      </c>
      <c r="L318" s="69">
        <f>ROUND(SUM(L320,L321),3)</f>
        <v>711062.95700000005</v>
      </c>
      <c r="M318" s="39">
        <f>IFERROR(IF(J318,SUM(N318/J318*100),0),0)</f>
        <v>158.9</v>
      </c>
      <c r="N318" s="69">
        <f>ROUND(SUM(N320,N321),3)</f>
        <v>715355.08799999999</v>
      </c>
      <c r="O318" s="39">
        <f>IFERROR(IF(N318,L318/N318*100,100),0)</f>
        <v>99.399999934018794</v>
      </c>
      <c r="P318" s="69">
        <f>ROUND(SUM(P320,P321),3)</f>
        <v>739417.58799999999</v>
      </c>
      <c r="Q318" s="39">
        <f>IFERROR(IF(L318,SUM(R318/L318*100),0),0)</f>
        <v>98.659999947093283</v>
      </c>
      <c r="R318" s="69">
        <f>ROUND(SUM(R320,R321),3)</f>
        <v>701534.71299999999</v>
      </c>
      <c r="S318" s="39">
        <f>IFERROR(IF(R318,P318/R318*100,100),0)</f>
        <v>105.40000007098722</v>
      </c>
      <c r="T318" s="69">
        <f>ROUND(SUM(T320,T321),3)</f>
        <v>769020.31900000002</v>
      </c>
      <c r="U318" s="39">
        <f>IFERROR(IF(P318,SUM(V318/P318*100),0),0)</f>
        <v>99.239999955207992</v>
      </c>
      <c r="V318" s="69">
        <f>ROUND(SUM(V320,V321),3)</f>
        <v>733798.01399999997</v>
      </c>
      <c r="W318" s="39">
        <f>IFERROR(IF(V318,T318/V318*100,100),0)</f>
        <v>104.80000004469896</v>
      </c>
      <c r="X318" s="69">
        <f>ROUND(SUM(X320,X321),3)</f>
        <v>799781.13199999998</v>
      </c>
      <c r="Y318" s="39">
        <f>IFERROR(IF(T318,SUM(Z318/T318*100),0),0)</f>
        <v>100</v>
      </c>
      <c r="Z318" s="69">
        <f>ROUND(SUM(Z320,Z321),3)</f>
        <v>769020.31900000002</v>
      </c>
      <c r="AA318" s="39">
        <f>IFERROR(IF(Z318,X318/Z318*100,100),0)</f>
        <v>104.00000003120853</v>
      </c>
      <c r="AD318" s="1" t="s">
        <v>43</v>
      </c>
    </row>
    <row r="319" spans="1:30" ht="15.75">
      <c r="A319" s="35">
        <v>103010</v>
      </c>
      <c r="B319" s="35"/>
      <c r="C319" s="35"/>
      <c r="D319" s="35"/>
      <c r="E319" s="68" t="s">
        <v>44</v>
      </c>
      <c r="F319" s="94"/>
      <c r="G319" s="95"/>
      <c r="H319" s="94"/>
      <c r="I319" s="95"/>
      <c r="J319" s="94"/>
      <c r="K319" s="95"/>
      <c r="L319" s="94"/>
      <c r="M319" s="95"/>
      <c r="N319" s="94"/>
      <c r="O319" s="95"/>
      <c r="P319" s="94"/>
      <c r="Q319" s="95"/>
      <c r="R319" s="94"/>
      <c r="S319" s="95"/>
      <c r="T319" s="94"/>
      <c r="U319" s="95"/>
      <c r="V319" s="94"/>
      <c r="W319" s="95"/>
      <c r="X319" s="94"/>
      <c r="Y319" s="95"/>
      <c r="Z319" s="77"/>
      <c r="AA319" s="95"/>
    </row>
    <row r="320" spans="1:30" s="44" customFormat="1" ht="15.75">
      <c r="A320" s="45">
        <v>103020</v>
      </c>
      <c r="B320" s="45">
        <f t="shared" si="185"/>
        <v>140316010</v>
      </c>
      <c r="C320" s="45">
        <v>316010</v>
      </c>
      <c r="D320" s="45"/>
      <c r="E320" s="50" t="s">
        <v>30</v>
      </c>
      <c r="F320" s="71" t="str">
        <f>IF(VLOOKUP($B320,БД_Пром1МО_2024!$B$12:$AC$603,MATCH(F$11,БД_Пром1МО_2024!$F$11:$AA$11,0)+4,0)="","",VLOOKUP($B320,БД_Пром1МО_2024!$B$12:$AC$603,MATCH(F$11,БД_Пром1МО_2024!$F$11:$AA$11,0)+4,0))</f>
        <v/>
      </c>
      <c r="G320" s="52" t="str">
        <f>IF(VLOOKUP($B320,БД_Пром1МО_2024!$B$12:$AC$603,MATCH(G$11,БД_Пром1МО_2024!$F$11:$AA$11,0)+4,0)="","",VLOOKUP($B320,БД_Пром1МО_2024!$B$12:$AC$603,MATCH(G$11,БД_Пром1МО_2024!$F$11:$AA$11,0)+4,0))</f>
        <v/>
      </c>
      <c r="H320" s="71">
        <f>IF(VLOOKUP($B320,БД_Пром1МО_2024!$B$12:$AC$603,MATCH(H$11,БД_Пром1МО_2024!$F$11:$AA$11,0)+4,0)="","",VLOOKUP($B320,БД_Пром1МО_2024!$B$12:$AC$603,MATCH(H$11,БД_Пром1МО_2024!$F$11:$AA$11,0)+4,0))</f>
        <v>0</v>
      </c>
      <c r="I320" s="52" t="str">
        <f>IF(VLOOKUP($B320,БД_Пром1МО_2024!$B$12:$AC$603,MATCH(I$11,БД_Пром1МО_2024!$F$11:$AA$11,0)+4,0)="","",VLOOKUP($B320,БД_Пром1МО_2024!$B$12:$AC$603,MATCH(I$11,БД_Пром1МО_2024!$F$11:$AA$11,0)+4,0))</f>
        <v/>
      </c>
      <c r="J320" s="71"/>
      <c r="K320" s="52"/>
      <c r="L320" s="51">
        <f>IFERROR(ROUND(N320*O320/100,3),0)</f>
        <v>0</v>
      </c>
      <c r="M320" s="72"/>
      <c r="N320" s="51">
        <f>IFERROR(ROUND(J320*M320/100,3),0)</f>
        <v>0</v>
      </c>
      <c r="O320" s="72"/>
      <c r="P320" s="51">
        <f>IFERROR(ROUND(R320*S320/100,3),0)</f>
        <v>0</v>
      </c>
      <c r="Q320" s="72"/>
      <c r="R320" s="51">
        <f>IFERROR(ROUND(L320*Q320/100,3),0)</f>
        <v>0</v>
      </c>
      <c r="S320" s="72"/>
      <c r="T320" s="51">
        <f>IFERROR(ROUND(V320*W320/100,3),0)</f>
        <v>0</v>
      </c>
      <c r="U320" s="72"/>
      <c r="V320" s="51">
        <f>IFERROR(ROUND(P320*U320/100,3),0)</f>
        <v>0</v>
      </c>
      <c r="W320" s="72"/>
      <c r="X320" s="51">
        <f>IFERROR(ROUND(Z320*AA320/100,3),0)</f>
        <v>0</v>
      </c>
      <c r="Y320" s="72"/>
      <c r="Z320" s="51">
        <f>IFERROR(ROUND(T320*Y320/100,3),0)</f>
        <v>0</v>
      </c>
      <c r="AA320" s="72"/>
      <c r="AD320" s="54" t="s">
        <v>39</v>
      </c>
    </row>
    <row r="321" spans="1:30" s="44" customFormat="1" ht="15.75">
      <c r="A321" s="45">
        <v>103030</v>
      </c>
      <c r="B321" s="45">
        <f t="shared" si="185"/>
        <v>140316020</v>
      </c>
      <c r="C321" s="45">
        <v>316020</v>
      </c>
      <c r="D321" s="45"/>
      <c r="E321" s="56" t="s">
        <v>32</v>
      </c>
      <c r="F321" s="57">
        <f>ROUND(SUM(F323:F337),3)</f>
        <v>0</v>
      </c>
      <c r="G321" s="58" t="str">
        <f>IF(VLOOKUP($B321,БД_Пром1МО_2024!$B$12:$AC$603,MATCH(G$11,БД_Пром1МО_2024!$F$11:$AA$11,0)+4,0)="","",VLOOKUP($B321,БД_Пром1МО_2024!$B$12:$AC$603,MATCH(G$11,БД_Пром1МО_2024!$F$11:$AA$11,0)+4,0))</f>
        <v/>
      </c>
      <c r="H321" s="57">
        <f>ROUND(SUM(H323:H337),3)</f>
        <v>0</v>
      </c>
      <c r="I321" s="58">
        <f>IF(VLOOKUP($B321,БД_Пром1МО_2024!$B$12:$AC$603,MATCH(I$11,БД_Пром1МО_2024!$F$11:$AA$11,0)+4,0)="","",VLOOKUP($B321,БД_Пром1МО_2024!$B$12:$AC$603,MATCH(I$11,БД_Пром1МО_2024!$F$11:$AA$11,0)+4,0))</f>
        <v>100.9</v>
      </c>
      <c r="J321" s="57">
        <f>ROUND(SUM(J323:J337),3)</f>
        <v>450192</v>
      </c>
      <c r="K321" s="58" t="e">
        <f t="shared" ref="K321" si="186">J321/H321*100</f>
        <v>#DIV/0!</v>
      </c>
      <c r="L321" s="57">
        <f>ROUND(SUM(L323:L337),3)</f>
        <v>711062.95700000005</v>
      </c>
      <c r="M321" s="59">
        <f>IF(J321,N321/J321*100,0)</f>
        <v>158.9</v>
      </c>
      <c r="N321" s="57">
        <f>ROUND(SUM(N323:N337),3)</f>
        <v>715355.08799999999</v>
      </c>
      <c r="O321" s="59">
        <f>IF(N321,L321/N321*100,100)</f>
        <v>99.399999934018794</v>
      </c>
      <c r="P321" s="57">
        <f>ROUND(SUM(P323:P337),3)</f>
        <v>739417.58799999999</v>
      </c>
      <c r="Q321" s="59">
        <f>IF(L321,R321/L321*100,0)</f>
        <v>98.659999947093283</v>
      </c>
      <c r="R321" s="57">
        <f>ROUND(SUM(R323:R337),3)</f>
        <v>701534.71299999999</v>
      </c>
      <c r="S321" s="59">
        <f>IF(R321,P321/R321*100,100)</f>
        <v>105.40000007098722</v>
      </c>
      <c r="T321" s="57">
        <f>ROUND(SUM(T323:T337),3)</f>
        <v>769020.31900000002</v>
      </c>
      <c r="U321" s="59">
        <f>IF(P321,V321/P321*100,0)</f>
        <v>99.239999955207992</v>
      </c>
      <c r="V321" s="57">
        <f>ROUND(SUM(V323:V337),3)</f>
        <v>733798.01399999997</v>
      </c>
      <c r="W321" s="59">
        <f>IF(V321,T321/V321*100,100)</f>
        <v>104.80000004469896</v>
      </c>
      <c r="X321" s="57">
        <f>ROUND(SUM(X323:X337),3)</f>
        <v>799781.13199999998</v>
      </c>
      <c r="Y321" s="59">
        <f>IF(T321,Z321/T321*100,0)</f>
        <v>100</v>
      </c>
      <c r="Z321" s="57">
        <f>ROUND(SUM(Z323:Z337),3)</f>
        <v>769020.31900000002</v>
      </c>
      <c r="AA321" s="59">
        <f>IF(Z321,X321/Z321*100,100)</f>
        <v>104.00000003120853</v>
      </c>
      <c r="AD321" s="54" t="s">
        <v>40</v>
      </c>
    </row>
    <row r="322" spans="1:30" s="44" customFormat="1" ht="15.75">
      <c r="A322" s="45">
        <v>103040</v>
      </c>
      <c r="B322" s="45"/>
      <c r="C322" s="45"/>
      <c r="D322" s="45"/>
      <c r="E322" s="68" t="s">
        <v>45</v>
      </c>
      <c r="F322" s="47"/>
      <c r="G322" s="53"/>
      <c r="H322" s="47"/>
      <c r="I322" s="53"/>
      <c r="J322" s="47"/>
      <c r="K322" s="53"/>
      <c r="L322" s="47"/>
      <c r="M322" s="53"/>
      <c r="N322" s="47"/>
      <c r="O322" s="53"/>
      <c r="P322" s="47"/>
      <c r="Q322" s="53"/>
      <c r="R322" s="47"/>
      <c r="S322" s="53"/>
      <c r="T322" s="47"/>
      <c r="U322" s="53"/>
      <c r="V322" s="47"/>
      <c r="W322" s="53"/>
      <c r="X322" s="47"/>
      <c r="Y322" s="53"/>
      <c r="Z322" s="47"/>
      <c r="AA322" s="53"/>
    </row>
    <row r="323" spans="1:30" s="44" customFormat="1" ht="15.75">
      <c r="A323" s="45">
        <v>103050</v>
      </c>
      <c r="B323" s="45">
        <f t="shared" si="185"/>
        <v>140316030</v>
      </c>
      <c r="C323" s="45">
        <v>316030</v>
      </c>
      <c r="D323" s="45"/>
      <c r="E323" s="73" t="str">
        <f>IF(VLOOKUP($B323,БД_Пром1МО_2024!$B$12:$AC$603,4,0)="","",VLOOKUP($B323,БД_Пром1МО_2024!$B$12:$AC$603,4,0))</f>
        <v>ООО Металл-Дон</v>
      </c>
      <c r="F323" s="74">
        <f>IF(VLOOKUP($B323,БД_Пром1МО_2024!$B$12:$AC$603,MATCH(F$11,БД_Пром1МО_2024!$F$11:$AA$11,0)+4,0)="","",VLOOKUP($B323,БД_Пром1МО_2024!$B$12:$AC$603,MATCH(F$11,БД_Пром1МО_2024!$F$11:$AA$11,0)+4,0))</f>
        <v>0</v>
      </c>
      <c r="G323" s="72" t="str">
        <f>IF(VLOOKUP($B323,БД_Пром1МО_2024!$B$12:$AC$603,MATCH(G$11,БД_Пром1МО_2024!$F$11:$AA$11,0)+4,0)="","",VLOOKUP($B323,БД_Пром1МО_2024!$B$12:$AC$603,MATCH(G$11,БД_Пром1МО_2024!$F$11:$AA$11,0)+4,0))</f>
        <v/>
      </c>
      <c r="H323" s="72">
        <f>IF(VLOOKUP($B323,БД_Пром1МО_2024!$B$12:$AC$603,MATCH(H$11,БД_Пром1МО_2024!$F$11:$AA$11,0)+4,0)="","",VLOOKUP($B323,БД_Пром1МО_2024!$B$12:$AC$603,MATCH(H$11,БД_Пром1МО_2024!$F$11:$AA$11,0)+4,0))</f>
        <v>0</v>
      </c>
      <c r="I323" s="72" t="str">
        <f>IF(VLOOKUP($B323,БД_Пром1МО_2024!$B$12:$AC$603,MATCH(I$11,БД_Пром1МО_2024!$F$11:$AA$11,0)+4,0)="","",VLOOKUP($B323,БД_Пром1МО_2024!$B$12:$AC$603,MATCH(I$11,БД_Пром1МО_2024!$F$11:$AA$11,0)+4,0))</f>
        <v/>
      </c>
      <c r="J323" s="74"/>
      <c r="K323" s="72"/>
      <c r="L323" s="75">
        <f t="shared" ref="L323:L337" si="187">IFERROR(ROUND(N323*O323/100,3),0)</f>
        <v>0</v>
      </c>
      <c r="M323" s="72"/>
      <c r="N323" s="75">
        <f t="shared" ref="N323:N337" si="188">IFERROR(ROUND(J323*M323/100,3),0)</f>
        <v>0</v>
      </c>
      <c r="O323" s="72">
        <v>99.4</v>
      </c>
      <c r="P323" s="75">
        <f t="shared" ref="P323:P337" si="189">IFERROR(ROUND(R323*S323/100,3),0)</f>
        <v>0</v>
      </c>
      <c r="Q323" s="72"/>
      <c r="R323" s="75">
        <f>IFERROR(ROUND(SUM(L323*Q323/100),3),0)</f>
        <v>0</v>
      </c>
      <c r="S323" s="72">
        <v>105.4</v>
      </c>
      <c r="T323" s="75">
        <f t="shared" ref="T323:T337" si="190">IFERROR(ROUND(V323*W323/100,3),0)</f>
        <v>0</v>
      </c>
      <c r="U323" s="72"/>
      <c r="V323" s="75">
        <f>IFERROR(ROUND(SUM(P323*U323/100),3),0)</f>
        <v>0</v>
      </c>
      <c r="W323" s="72">
        <v>104.8</v>
      </c>
      <c r="X323" s="75">
        <f t="shared" ref="X323:X337" si="191">IFERROR(ROUND(Z323*AA323/100,3),0)</f>
        <v>0</v>
      </c>
      <c r="Y323" s="72"/>
      <c r="Z323" s="75">
        <f>IFERROR(ROUND(SUM(T323*Y323/100),3),0)</f>
        <v>0</v>
      </c>
      <c r="AA323" s="72">
        <v>104</v>
      </c>
      <c r="AD323" s="54" t="s">
        <v>46</v>
      </c>
    </row>
    <row r="324" spans="1:30" s="44" customFormat="1" ht="15.75" hidden="1">
      <c r="A324" s="45">
        <v>103060</v>
      </c>
      <c r="B324" s="45">
        <f t="shared" si="185"/>
        <v>140316031</v>
      </c>
      <c r="C324" s="45">
        <v>316031</v>
      </c>
      <c r="D324" s="45"/>
      <c r="E324" s="73"/>
      <c r="F324" s="74"/>
      <c r="G324" s="72" t="str">
        <f>IF(VLOOKUP($B324,БД_Пром1МО_2024!$B$12:$AC$603,MATCH(G$11,БД_Пром1МО_2024!$F$11:$AA$11,0)+4,0)="","",VLOOKUP($B324,БД_Пром1МО_2024!$B$12:$AC$603,MATCH(G$11,БД_Пром1МО_2024!$F$11:$AA$11,0)+4,0))</f>
        <v/>
      </c>
      <c r="H324" s="72"/>
      <c r="I324" s="72"/>
      <c r="J324" s="74"/>
      <c r="K324" s="72"/>
      <c r="L324" s="47">
        <f t="shared" si="187"/>
        <v>0</v>
      </c>
      <c r="M324" s="72"/>
      <c r="N324" s="47">
        <f t="shared" si="188"/>
        <v>0</v>
      </c>
      <c r="O324" s="72"/>
      <c r="P324" s="47">
        <f t="shared" si="189"/>
        <v>0</v>
      </c>
      <c r="Q324" s="72"/>
      <c r="R324" s="47">
        <f t="shared" ref="R324:R337" si="192">IFERROR(ROUND(L324*Q324/100,3),0)</f>
        <v>0</v>
      </c>
      <c r="S324" s="72"/>
      <c r="T324" s="47">
        <f t="shared" si="190"/>
        <v>0</v>
      </c>
      <c r="U324" s="72"/>
      <c r="V324" s="47">
        <f t="shared" ref="V324:V337" si="193">IFERROR(ROUND(P324*U324/100,3),0)</f>
        <v>0</v>
      </c>
      <c r="W324" s="72"/>
      <c r="X324" s="47">
        <f t="shared" si="191"/>
        <v>0</v>
      </c>
      <c r="Y324" s="72"/>
      <c r="Z324" s="47">
        <f t="shared" ref="Z324:Z337" si="194">IFERROR(ROUND(T324*Y324/100,3),0)</f>
        <v>0</v>
      </c>
      <c r="AA324" s="72"/>
    </row>
    <row r="325" spans="1:30" s="44" customFormat="1" ht="15.75">
      <c r="A325" s="45">
        <v>103070</v>
      </c>
      <c r="B325" s="45">
        <f t="shared" si="185"/>
        <v>140316032</v>
      </c>
      <c r="C325" s="45">
        <v>316032</v>
      </c>
      <c r="D325" s="45"/>
      <c r="E325" s="73" t="s">
        <v>274</v>
      </c>
      <c r="F325" s="74" t="str">
        <f>IF(VLOOKUP($B325,БД_Пром1МО_2024!$B$12:$AC$603,MATCH(F$11,БД_Пром1МО_2024!$F$11:$AA$11,0)+4,0)="","",VLOOKUP($B325,БД_Пром1МО_2024!$B$12:$AC$603,MATCH(F$11,БД_Пром1МО_2024!$F$11:$AA$11,0)+4,0))</f>
        <v/>
      </c>
      <c r="G325" s="72" t="str">
        <f>IF(VLOOKUP($B325,БД_Пром1МО_2024!$B$12:$AC$603,MATCH(G$11,БД_Пром1МО_2024!$F$11:$AA$11,0)+4,0)="","",VLOOKUP($B325,БД_Пром1МО_2024!$B$12:$AC$603,MATCH(G$11,БД_Пром1МО_2024!$F$11:$AA$11,0)+4,0))</f>
        <v/>
      </c>
      <c r="H325" s="72">
        <f>IF(VLOOKUP($B325,БД_Пром1МО_2024!$B$12:$AC$603,MATCH(H$11,БД_Пром1МО_2024!$F$11:$AA$11,0)+4,0)="","",VLOOKUP($B325,БД_Пром1МО_2024!$B$12:$AC$603,MATCH(H$11,БД_Пром1МО_2024!$F$11:$AA$11,0)+4,0))</f>
        <v>0</v>
      </c>
      <c r="I325" s="72" t="str">
        <f>IF(VLOOKUP($B325,БД_Пром1МО_2024!$B$12:$AC$603,MATCH(I$11,БД_Пром1МО_2024!$F$11:$AA$11,0)+4,0)="","",VLOOKUP($B325,БД_Пром1МО_2024!$B$12:$AC$603,MATCH(I$11,БД_Пром1МО_2024!$F$11:$AA$11,0)+4,0))</f>
        <v/>
      </c>
      <c r="J325" s="74">
        <v>450192</v>
      </c>
      <c r="K325" s="72"/>
      <c r="L325" s="47">
        <f t="shared" si="187"/>
        <v>711062.95700000005</v>
      </c>
      <c r="M325" s="72">
        <v>158.9</v>
      </c>
      <c r="N325" s="47">
        <f t="shared" si="188"/>
        <v>715355.08799999999</v>
      </c>
      <c r="O325" s="72">
        <v>99.4</v>
      </c>
      <c r="P325" s="47">
        <f t="shared" si="189"/>
        <v>739417.58799999999</v>
      </c>
      <c r="Q325" s="72">
        <v>98.66</v>
      </c>
      <c r="R325" s="47">
        <f t="shared" si="192"/>
        <v>701534.71299999999</v>
      </c>
      <c r="S325" s="72">
        <v>105.4</v>
      </c>
      <c r="T325" s="47">
        <f t="shared" si="190"/>
        <v>769020.31900000002</v>
      </c>
      <c r="U325" s="72">
        <v>99.24</v>
      </c>
      <c r="V325" s="47">
        <f t="shared" si="193"/>
        <v>733798.01399999997</v>
      </c>
      <c r="W325" s="72">
        <v>104.8</v>
      </c>
      <c r="X325" s="47">
        <f t="shared" si="191"/>
        <v>799781.13199999998</v>
      </c>
      <c r="Y325" s="72">
        <v>100</v>
      </c>
      <c r="Z325" s="47">
        <f t="shared" si="194"/>
        <v>769020.31900000002</v>
      </c>
      <c r="AA325" s="72">
        <v>104</v>
      </c>
    </row>
    <row r="326" spans="1:30" s="44" customFormat="1" ht="15.75">
      <c r="A326" s="45">
        <v>103080</v>
      </c>
      <c r="B326" s="45">
        <f t="shared" si="185"/>
        <v>140316033</v>
      </c>
      <c r="C326" s="45">
        <v>316033</v>
      </c>
      <c r="D326" s="45"/>
      <c r="E326" s="73" t="str">
        <f>IF(VLOOKUP($B326,БД_Пром1МО_2024!$B$12:$AC$603,4,0)="","",VLOOKUP($B326,БД_Пром1МО_2024!$B$12:$AC$603,4,0))</f>
        <v/>
      </c>
      <c r="F326" s="74" t="str">
        <f>IF(VLOOKUP($B326,БД_Пром1МО_2024!$B$12:$AC$603,MATCH(F$11,БД_Пром1МО_2024!$F$11:$AA$11,0)+4,0)="","",VLOOKUP($B326,БД_Пром1МО_2024!$B$12:$AC$603,MATCH(F$11,БД_Пром1МО_2024!$F$11:$AA$11,0)+4,0))</f>
        <v/>
      </c>
      <c r="G326" s="72" t="str">
        <f>IF(VLOOKUP($B326,БД_Пром1МО_2024!$B$12:$AC$603,MATCH(G$11,БД_Пром1МО_2024!$F$11:$AA$11,0)+4,0)="","",VLOOKUP($B326,БД_Пром1МО_2024!$B$12:$AC$603,MATCH(G$11,БД_Пром1МО_2024!$F$11:$AA$11,0)+4,0))</f>
        <v/>
      </c>
      <c r="H326" s="72">
        <f>IF(VLOOKUP($B326,БД_Пром1МО_2024!$B$12:$AC$603,MATCH(H$11,БД_Пром1МО_2024!$F$11:$AA$11,0)+4,0)="","",VLOOKUP($B326,БД_Пром1МО_2024!$B$12:$AC$603,MATCH(H$11,БД_Пром1МО_2024!$F$11:$AA$11,0)+4,0))</f>
        <v>0</v>
      </c>
      <c r="I326" s="72" t="str">
        <f>IF(VLOOKUP($B326,БД_Пром1МО_2024!$B$12:$AC$603,MATCH(I$11,БД_Пром1МО_2024!$F$11:$AA$11,0)+4,0)="","",VLOOKUP($B326,БД_Пром1МО_2024!$B$12:$AC$603,MATCH(I$11,БД_Пром1МО_2024!$F$11:$AA$11,0)+4,0))</f>
        <v/>
      </c>
      <c r="J326" s="74"/>
      <c r="K326" s="72"/>
      <c r="L326" s="47">
        <f t="shared" si="187"/>
        <v>0</v>
      </c>
      <c r="M326" s="72"/>
      <c r="N326" s="47">
        <f t="shared" si="188"/>
        <v>0</v>
      </c>
      <c r="O326" s="72"/>
      <c r="P326" s="47">
        <f t="shared" si="189"/>
        <v>0</v>
      </c>
      <c r="Q326" s="72"/>
      <c r="R326" s="47">
        <f t="shared" si="192"/>
        <v>0</v>
      </c>
      <c r="S326" s="72"/>
      <c r="T326" s="47">
        <f t="shared" si="190"/>
        <v>0</v>
      </c>
      <c r="U326" s="72"/>
      <c r="V326" s="47">
        <f t="shared" si="193"/>
        <v>0</v>
      </c>
      <c r="W326" s="72"/>
      <c r="X326" s="47">
        <f t="shared" si="191"/>
        <v>0</v>
      </c>
      <c r="Y326" s="72"/>
      <c r="Z326" s="47">
        <f t="shared" si="194"/>
        <v>0</v>
      </c>
      <c r="AA326" s="72"/>
    </row>
    <row r="327" spans="1:30" s="44" customFormat="1" ht="15.75">
      <c r="A327" s="45">
        <v>103090</v>
      </c>
      <c r="B327" s="45">
        <f t="shared" si="185"/>
        <v>140316034</v>
      </c>
      <c r="C327" s="45">
        <v>316034</v>
      </c>
      <c r="D327" s="45"/>
      <c r="E327" s="73" t="str">
        <f>IF(VLOOKUP($B327,БД_Пром1МО_2024!$B$12:$AC$603,4,0)="","",VLOOKUP($B327,БД_Пром1МО_2024!$B$12:$AC$603,4,0))</f>
        <v/>
      </c>
      <c r="F327" s="74" t="str">
        <f>IF(VLOOKUP($B327,БД_Пром1МО_2024!$B$12:$AC$603,MATCH(F$11,БД_Пром1МО_2024!$F$11:$AA$11,0)+4,0)="","",VLOOKUP($B327,БД_Пром1МО_2024!$B$12:$AC$603,MATCH(F$11,БД_Пром1МО_2024!$F$11:$AA$11,0)+4,0))</f>
        <v/>
      </c>
      <c r="G327" s="72" t="str">
        <f>IF(VLOOKUP($B327,БД_Пром1МО_2024!$B$12:$AC$603,MATCH(G$11,БД_Пром1МО_2024!$F$11:$AA$11,0)+4,0)="","",VLOOKUP($B327,БД_Пром1МО_2024!$B$12:$AC$603,MATCH(G$11,БД_Пром1МО_2024!$F$11:$AA$11,0)+4,0))</f>
        <v/>
      </c>
      <c r="H327" s="72">
        <f>IF(VLOOKUP($B327,БД_Пром1МО_2024!$B$12:$AC$603,MATCH(H$11,БД_Пром1МО_2024!$F$11:$AA$11,0)+4,0)="","",VLOOKUP($B327,БД_Пром1МО_2024!$B$12:$AC$603,MATCH(H$11,БД_Пром1МО_2024!$F$11:$AA$11,0)+4,0))</f>
        <v>0</v>
      </c>
      <c r="I327" s="72" t="str">
        <f>IF(VLOOKUP($B327,БД_Пром1МО_2024!$B$12:$AC$603,MATCH(I$11,БД_Пром1МО_2024!$F$11:$AA$11,0)+4,0)="","",VLOOKUP($B327,БД_Пром1МО_2024!$B$12:$AC$603,MATCH(I$11,БД_Пром1МО_2024!$F$11:$AA$11,0)+4,0))</f>
        <v/>
      </c>
      <c r="J327" s="74"/>
      <c r="K327" s="72"/>
      <c r="L327" s="47">
        <f t="shared" si="187"/>
        <v>0</v>
      </c>
      <c r="M327" s="72"/>
      <c r="N327" s="47">
        <f t="shared" si="188"/>
        <v>0</v>
      </c>
      <c r="O327" s="72"/>
      <c r="P327" s="47">
        <f t="shared" si="189"/>
        <v>0</v>
      </c>
      <c r="Q327" s="72"/>
      <c r="R327" s="47">
        <f t="shared" si="192"/>
        <v>0</v>
      </c>
      <c r="S327" s="72"/>
      <c r="T327" s="47">
        <f t="shared" si="190"/>
        <v>0</v>
      </c>
      <c r="U327" s="72"/>
      <c r="V327" s="47">
        <f t="shared" si="193"/>
        <v>0</v>
      </c>
      <c r="W327" s="72"/>
      <c r="X327" s="47">
        <f t="shared" si="191"/>
        <v>0</v>
      </c>
      <c r="Y327" s="72"/>
      <c r="Z327" s="47">
        <f t="shared" si="194"/>
        <v>0</v>
      </c>
      <c r="AA327" s="72"/>
    </row>
    <row r="328" spans="1:30" s="44" customFormat="1" ht="15.75">
      <c r="A328" s="45">
        <v>103100</v>
      </c>
      <c r="B328" s="45">
        <f t="shared" si="185"/>
        <v>140316035</v>
      </c>
      <c r="C328" s="45">
        <v>316035</v>
      </c>
      <c r="D328" s="45"/>
      <c r="E328" s="73" t="str">
        <f>IF(VLOOKUP($B328,БД_Пром1МО_2024!$B$12:$AC$603,4,0)="","",VLOOKUP($B328,БД_Пром1МО_2024!$B$12:$AC$603,4,0))</f>
        <v/>
      </c>
      <c r="F328" s="74" t="str">
        <f>IF(VLOOKUP($B328,БД_Пром1МО_2024!$B$12:$AC$603,MATCH(F$11,БД_Пром1МО_2024!$F$11:$AA$11,0)+4,0)="","",VLOOKUP($B328,БД_Пром1МО_2024!$B$12:$AC$603,MATCH(F$11,БД_Пром1МО_2024!$F$11:$AA$11,0)+4,0))</f>
        <v/>
      </c>
      <c r="G328" s="72" t="str">
        <f>IF(VLOOKUP($B328,БД_Пром1МО_2024!$B$12:$AC$603,MATCH(G$11,БД_Пром1МО_2024!$F$11:$AA$11,0)+4,0)="","",VLOOKUP($B328,БД_Пром1МО_2024!$B$12:$AC$603,MATCH(G$11,БД_Пром1МО_2024!$F$11:$AA$11,0)+4,0))</f>
        <v/>
      </c>
      <c r="H328" s="72">
        <f>IF(VLOOKUP($B328,БД_Пром1МО_2024!$B$12:$AC$603,MATCH(H$11,БД_Пром1МО_2024!$F$11:$AA$11,0)+4,0)="","",VLOOKUP($B328,БД_Пром1МО_2024!$B$12:$AC$603,MATCH(H$11,БД_Пром1МО_2024!$F$11:$AA$11,0)+4,0))</f>
        <v>0</v>
      </c>
      <c r="I328" s="72" t="str">
        <f>IF(VLOOKUP($B328,БД_Пром1МО_2024!$B$12:$AC$603,MATCH(I$11,БД_Пром1МО_2024!$F$11:$AA$11,0)+4,0)="","",VLOOKUP($B328,БД_Пром1МО_2024!$B$12:$AC$603,MATCH(I$11,БД_Пром1МО_2024!$F$11:$AA$11,0)+4,0))</f>
        <v/>
      </c>
      <c r="J328" s="74"/>
      <c r="K328" s="72"/>
      <c r="L328" s="47">
        <f t="shared" si="187"/>
        <v>0</v>
      </c>
      <c r="M328" s="72"/>
      <c r="N328" s="47">
        <f t="shared" si="188"/>
        <v>0</v>
      </c>
      <c r="O328" s="72"/>
      <c r="P328" s="47">
        <f t="shared" si="189"/>
        <v>0</v>
      </c>
      <c r="Q328" s="72"/>
      <c r="R328" s="47">
        <f t="shared" si="192"/>
        <v>0</v>
      </c>
      <c r="S328" s="72"/>
      <c r="T328" s="47">
        <f t="shared" si="190"/>
        <v>0</v>
      </c>
      <c r="U328" s="72"/>
      <c r="V328" s="47">
        <f t="shared" si="193"/>
        <v>0</v>
      </c>
      <c r="W328" s="72"/>
      <c r="X328" s="47">
        <f t="shared" si="191"/>
        <v>0</v>
      </c>
      <c r="Y328" s="72"/>
      <c r="Z328" s="47">
        <f t="shared" si="194"/>
        <v>0</v>
      </c>
      <c r="AA328" s="72"/>
    </row>
    <row r="329" spans="1:30" s="44" customFormat="1" ht="15.75">
      <c r="A329" s="45">
        <v>103110</v>
      </c>
      <c r="B329" s="45">
        <f t="shared" si="185"/>
        <v>140316036</v>
      </c>
      <c r="C329" s="45">
        <v>316036</v>
      </c>
      <c r="D329" s="45"/>
      <c r="E329" s="73" t="str">
        <f>IF(VLOOKUP($B329,БД_Пром1МО_2024!$B$12:$AC$603,4,0)="","",VLOOKUP($B329,БД_Пром1МО_2024!$B$12:$AC$603,4,0))</f>
        <v/>
      </c>
      <c r="F329" s="74" t="str">
        <f>IF(VLOOKUP($B329,БД_Пром1МО_2024!$B$12:$AC$603,MATCH(F$11,БД_Пром1МО_2024!$F$11:$AA$11,0)+4,0)="","",VLOOKUP($B329,БД_Пром1МО_2024!$B$12:$AC$603,MATCH(F$11,БД_Пром1МО_2024!$F$11:$AA$11,0)+4,0))</f>
        <v/>
      </c>
      <c r="G329" s="72" t="str">
        <f>IF(VLOOKUP($B329,БД_Пром1МО_2024!$B$12:$AC$603,MATCH(G$11,БД_Пром1МО_2024!$F$11:$AA$11,0)+4,0)="","",VLOOKUP($B329,БД_Пром1МО_2024!$B$12:$AC$603,MATCH(G$11,БД_Пром1МО_2024!$F$11:$AA$11,0)+4,0))</f>
        <v/>
      </c>
      <c r="H329" s="72">
        <f>IF(VLOOKUP($B329,БД_Пром1МО_2024!$B$12:$AC$603,MATCH(H$11,БД_Пром1МО_2024!$F$11:$AA$11,0)+4,0)="","",VLOOKUP($B329,БД_Пром1МО_2024!$B$12:$AC$603,MATCH(H$11,БД_Пром1МО_2024!$F$11:$AA$11,0)+4,0))</f>
        <v>0</v>
      </c>
      <c r="I329" s="72" t="str">
        <f>IF(VLOOKUP($B329,БД_Пром1МО_2024!$B$12:$AC$603,MATCH(I$11,БД_Пром1МО_2024!$F$11:$AA$11,0)+4,0)="","",VLOOKUP($B329,БД_Пром1МО_2024!$B$12:$AC$603,MATCH(I$11,БД_Пром1МО_2024!$F$11:$AA$11,0)+4,0))</f>
        <v/>
      </c>
      <c r="J329" s="74"/>
      <c r="K329" s="72"/>
      <c r="L329" s="47">
        <f t="shared" si="187"/>
        <v>0</v>
      </c>
      <c r="M329" s="72"/>
      <c r="N329" s="47">
        <f t="shared" si="188"/>
        <v>0</v>
      </c>
      <c r="O329" s="72"/>
      <c r="P329" s="47">
        <f t="shared" si="189"/>
        <v>0</v>
      </c>
      <c r="Q329" s="72"/>
      <c r="R329" s="47">
        <f t="shared" si="192"/>
        <v>0</v>
      </c>
      <c r="S329" s="72"/>
      <c r="T329" s="47">
        <f t="shared" si="190"/>
        <v>0</v>
      </c>
      <c r="U329" s="72"/>
      <c r="V329" s="47">
        <f t="shared" si="193"/>
        <v>0</v>
      </c>
      <c r="W329" s="72"/>
      <c r="X329" s="47">
        <f t="shared" si="191"/>
        <v>0</v>
      </c>
      <c r="Y329" s="72"/>
      <c r="Z329" s="47">
        <f t="shared" si="194"/>
        <v>0</v>
      </c>
      <c r="AA329" s="72"/>
    </row>
    <row r="330" spans="1:30" s="44" customFormat="1" ht="15.75">
      <c r="A330" s="45">
        <v>103120</v>
      </c>
      <c r="B330" s="45">
        <f t="shared" si="185"/>
        <v>140316037</v>
      </c>
      <c r="C330" s="45">
        <v>316037</v>
      </c>
      <c r="D330" s="45"/>
      <c r="E330" s="73" t="str">
        <f>IF(VLOOKUP($B330,БД_Пром1МО_2024!$B$12:$AC$603,4,0)="","",VLOOKUP($B330,БД_Пром1МО_2024!$B$12:$AC$603,4,0))</f>
        <v/>
      </c>
      <c r="F330" s="74" t="str">
        <f>IF(VLOOKUP($B330,БД_Пром1МО_2024!$B$12:$AC$603,MATCH(F$11,БД_Пром1МО_2024!$F$11:$AA$11,0)+4,0)="","",VLOOKUP($B330,БД_Пром1МО_2024!$B$12:$AC$603,MATCH(F$11,БД_Пром1МО_2024!$F$11:$AA$11,0)+4,0))</f>
        <v/>
      </c>
      <c r="G330" s="72" t="str">
        <f>IF(VLOOKUP($B330,БД_Пром1МО_2024!$B$12:$AC$603,MATCH(G$11,БД_Пром1МО_2024!$F$11:$AA$11,0)+4,0)="","",VLOOKUP($B330,БД_Пром1МО_2024!$B$12:$AC$603,MATCH(G$11,БД_Пром1МО_2024!$F$11:$AA$11,0)+4,0))</f>
        <v/>
      </c>
      <c r="H330" s="72">
        <f>IF(VLOOKUP($B330,БД_Пром1МО_2024!$B$12:$AC$603,MATCH(H$11,БД_Пром1МО_2024!$F$11:$AA$11,0)+4,0)="","",VLOOKUP($B330,БД_Пром1МО_2024!$B$12:$AC$603,MATCH(H$11,БД_Пром1МО_2024!$F$11:$AA$11,0)+4,0))</f>
        <v>0</v>
      </c>
      <c r="I330" s="72" t="str">
        <f>IF(VLOOKUP($B330,БД_Пром1МО_2024!$B$12:$AC$603,MATCH(I$11,БД_Пром1МО_2024!$F$11:$AA$11,0)+4,0)="","",VLOOKUP($B330,БД_Пром1МО_2024!$B$12:$AC$603,MATCH(I$11,БД_Пром1МО_2024!$F$11:$AA$11,0)+4,0))</f>
        <v/>
      </c>
      <c r="J330" s="74"/>
      <c r="K330" s="72"/>
      <c r="L330" s="47">
        <f t="shared" si="187"/>
        <v>0</v>
      </c>
      <c r="M330" s="72"/>
      <c r="N330" s="47">
        <f t="shared" si="188"/>
        <v>0</v>
      </c>
      <c r="O330" s="72"/>
      <c r="P330" s="47">
        <f t="shared" si="189"/>
        <v>0</v>
      </c>
      <c r="Q330" s="72"/>
      <c r="R330" s="47">
        <f t="shared" si="192"/>
        <v>0</v>
      </c>
      <c r="S330" s="72"/>
      <c r="T330" s="47">
        <f t="shared" si="190"/>
        <v>0</v>
      </c>
      <c r="U330" s="72"/>
      <c r="V330" s="47">
        <f t="shared" si="193"/>
        <v>0</v>
      </c>
      <c r="W330" s="72"/>
      <c r="X330" s="47">
        <f t="shared" si="191"/>
        <v>0</v>
      </c>
      <c r="Y330" s="72"/>
      <c r="Z330" s="47">
        <f t="shared" si="194"/>
        <v>0</v>
      </c>
      <c r="AA330" s="72"/>
    </row>
    <row r="331" spans="1:30" s="44" customFormat="1" ht="15.75">
      <c r="A331" s="45">
        <v>103130</v>
      </c>
      <c r="B331" s="45">
        <f t="shared" si="185"/>
        <v>140316038</v>
      </c>
      <c r="C331" s="45">
        <v>316038</v>
      </c>
      <c r="D331" s="45"/>
      <c r="E331" s="73" t="str">
        <f>IF(VLOOKUP($B331,БД_Пром1МО_2024!$B$12:$AC$603,4,0)="","",VLOOKUP($B331,БД_Пром1МО_2024!$B$12:$AC$603,4,0))</f>
        <v/>
      </c>
      <c r="F331" s="74" t="str">
        <f>IF(VLOOKUP($B331,БД_Пром1МО_2024!$B$12:$AC$603,MATCH(F$11,БД_Пром1МО_2024!$F$11:$AA$11,0)+4,0)="","",VLOOKUP($B331,БД_Пром1МО_2024!$B$12:$AC$603,MATCH(F$11,БД_Пром1МО_2024!$F$11:$AA$11,0)+4,0))</f>
        <v/>
      </c>
      <c r="G331" s="72" t="str">
        <f>IF(VLOOKUP($B331,БД_Пром1МО_2024!$B$12:$AC$603,MATCH(G$11,БД_Пром1МО_2024!$F$11:$AA$11,0)+4,0)="","",VLOOKUP($B331,БД_Пром1МО_2024!$B$12:$AC$603,MATCH(G$11,БД_Пром1МО_2024!$F$11:$AA$11,0)+4,0))</f>
        <v/>
      </c>
      <c r="H331" s="72">
        <f>IF(VLOOKUP($B331,БД_Пром1МО_2024!$B$12:$AC$603,MATCH(H$11,БД_Пром1МО_2024!$F$11:$AA$11,0)+4,0)="","",VLOOKUP($B331,БД_Пром1МО_2024!$B$12:$AC$603,MATCH(H$11,БД_Пром1МО_2024!$F$11:$AA$11,0)+4,0))</f>
        <v>0</v>
      </c>
      <c r="I331" s="72" t="str">
        <f>IF(VLOOKUP($B331,БД_Пром1МО_2024!$B$12:$AC$603,MATCH(I$11,БД_Пром1МО_2024!$F$11:$AA$11,0)+4,0)="","",VLOOKUP($B331,БД_Пром1МО_2024!$B$12:$AC$603,MATCH(I$11,БД_Пром1МО_2024!$F$11:$AA$11,0)+4,0))</f>
        <v/>
      </c>
      <c r="J331" s="74"/>
      <c r="K331" s="72"/>
      <c r="L331" s="47">
        <f t="shared" si="187"/>
        <v>0</v>
      </c>
      <c r="M331" s="72"/>
      <c r="N331" s="47">
        <f t="shared" si="188"/>
        <v>0</v>
      </c>
      <c r="O331" s="72"/>
      <c r="P331" s="47">
        <f t="shared" si="189"/>
        <v>0</v>
      </c>
      <c r="Q331" s="72"/>
      <c r="R331" s="47">
        <f t="shared" si="192"/>
        <v>0</v>
      </c>
      <c r="S331" s="72"/>
      <c r="T331" s="47">
        <f t="shared" si="190"/>
        <v>0</v>
      </c>
      <c r="U331" s="72"/>
      <c r="V331" s="47">
        <f t="shared" si="193"/>
        <v>0</v>
      </c>
      <c r="W331" s="72"/>
      <c r="X331" s="47">
        <f t="shared" si="191"/>
        <v>0</v>
      </c>
      <c r="Y331" s="72"/>
      <c r="Z331" s="47">
        <f t="shared" si="194"/>
        <v>0</v>
      </c>
      <c r="AA331" s="72"/>
    </row>
    <row r="332" spans="1:30" s="44" customFormat="1" ht="15.75">
      <c r="A332" s="45">
        <v>103140</v>
      </c>
      <c r="B332" s="45">
        <f t="shared" si="185"/>
        <v>140316039</v>
      </c>
      <c r="C332" s="45">
        <v>316039</v>
      </c>
      <c r="D332" s="45"/>
      <c r="E332" s="73" t="str">
        <f>IF(VLOOKUP($B332,БД_Пром1МО_2024!$B$12:$AC$603,4,0)="","",VLOOKUP($B332,БД_Пром1МО_2024!$B$12:$AC$603,4,0))</f>
        <v/>
      </c>
      <c r="F332" s="74" t="str">
        <f>IF(VLOOKUP($B332,БД_Пром1МО_2024!$B$12:$AC$603,MATCH(F$11,БД_Пром1МО_2024!$F$11:$AA$11,0)+4,0)="","",VLOOKUP($B332,БД_Пром1МО_2024!$B$12:$AC$603,MATCH(F$11,БД_Пром1МО_2024!$F$11:$AA$11,0)+4,0))</f>
        <v/>
      </c>
      <c r="G332" s="72" t="str">
        <f>IF(VLOOKUP($B332,БД_Пром1МО_2024!$B$12:$AC$603,MATCH(G$11,БД_Пром1МО_2024!$F$11:$AA$11,0)+4,0)="","",VLOOKUP($B332,БД_Пром1МО_2024!$B$12:$AC$603,MATCH(G$11,БД_Пром1МО_2024!$F$11:$AA$11,0)+4,0))</f>
        <v/>
      </c>
      <c r="H332" s="72">
        <f>IF(VLOOKUP($B332,БД_Пром1МО_2024!$B$12:$AC$603,MATCH(H$11,БД_Пром1МО_2024!$F$11:$AA$11,0)+4,0)="","",VLOOKUP($B332,БД_Пром1МО_2024!$B$12:$AC$603,MATCH(H$11,БД_Пром1МО_2024!$F$11:$AA$11,0)+4,0))</f>
        <v>0</v>
      </c>
      <c r="I332" s="72" t="str">
        <f>IF(VLOOKUP($B332,БД_Пром1МО_2024!$B$12:$AC$603,MATCH(I$11,БД_Пром1МО_2024!$F$11:$AA$11,0)+4,0)="","",VLOOKUP($B332,БД_Пром1МО_2024!$B$12:$AC$603,MATCH(I$11,БД_Пром1МО_2024!$F$11:$AA$11,0)+4,0))</f>
        <v/>
      </c>
      <c r="J332" s="74"/>
      <c r="K332" s="72"/>
      <c r="L332" s="47">
        <f t="shared" si="187"/>
        <v>0</v>
      </c>
      <c r="M332" s="72"/>
      <c r="N332" s="47">
        <f t="shared" si="188"/>
        <v>0</v>
      </c>
      <c r="O332" s="72"/>
      <c r="P332" s="47">
        <f t="shared" si="189"/>
        <v>0</v>
      </c>
      <c r="Q332" s="72"/>
      <c r="R332" s="47">
        <f t="shared" si="192"/>
        <v>0</v>
      </c>
      <c r="S332" s="72"/>
      <c r="T332" s="47">
        <f t="shared" si="190"/>
        <v>0</v>
      </c>
      <c r="U332" s="72"/>
      <c r="V332" s="47">
        <f t="shared" si="193"/>
        <v>0</v>
      </c>
      <c r="W332" s="72"/>
      <c r="X332" s="47">
        <f t="shared" si="191"/>
        <v>0</v>
      </c>
      <c r="Y332" s="72"/>
      <c r="Z332" s="47">
        <f t="shared" si="194"/>
        <v>0</v>
      </c>
      <c r="AA332" s="72"/>
    </row>
    <row r="333" spans="1:30" s="44" customFormat="1" ht="15.75">
      <c r="A333" s="45">
        <v>103150</v>
      </c>
      <c r="B333" s="45">
        <f t="shared" si="185"/>
        <v>140316040</v>
      </c>
      <c r="C333" s="45">
        <v>316040</v>
      </c>
      <c r="D333" s="45"/>
      <c r="E333" s="73" t="str">
        <f>IF(VLOOKUP($B333,БД_Пром1МО_2024!$B$12:$AC$603,4,0)="","",VLOOKUP($B333,БД_Пром1МО_2024!$B$12:$AC$603,4,0))</f>
        <v/>
      </c>
      <c r="F333" s="74" t="str">
        <f>IF(VLOOKUP($B333,БД_Пром1МО_2024!$B$12:$AC$603,MATCH(F$11,БД_Пром1МО_2024!$F$11:$AA$11,0)+4,0)="","",VLOOKUP($B333,БД_Пром1МО_2024!$B$12:$AC$603,MATCH(F$11,БД_Пром1МО_2024!$F$11:$AA$11,0)+4,0))</f>
        <v/>
      </c>
      <c r="G333" s="72" t="str">
        <f>IF(VLOOKUP($B333,БД_Пром1МО_2024!$B$12:$AC$603,MATCH(G$11,БД_Пром1МО_2024!$F$11:$AA$11,0)+4,0)="","",VLOOKUP($B333,БД_Пром1МО_2024!$B$12:$AC$603,MATCH(G$11,БД_Пром1МО_2024!$F$11:$AA$11,0)+4,0))</f>
        <v/>
      </c>
      <c r="H333" s="72">
        <f>IF(VLOOKUP($B333,БД_Пром1МО_2024!$B$12:$AC$603,MATCH(H$11,БД_Пром1МО_2024!$F$11:$AA$11,0)+4,0)="","",VLOOKUP($B333,БД_Пром1МО_2024!$B$12:$AC$603,MATCH(H$11,БД_Пром1МО_2024!$F$11:$AA$11,0)+4,0))</f>
        <v>0</v>
      </c>
      <c r="I333" s="72" t="str">
        <f>IF(VLOOKUP($B333,БД_Пром1МО_2024!$B$12:$AC$603,MATCH(I$11,БД_Пром1МО_2024!$F$11:$AA$11,0)+4,0)="","",VLOOKUP($B333,БД_Пром1МО_2024!$B$12:$AC$603,MATCH(I$11,БД_Пром1МО_2024!$F$11:$AA$11,0)+4,0))</f>
        <v/>
      </c>
      <c r="J333" s="74"/>
      <c r="K333" s="72"/>
      <c r="L333" s="47">
        <f t="shared" si="187"/>
        <v>0</v>
      </c>
      <c r="M333" s="72"/>
      <c r="N333" s="47">
        <f t="shared" si="188"/>
        <v>0</v>
      </c>
      <c r="O333" s="72"/>
      <c r="P333" s="47">
        <f t="shared" si="189"/>
        <v>0</v>
      </c>
      <c r="Q333" s="72"/>
      <c r="R333" s="47">
        <f t="shared" si="192"/>
        <v>0</v>
      </c>
      <c r="S333" s="72"/>
      <c r="T333" s="47">
        <f t="shared" si="190"/>
        <v>0</v>
      </c>
      <c r="U333" s="72"/>
      <c r="V333" s="47">
        <f t="shared" si="193"/>
        <v>0</v>
      </c>
      <c r="W333" s="72"/>
      <c r="X333" s="47">
        <f t="shared" si="191"/>
        <v>0</v>
      </c>
      <c r="Y333" s="72"/>
      <c r="Z333" s="47">
        <f t="shared" si="194"/>
        <v>0</v>
      </c>
      <c r="AA333" s="72"/>
    </row>
    <row r="334" spans="1:30" s="44" customFormat="1" ht="15.75">
      <c r="A334" s="45">
        <v>103160</v>
      </c>
      <c r="B334" s="45">
        <f t="shared" si="185"/>
        <v>140316041</v>
      </c>
      <c r="C334" s="45">
        <v>316041</v>
      </c>
      <c r="D334" s="45"/>
      <c r="E334" s="73" t="str">
        <f>IF(VLOOKUP($B334,БД_Пром1МО_2024!$B$12:$AC$603,4,0)="","",VLOOKUP($B334,БД_Пром1МО_2024!$B$12:$AC$603,4,0))</f>
        <v/>
      </c>
      <c r="F334" s="74" t="str">
        <f>IF(VLOOKUP($B334,БД_Пром1МО_2024!$B$12:$AC$603,MATCH(F$11,БД_Пром1МО_2024!$F$11:$AA$11,0)+4,0)="","",VLOOKUP($B334,БД_Пром1МО_2024!$B$12:$AC$603,MATCH(F$11,БД_Пром1МО_2024!$F$11:$AA$11,0)+4,0))</f>
        <v/>
      </c>
      <c r="G334" s="72" t="str">
        <f>IF(VLOOKUP($B334,БД_Пром1МО_2024!$B$12:$AC$603,MATCH(G$11,БД_Пром1МО_2024!$F$11:$AA$11,0)+4,0)="","",VLOOKUP($B334,БД_Пром1МО_2024!$B$12:$AC$603,MATCH(G$11,БД_Пром1МО_2024!$F$11:$AA$11,0)+4,0))</f>
        <v/>
      </c>
      <c r="H334" s="72">
        <f>IF(VLOOKUP($B334,БД_Пром1МО_2024!$B$12:$AC$603,MATCH(H$11,БД_Пром1МО_2024!$F$11:$AA$11,0)+4,0)="","",VLOOKUP($B334,БД_Пром1МО_2024!$B$12:$AC$603,MATCH(H$11,БД_Пром1МО_2024!$F$11:$AA$11,0)+4,0))</f>
        <v>0</v>
      </c>
      <c r="I334" s="72" t="str">
        <f>IF(VLOOKUP($B334,БД_Пром1МО_2024!$B$12:$AC$603,MATCH(I$11,БД_Пром1МО_2024!$F$11:$AA$11,0)+4,0)="","",VLOOKUP($B334,БД_Пром1МО_2024!$B$12:$AC$603,MATCH(I$11,БД_Пром1МО_2024!$F$11:$AA$11,0)+4,0))</f>
        <v/>
      </c>
      <c r="J334" s="74"/>
      <c r="K334" s="72"/>
      <c r="L334" s="47">
        <f t="shared" si="187"/>
        <v>0</v>
      </c>
      <c r="M334" s="72"/>
      <c r="N334" s="47">
        <f t="shared" si="188"/>
        <v>0</v>
      </c>
      <c r="O334" s="72"/>
      <c r="P334" s="47">
        <f t="shared" si="189"/>
        <v>0</v>
      </c>
      <c r="Q334" s="72"/>
      <c r="R334" s="47">
        <f t="shared" si="192"/>
        <v>0</v>
      </c>
      <c r="S334" s="72"/>
      <c r="T334" s="47">
        <f t="shared" si="190"/>
        <v>0</v>
      </c>
      <c r="U334" s="72"/>
      <c r="V334" s="47">
        <f t="shared" si="193"/>
        <v>0</v>
      </c>
      <c r="W334" s="72"/>
      <c r="X334" s="47">
        <f t="shared" si="191"/>
        <v>0</v>
      </c>
      <c r="Y334" s="72"/>
      <c r="Z334" s="47">
        <f t="shared" si="194"/>
        <v>0</v>
      </c>
      <c r="AA334" s="72"/>
    </row>
    <row r="335" spans="1:30" s="44" customFormat="1" ht="15.75">
      <c r="A335" s="45">
        <v>103170</v>
      </c>
      <c r="B335" s="45">
        <f t="shared" si="185"/>
        <v>140316042</v>
      </c>
      <c r="C335" s="45">
        <v>316042</v>
      </c>
      <c r="D335" s="45"/>
      <c r="E335" s="73" t="str">
        <f>IF(VLOOKUP($B335,БД_Пром1МО_2024!$B$12:$AC$603,4,0)="","",VLOOKUP($B335,БД_Пром1МО_2024!$B$12:$AC$603,4,0))</f>
        <v/>
      </c>
      <c r="F335" s="74" t="str">
        <f>IF(VLOOKUP($B335,БД_Пром1МО_2024!$B$12:$AC$603,MATCH(F$11,БД_Пром1МО_2024!$F$11:$AA$11,0)+4,0)="","",VLOOKUP($B335,БД_Пром1МО_2024!$B$12:$AC$603,MATCH(F$11,БД_Пром1МО_2024!$F$11:$AA$11,0)+4,0))</f>
        <v/>
      </c>
      <c r="G335" s="72" t="str">
        <f>IF(VLOOKUP($B335,БД_Пром1МО_2024!$B$12:$AC$603,MATCH(G$11,БД_Пром1МО_2024!$F$11:$AA$11,0)+4,0)="","",VLOOKUP($B335,БД_Пром1МО_2024!$B$12:$AC$603,MATCH(G$11,БД_Пром1МО_2024!$F$11:$AA$11,0)+4,0))</f>
        <v/>
      </c>
      <c r="H335" s="72">
        <f>IF(VLOOKUP($B335,БД_Пром1МО_2024!$B$12:$AC$603,MATCH(H$11,БД_Пром1МО_2024!$F$11:$AA$11,0)+4,0)="","",VLOOKUP($B335,БД_Пром1МО_2024!$B$12:$AC$603,MATCH(H$11,БД_Пром1МО_2024!$F$11:$AA$11,0)+4,0))</f>
        <v>0</v>
      </c>
      <c r="I335" s="72" t="str">
        <f>IF(VLOOKUP($B335,БД_Пром1МО_2024!$B$12:$AC$603,MATCH(I$11,БД_Пром1МО_2024!$F$11:$AA$11,0)+4,0)="","",VLOOKUP($B335,БД_Пром1МО_2024!$B$12:$AC$603,MATCH(I$11,БД_Пром1МО_2024!$F$11:$AA$11,0)+4,0))</f>
        <v/>
      </c>
      <c r="J335" s="74"/>
      <c r="K335" s="72"/>
      <c r="L335" s="47">
        <f t="shared" si="187"/>
        <v>0</v>
      </c>
      <c r="M335" s="72"/>
      <c r="N335" s="47">
        <f t="shared" si="188"/>
        <v>0</v>
      </c>
      <c r="O335" s="72"/>
      <c r="P335" s="47">
        <f t="shared" si="189"/>
        <v>0</v>
      </c>
      <c r="Q335" s="72"/>
      <c r="R335" s="47">
        <f t="shared" si="192"/>
        <v>0</v>
      </c>
      <c r="S335" s="72"/>
      <c r="T335" s="47">
        <f t="shared" si="190"/>
        <v>0</v>
      </c>
      <c r="U335" s="72"/>
      <c r="V335" s="47">
        <f t="shared" si="193"/>
        <v>0</v>
      </c>
      <c r="W335" s="72"/>
      <c r="X335" s="47">
        <f t="shared" si="191"/>
        <v>0</v>
      </c>
      <c r="Y335" s="72"/>
      <c r="Z335" s="47">
        <f t="shared" si="194"/>
        <v>0</v>
      </c>
      <c r="AA335" s="72"/>
    </row>
    <row r="336" spans="1:30" s="44" customFormat="1" ht="15.75">
      <c r="A336" s="45">
        <v>103180</v>
      </c>
      <c r="B336" s="45">
        <f t="shared" si="185"/>
        <v>140316043</v>
      </c>
      <c r="C336" s="45">
        <v>316043</v>
      </c>
      <c r="D336" s="45"/>
      <c r="E336" s="73" t="str">
        <f>IF(VLOOKUP($B336,БД_Пром1МО_2024!$B$12:$AC$603,4,0)="","",VLOOKUP($B336,БД_Пром1МО_2024!$B$12:$AC$603,4,0))</f>
        <v/>
      </c>
      <c r="F336" s="74" t="str">
        <f>IF(VLOOKUP($B336,БД_Пром1МО_2024!$B$12:$AC$603,MATCH(F$11,БД_Пром1МО_2024!$F$11:$AA$11,0)+4,0)="","",VLOOKUP($B336,БД_Пром1МО_2024!$B$12:$AC$603,MATCH(F$11,БД_Пром1МО_2024!$F$11:$AA$11,0)+4,0))</f>
        <v/>
      </c>
      <c r="G336" s="72" t="str">
        <f>IF(VLOOKUP($B336,БД_Пром1МО_2024!$B$12:$AC$603,MATCH(G$11,БД_Пром1МО_2024!$F$11:$AA$11,0)+4,0)="","",VLOOKUP($B336,БД_Пром1МО_2024!$B$12:$AC$603,MATCH(G$11,БД_Пром1МО_2024!$F$11:$AA$11,0)+4,0))</f>
        <v/>
      </c>
      <c r="H336" s="72">
        <f>IF(VLOOKUP($B336,БД_Пром1МО_2024!$B$12:$AC$603,MATCH(H$11,БД_Пром1МО_2024!$F$11:$AA$11,0)+4,0)="","",VLOOKUP($B336,БД_Пром1МО_2024!$B$12:$AC$603,MATCH(H$11,БД_Пром1МО_2024!$F$11:$AA$11,0)+4,0))</f>
        <v>0</v>
      </c>
      <c r="I336" s="72" t="str">
        <f>IF(VLOOKUP($B336,БД_Пром1МО_2024!$B$12:$AC$603,MATCH(I$11,БД_Пром1МО_2024!$F$11:$AA$11,0)+4,0)="","",VLOOKUP($B336,БД_Пром1МО_2024!$B$12:$AC$603,MATCH(I$11,БД_Пром1МО_2024!$F$11:$AA$11,0)+4,0))</f>
        <v/>
      </c>
      <c r="J336" s="74"/>
      <c r="K336" s="72"/>
      <c r="L336" s="47">
        <f t="shared" si="187"/>
        <v>0</v>
      </c>
      <c r="M336" s="72"/>
      <c r="N336" s="47">
        <f t="shared" si="188"/>
        <v>0</v>
      </c>
      <c r="O336" s="72"/>
      <c r="P336" s="47">
        <f t="shared" si="189"/>
        <v>0</v>
      </c>
      <c r="Q336" s="72"/>
      <c r="R336" s="47">
        <f t="shared" si="192"/>
        <v>0</v>
      </c>
      <c r="S336" s="72"/>
      <c r="T336" s="47">
        <f t="shared" si="190"/>
        <v>0</v>
      </c>
      <c r="U336" s="72"/>
      <c r="V336" s="47">
        <f t="shared" si="193"/>
        <v>0</v>
      </c>
      <c r="W336" s="72"/>
      <c r="X336" s="47">
        <f t="shared" si="191"/>
        <v>0</v>
      </c>
      <c r="Y336" s="72"/>
      <c r="Z336" s="47">
        <f t="shared" si="194"/>
        <v>0</v>
      </c>
      <c r="AA336" s="72"/>
    </row>
    <row r="337" spans="1:30" s="44" customFormat="1" ht="15.75">
      <c r="A337" s="45">
        <v>103190</v>
      </c>
      <c r="B337" s="45">
        <f t="shared" si="185"/>
        <v>140316044</v>
      </c>
      <c r="C337" s="45">
        <v>316044</v>
      </c>
      <c r="D337" s="45"/>
      <c r="E337" s="73" t="str">
        <f>IF(VLOOKUP($B337,БД_Пром1МО_2024!$B$12:$AC$603,4,0)="","",VLOOKUP($B337,БД_Пром1МО_2024!$B$12:$AC$603,4,0))</f>
        <v/>
      </c>
      <c r="F337" s="74" t="str">
        <f>IF(VLOOKUP($B337,БД_Пром1МО_2024!$B$12:$AC$603,MATCH(F$11,БД_Пром1МО_2024!$F$11:$AA$11,0)+4,0)="","",VLOOKUP($B337,БД_Пром1МО_2024!$B$12:$AC$603,MATCH(F$11,БД_Пром1МО_2024!$F$11:$AA$11,0)+4,0))</f>
        <v/>
      </c>
      <c r="G337" s="72" t="str">
        <f>IF(VLOOKUP($B337,БД_Пром1МО_2024!$B$12:$AC$603,MATCH(G$11,БД_Пром1МО_2024!$F$11:$AA$11,0)+4,0)="","",VLOOKUP($B337,БД_Пром1МО_2024!$B$12:$AC$603,MATCH(G$11,БД_Пром1МО_2024!$F$11:$AA$11,0)+4,0))</f>
        <v/>
      </c>
      <c r="H337" s="72">
        <f>IF(VLOOKUP($B337,БД_Пром1МО_2024!$B$12:$AC$603,MATCH(H$11,БД_Пром1МО_2024!$F$11:$AA$11,0)+4,0)="","",VLOOKUP($B337,БД_Пром1МО_2024!$B$12:$AC$603,MATCH(H$11,БД_Пром1МО_2024!$F$11:$AA$11,0)+4,0))</f>
        <v>0</v>
      </c>
      <c r="I337" s="72" t="str">
        <f>IF(VLOOKUP($B337,БД_Пром1МО_2024!$B$12:$AC$603,MATCH(I$11,БД_Пром1МО_2024!$F$11:$AA$11,0)+4,0)="","",VLOOKUP($B337,БД_Пром1МО_2024!$B$12:$AC$603,MATCH(I$11,БД_Пром1МО_2024!$F$11:$AA$11,0)+4,0))</f>
        <v/>
      </c>
      <c r="J337" s="74"/>
      <c r="K337" s="72"/>
      <c r="L337" s="47">
        <f t="shared" si="187"/>
        <v>0</v>
      </c>
      <c r="M337" s="72"/>
      <c r="N337" s="47">
        <f t="shared" si="188"/>
        <v>0</v>
      </c>
      <c r="O337" s="72"/>
      <c r="P337" s="47">
        <f t="shared" si="189"/>
        <v>0</v>
      </c>
      <c r="Q337" s="72"/>
      <c r="R337" s="47">
        <f t="shared" si="192"/>
        <v>0</v>
      </c>
      <c r="S337" s="72"/>
      <c r="T337" s="47">
        <f t="shared" si="190"/>
        <v>0</v>
      </c>
      <c r="U337" s="72"/>
      <c r="V337" s="47">
        <f t="shared" si="193"/>
        <v>0</v>
      </c>
      <c r="W337" s="72"/>
      <c r="X337" s="47">
        <f t="shared" si="191"/>
        <v>0</v>
      </c>
      <c r="Y337" s="72"/>
      <c r="Z337" s="47">
        <f t="shared" si="194"/>
        <v>0</v>
      </c>
      <c r="AA337" s="72"/>
    </row>
    <row r="338" spans="1:30" ht="37.5">
      <c r="A338" s="45">
        <v>103200</v>
      </c>
      <c r="B338" s="35">
        <f t="shared" si="185"/>
        <v>140317000</v>
      </c>
      <c r="C338" s="35">
        <v>317000</v>
      </c>
      <c r="D338" s="35"/>
      <c r="E338" s="96" t="s">
        <v>66</v>
      </c>
      <c r="F338" s="69">
        <f>ROUND(SUM(F340,F341),3)</f>
        <v>2324522</v>
      </c>
      <c r="G338" s="38" t="str">
        <f>IF(VLOOKUP($B338,БД_Пром1МО_2024!$B$12:$AC$603,MATCH(G$11,БД_Пром1МО_2024!$F$11:$AA$11,0)+4,0)="","",VLOOKUP($B338,БД_Пром1МО_2024!$B$12:$AC$603,MATCH(G$11,БД_Пром1МО_2024!$F$11:$AA$11,0)+4,0))</f>
        <v/>
      </c>
      <c r="H338" s="69">
        <f>ROUND(SUM(H340,H341),3)</f>
        <v>2345348</v>
      </c>
      <c r="I338" s="38">
        <f>IF(VLOOKUP($B338,БД_Пром1МО_2024!$B$12:$AC$603,MATCH(I$11,БД_Пром1МО_2024!$F$11:$AA$11,0)+4,0)="","",VLOOKUP($B338,БД_Пром1МО_2024!$B$12:$AC$603,MATCH(I$11,БД_Пром1МО_2024!$F$11:$AA$11,0)+4,0))</f>
        <v>220.59989436970665</v>
      </c>
      <c r="J338" s="69">
        <f>ROUND(SUM(J340,J341),3)</f>
        <v>2569487</v>
      </c>
      <c r="K338" s="38">
        <f>J338/H338*100</f>
        <v>109.55674808173457</v>
      </c>
      <c r="L338" s="69">
        <f>ROUND(SUM(L340,L341),3)</f>
        <v>1985862.202</v>
      </c>
      <c r="M338" s="39">
        <f>IFERROR(IF(J338,SUM(N338/J338*100),0),0)</f>
        <v>70.970000003891826</v>
      </c>
      <c r="N338" s="69">
        <f>IFERROR(ROUND(SUM(N340,N341),3),0)</f>
        <v>1823564.9240000001</v>
      </c>
      <c r="O338" s="39">
        <f>IFERROR(IF(N338,L338/N338*100,100),0)</f>
        <v>108.89999998705831</v>
      </c>
      <c r="P338" s="69">
        <f>IFERROR(ROUND(SUM(P340,P341),3),0)</f>
        <v>2112937.5240000002</v>
      </c>
      <c r="Q338" s="39">
        <f>IFERROR(IF(L338,SUM(R338/L338*100),0),0)</f>
        <v>102.99999999697864</v>
      </c>
      <c r="R338" s="69">
        <f>IFERROR(ROUND(SUM(R340,R341),3),0)</f>
        <v>2045438.068</v>
      </c>
      <c r="S338" s="39">
        <f>IFERROR(IF(R338,P338/R338*100,100),0)</f>
        <v>103.29999998807102</v>
      </c>
      <c r="T338" s="69">
        <f>IFERROR(ROUND(SUM(T340,T341),3),0)</f>
        <v>2300735.4109999998</v>
      </c>
      <c r="U338" s="39">
        <f>IFERROR(IF(P338,SUM(V338/P338*100),0),0)</f>
        <v>104.00000000189308</v>
      </c>
      <c r="V338" s="69">
        <f>IFERROR(ROUND(SUM(V340,V341),3),0)</f>
        <v>2197455.0249999999</v>
      </c>
      <c r="W338" s="39">
        <f>IFERROR(IF(V338,T338/V338*100,100),0)</f>
        <v>104.69999999203623</v>
      </c>
      <c r="X338" s="69">
        <f>IFERROR(ROUND(SUM(X340,X341),3),0)</f>
        <v>2519650.3859999999</v>
      </c>
      <c r="Y338" s="39">
        <f>IFERROR(IF(T338,SUM(Z338/T338*100),0),0)</f>
        <v>105.00000001955898</v>
      </c>
      <c r="Z338" s="69">
        <f>ROUND(SUM(Z340,Z341),3)</f>
        <v>2415772.182</v>
      </c>
      <c r="AA338" s="39">
        <f>IFERROR(IF(Z338,X338/Z338*100,100),0)</f>
        <v>104.30000000720266</v>
      </c>
      <c r="AD338" s="1" t="s">
        <v>43</v>
      </c>
    </row>
    <row r="339" spans="1:30" ht="15.75">
      <c r="A339" s="45">
        <v>103210</v>
      </c>
      <c r="B339" s="35"/>
      <c r="C339" s="35"/>
      <c r="D339" s="35"/>
      <c r="E339" s="68" t="s">
        <v>44</v>
      </c>
      <c r="F339" s="94"/>
      <c r="G339" s="95"/>
      <c r="H339" s="94"/>
      <c r="I339" s="95"/>
      <c r="J339" s="94"/>
      <c r="K339" s="95"/>
      <c r="L339" s="94"/>
      <c r="M339" s="95"/>
      <c r="N339" s="94"/>
      <c r="O339" s="95"/>
      <c r="P339" s="94"/>
      <c r="Q339" s="95"/>
      <c r="R339" s="94"/>
      <c r="S339" s="95"/>
      <c r="T339" s="94"/>
      <c r="U339" s="95"/>
      <c r="V339" s="94"/>
      <c r="W339" s="95"/>
      <c r="X339" s="94"/>
      <c r="Y339" s="95"/>
      <c r="Z339" s="77"/>
      <c r="AA339" s="95"/>
    </row>
    <row r="340" spans="1:30" s="44" customFormat="1" ht="15.75">
      <c r="A340" s="45">
        <v>103220</v>
      </c>
      <c r="B340" s="45">
        <f t="shared" si="185"/>
        <v>140317010</v>
      </c>
      <c r="C340" s="45">
        <v>317010</v>
      </c>
      <c r="D340" s="45"/>
      <c r="E340" s="50" t="s">
        <v>30</v>
      </c>
      <c r="F340" s="71"/>
      <c r="G340" s="52" t="str">
        <f>IF(VLOOKUP($B340,БД_Пром1МО_2024!$B$12:$AC$603,MATCH(G$11,БД_Пром1МО_2024!$F$11:$AA$11,0)+4,0)="","",VLOOKUP($B340,БД_Пром1МО_2024!$B$12:$AC$603,MATCH(G$11,БД_Пром1МО_2024!$F$11:$AA$11,0)+4,0))</f>
        <v/>
      </c>
      <c r="H340" s="71"/>
      <c r="I340" s="52"/>
      <c r="J340" s="71"/>
      <c r="K340" s="52"/>
      <c r="L340" s="51">
        <f>IFERROR(ROUND(N340*O340/100,3),0)</f>
        <v>0</v>
      </c>
      <c r="M340" s="72"/>
      <c r="N340" s="51">
        <f>IFERROR(ROUND(J340*M340/100,3),0)</f>
        <v>0</v>
      </c>
      <c r="O340" s="72">
        <v>108.9</v>
      </c>
      <c r="P340" s="51">
        <f>IFERROR(ROUND(R340*S340/100,3),0)</f>
        <v>0</v>
      </c>
      <c r="Q340" s="72">
        <v>104</v>
      </c>
      <c r="R340" s="51">
        <f>IFERROR(ROUND(L340*Q340/100,3),0)</f>
        <v>0</v>
      </c>
      <c r="S340" s="72">
        <v>103.3</v>
      </c>
      <c r="T340" s="51">
        <f>IFERROR(ROUND(V340*W340/100,3),0)</f>
        <v>0</v>
      </c>
      <c r="U340" s="72">
        <v>104.2</v>
      </c>
      <c r="V340" s="51">
        <f>IFERROR(ROUND(P340*U340/100,3),0)</f>
        <v>0</v>
      </c>
      <c r="W340" s="72">
        <v>104.7</v>
      </c>
      <c r="X340" s="51">
        <f>IFERROR(ROUND(Z340*AA340/100,3),0)</f>
        <v>0</v>
      </c>
      <c r="Y340" s="72">
        <v>104.4</v>
      </c>
      <c r="Z340" s="51">
        <f>IFERROR(ROUND(T340*Y340/100,3),0)</f>
        <v>0</v>
      </c>
      <c r="AA340" s="72">
        <v>104.3</v>
      </c>
      <c r="AD340" s="54" t="s">
        <v>39</v>
      </c>
    </row>
    <row r="341" spans="1:30" s="44" customFormat="1" ht="15.75">
      <c r="A341" s="45">
        <v>103230</v>
      </c>
      <c r="B341" s="45">
        <f t="shared" si="185"/>
        <v>140317020</v>
      </c>
      <c r="C341" s="45">
        <v>317020</v>
      </c>
      <c r="D341" s="45"/>
      <c r="E341" s="56" t="s">
        <v>32</v>
      </c>
      <c r="F341" s="57">
        <f>ROUND(SUM(F343:F359),3)</f>
        <v>2324522</v>
      </c>
      <c r="G341" s="58" t="str">
        <f>IF(VLOOKUP($B341,БД_Пром1МО_2024!$B$12:$AC$603,MATCH(G$11,БД_Пром1МО_2024!$F$11:$AA$11,0)+4,0)="","",VLOOKUP($B341,БД_Пром1МО_2024!$B$12:$AC$603,MATCH(G$11,БД_Пром1МО_2024!$F$11:$AA$11,0)+4,0))</f>
        <v/>
      </c>
      <c r="H341" s="57">
        <f>ROUND(SUM(H343:H359),3)</f>
        <v>2345348</v>
      </c>
      <c r="I341" s="58">
        <f>IF(VLOOKUP($B341,БД_Пром1МО_2024!$B$12:$AC$603,MATCH(I$11,БД_Пром1МО_2024!$F$11:$AA$11,0)+4,0)="","",VLOOKUP($B341,БД_Пром1МО_2024!$B$12:$AC$603,MATCH(I$11,БД_Пром1МО_2024!$F$11:$AA$11,0)+4,0))</f>
        <v>0</v>
      </c>
      <c r="J341" s="57">
        <f>ROUND(SUM(J343:J359),3)</f>
        <v>2569487</v>
      </c>
      <c r="K341" s="58">
        <f t="shared" ref="K341" si="195">J341/H341*100</f>
        <v>109.55674808173457</v>
      </c>
      <c r="L341" s="57">
        <f>ROUND(SUM(L343:L359),3)</f>
        <v>1985862.202</v>
      </c>
      <c r="M341" s="59">
        <f>IFERROR(IF(J341,N341/J341*100,0),0)</f>
        <v>70.970000003891826</v>
      </c>
      <c r="N341" s="57">
        <f>ROUND(SUM(N343:N359),3)</f>
        <v>1823564.9240000001</v>
      </c>
      <c r="O341" s="59">
        <f>IFERROR(IF(N341,L341/N341*100,100),0)</f>
        <v>108.89999998705831</v>
      </c>
      <c r="P341" s="57">
        <f>ROUND(SUM(P343:P359),3)</f>
        <v>2112937.5240000002</v>
      </c>
      <c r="Q341" s="59">
        <f>IFERROR(IF(L341,R341/L341*100,0),0)</f>
        <v>102.99999999697864</v>
      </c>
      <c r="R341" s="57">
        <f>ROUND(SUM(R343:R359),3)</f>
        <v>2045438.068</v>
      </c>
      <c r="S341" s="59">
        <f>IFERROR(IF(R341,P341/R341*100,100),0)</f>
        <v>103.29999998807102</v>
      </c>
      <c r="T341" s="57">
        <f>ROUND(SUM(T343:T359),3)</f>
        <v>2300735.4109999998</v>
      </c>
      <c r="U341" s="59">
        <f>IFERROR(IF(P341,V341/P341*100,0),0)</f>
        <v>104.00000000189308</v>
      </c>
      <c r="V341" s="57">
        <f>ROUND(SUM(V343:V359),3)</f>
        <v>2197455.0249999999</v>
      </c>
      <c r="W341" s="59">
        <f>IFERROR(IF(V341,T341/V341*100,100),0)</f>
        <v>104.69999999203623</v>
      </c>
      <c r="X341" s="57">
        <f>ROUND(SUM(X343:X359),3)</f>
        <v>2519650.3859999999</v>
      </c>
      <c r="Y341" s="59">
        <f>IFERROR(IF(T341,Z341/T341*100,0),0)</f>
        <v>105.00000001955898</v>
      </c>
      <c r="Z341" s="57">
        <f>ROUND(SUM(Z343:Z359),3)</f>
        <v>2415772.182</v>
      </c>
      <c r="AA341" s="59">
        <f>IFERROR(IF(Z341,X341/Z341*100,100),0)</f>
        <v>104.30000000720266</v>
      </c>
      <c r="AD341" s="54" t="s">
        <v>40</v>
      </c>
    </row>
    <row r="342" spans="1:30" s="44" customFormat="1" ht="15.75">
      <c r="A342" s="45">
        <v>103240</v>
      </c>
      <c r="B342" s="45"/>
      <c r="C342" s="45"/>
      <c r="D342" s="45"/>
      <c r="E342" s="68" t="s">
        <v>45</v>
      </c>
      <c r="F342" s="48"/>
      <c r="G342" s="59"/>
      <c r="H342" s="47"/>
      <c r="I342" s="59"/>
      <c r="J342" s="47"/>
      <c r="K342" s="59"/>
      <c r="L342" s="47"/>
      <c r="M342" s="59"/>
      <c r="N342" s="47"/>
      <c r="O342" s="59"/>
      <c r="P342" s="47"/>
      <c r="Q342" s="59"/>
      <c r="R342" s="47"/>
      <c r="S342" s="59"/>
      <c r="T342" s="47"/>
      <c r="U342" s="59"/>
      <c r="V342" s="47"/>
      <c r="W342" s="59"/>
      <c r="X342" s="47"/>
      <c r="Y342" s="59"/>
      <c r="Z342" s="47"/>
      <c r="AA342" s="59"/>
    </row>
    <row r="343" spans="1:30" s="44" customFormat="1" ht="15.75" hidden="1">
      <c r="A343" s="45">
        <v>103250</v>
      </c>
      <c r="B343" s="45">
        <f t="shared" si="185"/>
        <v>140317030</v>
      </c>
      <c r="C343" s="45">
        <v>317030</v>
      </c>
      <c r="D343" s="45"/>
      <c r="E343" s="73"/>
      <c r="F343" s="74"/>
      <c r="G343" s="72" t="str">
        <f>IF(VLOOKUP($B343,БД_Пром1МО_2024!$B$12:$AC$603,MATCH(G$11,БД_Пром1МО_2024!$F$11:$AA$11,0)+4,0)="","",VLOOKUP($B343,БД_Пром1МО_2024!$B$12:$AC$603,MATCH(G$11,БД_Пром1МО_2024!$F$11:$AA$11,0)+4,0))</f>
        <v/>
      </c>
      <c r="H343" s="72"/>
      <c r="I343" s="72" t="str">
        <f>IF(VLOOKUP($B343,БД_Пром1МО_2024!$B$12:$AC$603,MATCH(I$11,БД_Пром1МО_2024!$F$11:$AA$11,0)+4,0)="","",VLOOKUP($B343,БД_Пром1МО_2024!$B$12:$AC$603,MATCH(I$11,БД_Пром1МО_2024!$F$11:$AA$11,0)+4,0))</f>
        <v/>
      </c>
      <c r="J343" s="74"/>
      <c r="K343" s="72"/>
      <c r="L343" s="75">
        <f t="shared" ref="L343:L359" si="196">IFERROR(ROUND(N343*O343/100,3),0)</f>
        <v>0</v>
      </c>
      <c r="M343" s="72"/>
      <c r="N343" s="75">
        <f>IFERROR(ROUND(1370689*M343/100,3),0)</f>
        <v>0</v>
      </c>
      <c r="O343" s="72"/>
      <c r="P343" s="75">
        <f t="shared" ref="P343:P359" si="197">IFERROR(ROUND(R343*S343/100,3),0)</f>
        <v>0</v>
      </c>
      <c r="Q343" s="72"/>
      <c r="R343" s="75">
        <f>IFERROR(ROUND(SUM(L343*Q343/100),3),0)</f>
        <v>0</v>
      </c>
      <c r="S343" s="72"/>
      <c r="T343" s="75">
        <f t="shared" ref="T343:T359" si="198">IFERROR(ROUND(V343*W343/100,3),0)</f>
        <v>0</v>
      </c>
      <c r="U343" s="72"/>
      <c r="V343" s="75">
        <f>IFERROR(ROUND(SUM(P343*U343/100),3),0)</f>
        <v>0</v>
      </c>
      <c r="W343" s="72"/>
      <c r="X343" s="75">
        <f t="shared" ref="X343:X359" si="199">IFERROR(ROUND(Z343*AA343/100,3),0)</f>
        <v>0</v>
      </c>
      <c r="Y343" s="72"/>
      <c r="Z343" s="75">
        <f>IFERROR(ROUND(SUM(T343*Y343/100),3),0)</f>
        <v>0</v>
      </c>
      <c r="AA343" s="72"/>
      <c r="AD343" s="54" t="s">
        <v>46</v>
      </c>
    </row>
    <row r="344" spans="1:30" s="44" customFormat="1" ht="15.75">
      <c r="A344" s="45">
        <v>103260</v>
      </c>
      <c r="B344" s="45">
        <f t="shared" si="185"/>
        <v>140317031</v>
      </c>
      <c r="C344" s="45">
        <v>317031</v>
      </c>
      <c r="D344" s="45"/>
      <c r="E344" s="73" t="s">
        <v>275</v>
      </c>
      <c r="F344" s="74">
        <v>2324522</v>
      </c>
      <c r="G344" s="72" t="str">
        <f>IF(VLOOKUP($B344,БД_Пром1МО_2024!$B$12:$AC$603,MATCH(G$11,БД_Пром1МО_2024!$F$11:$AA$11,0)+4,0)="","",VLOOKUP($B344,БД_Пром1МО_2024!$B$12:$AC$603,MATCH(G$11,БД_Пром1МО_2024!$F$11:$AA$11,0)+4,0))</f>
        <v/>
      </c>
      <c r="H344" s="72">
        <v>2345348</v>
      </c>
      <c r="I344" s="72" t="str">
        <f>IF(VLOOKUP($B344,БД_Пром1МО_2024!$B$12:$AC$603,MATCH(I$11,БД_Пром1МО_2024!$F$11:$AA$11,0)+4,0)="","",VLOOKUP($B344,БД_Пром1МО_2024!$B$12:$AC$603,MATCH(I$11,БД_Пром1МО_2024!$F$11:$AA$11,0)+4,0))</f>
        <v/>
      </c>
      <c r="J344" s="74">
        <v>2569487</v>
      </c>
      <c r="K344" s="72"/>
      <c r="L344" s="47">
        <f t="shared" si="196"/>
        <v>1985862.202</v>
      </c>
      <c r="M344" s="72">
        <v>70.97</v>
      </c>
      <c r="N344" s="47">
        <f t="shared" ref="N344:N359" si="200">IFERROR(ROUND(J344*M344/100,3),0)</f>
        <v>1823564.9240000001</v>
      </c>
      <c r="O344" s="72">
        <v>108.9</v>
      </c>
      <c r="P344" s="47">
        <f t="shared" si="197"/>
        <v>2112937.5240000002</v>
      </c>
      <c r="Q344" s="72">
        <v>103</v>
      </c>
      <c r="R344" s="47">
        <f t="shared" ref="R344:R359" si="201">IFERROR(ROUND(L344*Q344/100,3),0)</f>
        <v>2045438.068</v>
      </c>
      <c r="S344" s="72">
        <v>103.3</v>
      </c>
      <c r="T344" s="47">
        <f t="shared" si="198"/>
        <v>2300735.4109999998</v>
      </c>
      <c r="U344" s="72">
        <v>104</v>
      </c>
      <c r="V344" s="47">
        <f t="shared" ref="V344:V359" si="202">IFERROR(ROUND(P344*U344/100,3),0)</f>
        <v>2197455.0249999999</v>
      </c>
      <c r="W344" s="72">
        <v>104.7</v>
      </c>
      <c r="X344" s="47">
        <f t="shared" si="199"/>
        <v>2519650.3859999999</v>
      </c>
      <c r="Y344" s="72">
        <v>105</v>
      </c>
      <c r="Z344" s="47">
        <f t="shared" ref="Z344:Z359" si="203">IFERROR(ROUND(T344*Y344/100,3),0)</f>
        <v>2415772.182</v>
      </c>
      <c r="AA344" s="72">
        <v>104.3</v>
      </c>
    </row>
    <row r="345" spans="1:30" s="44" customFormat="1" ht="15.75">
      <c r="A345" s="45">
        <v>103270</v>
      </c>
      <c r="B345" s="45">
        <f t="shared" si="185"/>
        <v>140317032</v>
      </c>
      <c r="C345" s="45">
        <v>317032</v>
      </c>
      <c r="D345" s="45"/>
      <c r="E345" s="73" t="str">
        <f>IF(VLOOKUP($B345,БД_Пром1МО_2024!$B$12:$AC$603,4,0)="","",VLOOKUP($B345,БД_Пром1МО_2024!$B$12:$AC$603,4,0))</f>
        <v/>
      </c>
      <c r="F345" s="74" t="str">
        <f>IF(VLOOKUP($B345,БД_Пром1МО_2024!$B$12:$AC$603,MATCH(F$11,БД_Пром1МО_2024!$F$11:$AA$11,0)+4,0)="","",VLOOKUP($B345,БД_Пром1МО_2024!$B$12:$AC$603,MATCH(F$11,БД_Пром1МО_2024!$F$11:$AA$11,0)+4,0))</f>
        <v/>
      </c>
      <c r="G345" s="72" t="str">
        <f>IF(VLOOKUP($B345,БД_Пром1МО_2024!$B$12:$AC$603,MATCH(G$11,БД_Пром1МО_2024!$F$11:$AA$11,0)+4,0)="","",VLOOKUP($B345,БД_Пром1МО_2024!$B$12:$AC$603,MATCH(G$11,БД_Пром1МО_2024!$F$11:$AA$11,0)+4,0))</f>
        <v/>
      </c>
      <c r="H345" s="72">
        <f>IF(VLOOKUP($B345,БД_Пром1МО_2024!$B$12:$AC$603,MATCH(H$11,БД_Пром1МО_2024!$F$11:$AA$11,0)+4,0)="","",VLOOKUP($B345,БД_Пром1МО_2024!$B$12:$AC$603,MATCH(H$11,БД_Пром1МО_2024!$F$11:$AA$11,0)+4,0))</f>
        <v>0</v>
      </c>
      <c r="I345" s="72" t="str">
        <f>IF(VLOOKUP($B345,БД_Пром1МО_2024!$B$12:$AC$603,MATCH(I$11,БД_Пром1МО_2024!$F$11:$AA$11,0)+4,0)="","",VLOOKUP($B345,БД_Пром1МО_2024!$B$12:$AC$603,MATCH(I$11,БД_Пром1МО_2024!$F$11:$AA$11,0)+4,0))</f>
        <v/>
      </c>
      <c r="J345" s="74"/>
      <c r="K345" s="72"/>
      <c r="L345" s="47">
        <f t="shared" si="196"/>
        <v>0</v>
      </c>
      <c r="M345" s="72"/>
      <c r="N345" s="47">
        <f t="shared" si="200"/>
        <v>0</v>
      </c>
      <c r="O345" s="72"/>
      <c r="P345" s="47">
        <f t="shared" si="197"/>
        <v>0</v>
      </c>
      <c r="Q345" s="72"/>
      <c r="R345" s="47">
        <f t="shared" si="201"/>
        <v>0</v>
      </c>
      <c r="S345" s="72"/>
      <c r="T345" s="47">
        <f t="shared" si="198"/>
        <v>0</v>
      </c>
      <c r="U345" s="72"/>
      <c r="V345" s="47">
        <f t="shared" si="202"/>
        <v>0</v>
      </c>
      <c r="W345" s="72"/>
      <c r="X345" s="47">
        <f t="shared" si="199"/>
        <v>0</v>
      </c>
      <c r="Y345" s="72"/>
      <c r="Z345" s="47">
        <f t="shared" si="203"/>
        <v>0</v>
      </c>
      <c r="AA345" s="72"/>
    </row>
    <row r="346" spans="1:30" s="44" customFormat="1" ht="15.75">
      <c r="A346" s="45">
        <v>103280</v>
      </c>
      <c r="B346" s="45">
        <f t="shared" si="185"/>
        <v>140317033</v>
      </c>
      <c r="C346" s="45">
        <v>317033</v>
      </c>
      <c r="D346" s="45"/>
      <c r="E346" s="73" t="str">
        <f>IF(VLOOKUP($B346,БД_Пром1МО_2024!$B$12:$AC$603,4,0)="","",VLOOKUP($B346,БД_Пром1МО_2024!$B$12:$AC$603,4,0))</f>
        <v/>
      </c>
      <c r="F346" s="74" t="str">
        <f>IF(VLOOKUP($B346,БД_Пром1МО_2024!$B$12:$AC$603,MATCH(F$11,БД_Пром1МО_2024!$F$11:$AA$11,0)+4,0)="","",VLOOKUP($B346,БД_Пром1МО_2024!$B$12:$AC$603,MATCH(F$11,БД_Пром1МО_2024!$F$11:$AA$11,0)+4,0))</f>
        <v/>
      </c>
      <c r="G346" s="72" t="str">
        <f>IF(VLOOKUP($B346,БД_Пром1МО_2024!$B$12:$AC$603,MATCH(G$11,БД_Пром1МО_2024!$F$11:$AA$11,0)+4,0)="","",VLOOKUP($B346,БД_Пром1МО_2024!$B$12:$AC$603,MATCH(G$11,БД_Пром1МО_2024!$F$11:$AA$11,0)+4,0))</f>
        <v/>
      </c>
      <c r="H346" s="72">
        <f>IF(VLOOKUP($B346,БД_Пром1МО_2024!$B$12:$AC$603,MATCH(H$11,БД_Пром1МО_2024!$F$11:$AA$11,0)+4,0)="","",VLOOKUP($B346,БД_Пром1МО_2024!$B$12:$AC$603,MATCH(H$11,БД_Пром1МО_2024!$F$11:$AA$11,0)+4,0))</f>
        <v>0</v>
      </c>
      <c r="I346" s="72" t="str">
        <f>IF(VLOOKUP($B346,БД_Пром1МО_2024!$B$12:$AC$603,MATCH(I$11,БД_Пром1МО_2024!$F$11:$AA$11,0)+4,0)="","",VLOOKUP($B346,БД_Пром1МО_2024!$B$12:$AC$603,MATCH(I$11,БД_Пром1МО_2024!$F$11:$AA$11,0)+4,0))</f>
        <v/>
      </c>
      <c r="J346" s="74"/>
      <c r="K346" s="72"/>
      <c r="L346" s="47">
        <f t="shared" si="196"/>
        <v>0</v>
      </c>
      <c r="M346" s="72"/>
      <c r="N346" s="47">
        <f t="shared" si="200"/>
        <v>0</v>
      </c>
      <c r="O346" s="72"/>
      <c r="P346" s="47">
        <f t="shared" si="197"/>
        <v>0</v>
      </c>
      <c r="Q346" s="72"/>
      <c r="R346" s="47">
        <f t="shared" si="201"/>
        <v>0</v>
      </c>
      <c r="S346" s="72"/>
      <c r="T346" s="47">
        <f t="shared" si="198"/>
        <v>0</v>
      </c>
      <c r="U346" s="72"/>
      <c r="V346" s="47">
        <f t="shared" si="202"/>
        <v>0</v>
      </c>
      <c r="W346" s="72"/>
      <c r="X346" s="47">
        <f t="shared" si="199"/>
        <v>0</v>
      </c>
      <c r="Y346" s="72"/>
      <c r="Z346" s="47">
        <f t="shared" si="203"/>
        <v>0</v>
      </c>
      <c r="AA346" s="72"/>
    </row>
    <row r="347" spans="1:30" s="44" customFormat="1" ht="15.75">
      <c r="A347" s="45">
        <v>103290</v>
      </c>
      <c r="B347" s="45">
        <f t="shared" si="185"/>
        <v>140317034</v>
      </c>
      <c r="C347" s="45">
        <v>317034</v>
      </c>
      <c r="D347" s="45"/>
      <c r="E347" s="73" t="str">
        <f>IF(VLOOKUP($B347,БД_Пром1МО_2024!$B$12:$AC$603,4,0)="","",VLOOKUP($B347,БД_Пром1МО_2024!$B$12:$AC$603,4,0))</f>
        <v/>
      </c>
      <c r="F347" s="74" t="str">
        <f>IF(VLOOKUP($B347,БД_Пром1МО_2024!$B$12:$AC$603,MATCH(F$11,БД_Пром1МО_2024!$F$11:$AA$11,0)+4,0)="","",VLOOKUP($B347,БД_Пром1МО_2024!$B$12:$AC$603,MATCH(F$11,БД_Пром1МО_2024!$F$11:$AA$11,0)+4,0))</f>
        <v/>
      </c>
      <c r="G347" s="72" t="str">
        <f>IF(VLOOKUP($B347,БД_Пром1МО_2024!$B$12:$AC$603,MATCH(G$11,БД_Пром1МО_2024!$F$11:$AA$11,0)+4,0)="","",VLOOKUP($B347,БД_Пром1МО_2024!$B$12:$AC$603,MATCH(G$11,БД_Пром1МО_2024!$F$11:$AA$11,0)+4,0))</f>
        <v/>
      </c>
      <c r="H347" s="72">
        <f>IF(VLOOKUP($B347,БД_Пром1МО_2024!$B$12:$AC$603,MATCH(H$11,БД_Пром1МО_2024!$F$11:$AA$11,0)+4,0)="","",VLOOKUP($B347,БД_Пром1МО_2024!$B$12:$AC$603,MATCH(H$11,БД_Пром1МО_2024!$F$11:$AA$11,0)+4,0))</f>
        <v>0</v>
      </c>
      <c r="I347" s="72" t="str">
        <f>IF(VLOOKUP($B347,БД_Пром1МО_2024!$B$12:$AC$603,MATCH(I$11,БД_Пром1МО_2024!$F$11:$AA$11,0)+4,0)="","",VLOOKUP($B347,БД_Пром1МО_2024!$B$12:$AC$603,MATCH(I$11,БД_Пром1МО_2024!$F$11:$AA$11,0)+4,0))</f>
        <v/>
      </c>
      <c r="J347" s="74"/>
      <c r="K347" s="72"/>
      <c r="L347" s="47">
        <f t="shared" si="196"/>
        <v>0</v>
      </c>
      <c r="M347" s="72"/>
      <c r="N347" s="47">
        <f t="shared" si="200"/>
        <v>0</v>
      </c>
      <c r="O347" s="72"/>
      <c r="P347" s="47">
        <f t="shared" si="197"/>
        <v>0</v>
      </c>
      <c r="Q347" s="72"/>
      <c r="R347" s="47">
        <f t="shared" si="201"/>
        <v>0</v>
      </c>
      <c r="S347" s="72"/>
      <c r="T347" s="47">
        <f t="shared" si="198"/>
        <v>0</v>
      </c>
      <c r="U347" s="72"/>
      <c r="V347" s="47">
        <f t="shared" si="202"/>
        <v>0</v>
      </c>
      <c r="W347" s="72"/>
      <c r="X347" s="47">
        <f t="shared" si="199"/>
        <v>0</v>
      </c>
      <c r="Y347" s="72"/>
      <c r="Z347" s="47">
        <f t="shared" si="203"/>
        <v>0</v>
      </c>
      <c r="AA347" s="72"/>
    </row>
    <row r="348" spans="1:30" s="44" customFormat="1" ht="15.75">
      <c r="A348" s="45">
        <v>103300</v>
      </c>
      <c r="B348" s="45">
        <f t="shared" si="185"/>
        <v>140317035</v>
      </c>
      <c r="C348" s="45">
        <v>317035</v>
      </c>
      <c r="D348" s="45"/>
      <c r="E348" s="73" t="str">
        <f>IF(VLOOKUP($B348,БД_Пром1МО_2024!$B$12:$AC$603,4,0)="","",VLOOKUP($B348,БД_Пром1МО_2024!$B$12:$AC$603,4,0))</f>
        <v/>
      </c>
      <c r="F348" s="74" t="str">
        <f>IF(VLOOKUP($B348,БД_Пром1МО_2024!$B$12:$AC$603,MATCH(F$11,БД_Пром1МО_2024!$F$11:$AA$11,0)+4,0)="","",VLOOKUP($B348,БД_Пром1МО_2024!$B$12:$AC$603,MATCH(F$11,БД_Пром1МО_2024!$F$11:$AA$11,0)+4,0))</f>
        <v/>
      </c>
      <c r="G348" s="72" t="str">
        <f>IF(VLOOKUP($B348,БД_Пром1МО_2024!$B$12:$AC$603,MATCH(G$11,БД_Пром1МО_2024!$F$11:$AA$11,0)+4,0)="","",VLOOKUP($B348,БД_Пром1МО_2024!$B$12:$AC$603,MATCH(G$11,БД_Пром1МО_2024!$F$11:$AA$11,0)+4,0))</f>
        <v/>
      </c>
      <c r="H348" s="72">
        <f>IF(VLOOKUP($B348,БД_Пром1МО_2024!$B$12:$AC$603,MATCH(H$11,БД_Пром1МО_2024!$F$11:$AA$11,0)+4,0)="","",VLOOKUP($B348,БД_Пром1МО_2024!$B$12:$AC$603,MATCH(H$11,БД_Пром1МО_2024!$F$11:$AA$11,0)+4,0))</f>
        <v>0</v>
      </c>
      <c r="I348" s="72" t="str">
        <f>IF(VLOOKUP($B348,БД_Пром1МО_2024!$B$12:$AC$603,MATCH(I$11,БД_Пром1МО_2024!$F$11:$AA$11,0)+4,0)="","",VLOOKUP($B348,БД_Пром1МО_2024!$B$12:$AC$603,MATCH(I$11,БД_Пром1МО_2024!$F$11:$AA$11,0)+4,0))</f>
        <v/>
      </c>
      <c r="J348" s="74"/>
      <c r="K348" s="72"/>
      <c r="L348" s="47">
        <f t="shared" si="196"/>
        <v>0</v>
      </c>
      <c r="M348" s="72"/>
      <c r="N348" s="47">
        <f t="shared" si="200"/>
        <v>0</v>
      </c>
      <c r="O348" s="72"/>
      <c r="P348" s="47">
        <f t="shared" si="197"/>
        <v>0</v>
      </c>
      <c r="Q348" s="72"/>
      <c r="R348" s="47">
        <f t="shared" si="201"/>
        <v>0</v>
      </c>
      <c r="S348" s="72"/>
      <c r="T348" s="47">
        <f t="shared" si="198"/>
        <v>0</v>
      </c>
      <c r="U348" s="72"/>
      <c r="V348" s="47">
        <f t="shared" si="202"/>
        <v>0</v>
      </c>
      <c r="W348" s="72"/>
      <c r="X348" s="47">
        <f t="shared" si="199"/>
        <v>0</v>
      </c>
      <c r="Y348" s="72"/>
      <c r="Z348" s="47">
        <f t="shared" si="203"/>
        <v>0</v>
      </c>
      <c r="AA348" s="72"/>
    </row>
    <row r="349" spans="1:30" s="44" customFormat="1" ht="15.75">
      <c r="A349" s="45">
        <v>103310</v>
      </c>
      <c r="B349" s="45">
        <f t="shared" si="185"/>
        <v>140317036</v>
      </c>
      <c r="C349" s="45">
        <v>317036</v>
      </c>
      <c r="D349" s="45"/>
      <c r="E349" s="73" t="str">
        <f>IF(VLOOKUP($B349,БД_Пром1МО_2024!$B$12:$AC$603,4,0)="","",VLOOKUP($B349,БД_Пром1МО_2024!$B$12:$AC$603,4,0))</f>
        <v/>
      </c>
      <c r="F349" s="74" t="str">
        <f>IF(VLOOKUP($B349,БД_Пром1МО_2024!$B$12:$AC$603,MATCH(F$11,БД_Пром1МО_2024!$F$11:$AA$11,0)+4,0)="","",VLOOKUP($B349,БД_Пром1МО_2024!$B$12:$AC$603,MATCH(F$11,БД_Пром1МО_2024!$F$11:$AA$11,0)+4,0))</f>
        <v/>
      </c>
      <c r="G349" s="72" t="str">
        <f>IF(VLOOKUP($B349,БД_Пром1МО_2024!$B$12:$AC$603,MATCH(G$11,БД_Пром1МО_2024!$F$11:$AA$11,0)+4,0)="","",VLOOKUP($B349,БД_Пром1МО_2024!$B$12:$AC$603,MATCH(G$11,БД_Пром1МО_2024!$F$11:$AA$11,0)+4,0))</f>
        <v/>
      </c>
      <c r="H349" s="72">
        <f>IF(VLOOKUP($B349,БД_Пром1МО_2024!$B$12:$AC$603,MATCH(H$11,БД_Пром1МО_2024!$F$11:$AA$11,0)+4,0)="","",VLOOKUP($B349,БД_Пром1МО_2024!$B$12:$AC$603,MATCH(H$11,БД_Пром1МО_2024!$F$11:$AA$11,0)+4,0))</f>
        <v>0</v>
      </c>
      <c r="I349" s="72" t="str">
        <f>IF(VLOOKUP($B349,БД_Пром1МО_2024!$B$12:$AC$603,MATCH(I$11,БД_Пром1МО_2024!$F$11:$AA$11,0)+4,0)="","",VLOOKUP($B349,БД_Пром1МО_2024!$B$12:$AC$603,MATCH(I$11,БД_Пром1МО_2024!$F$11:$AA$11,0)+4,0))</f>
        <v/>
      </c>
      <c r="J349" s="74"/>
      <c r="K349" s="72"/>
      <c r="L349" s="47">
        <f t="shared" si="196"/>
        <v>0</v>
      </c>
      <c r="M349" s="72"/>
      <c r="N349" s="47">
        <f t="shared" si="200"/>
        <v>0</v>
      </c>
      <c r="O349" s="72"/>
      <c r="P349" s="47">
        <f t="shared" si="197"/>
        <v>0</v>
      </c>
      <c r="Q349" s="72"/>
      <c r="R349" s="47">
        <f t="shared" si="201"/>
        <v>0</v>
      </c>
      <c r="S349" s="72"/>
      <c r="T349" s="47">
        <f t="shared" si="198"/>
        <v>0</v>
      </c>
      <c r="U349" s="72"/>
      <c r="V349" s="47">
        <f t="shared" si="202"/>
        <v>0</v>
      </c>
      <c r="W349" s="72"/>
      <c r="X349" s="47">
        <f t="shared" si="199"/>
        <v>0</v>
      </c>
      <c r="Y349" s="72"/>
      <c r="Z349" s="47">
        <f t="shared" si="203"/>
        <v>0</v>
      </c>
      <c r="AA349" s="72"/>
    </row>
    <row r="350" spans="1:30" s="44" customFormat="1" ht="15.75">
      <c r="A350" s="45">
        <v>103320</v>
      </c>
      <c r="B350" s="45">
        <f t="shared" si="185"/>
        <v>140317037</v>
      </c>
      <c r="C350" s="45">
        <v>317037</v>
      </c>
      <c r="D350" s="45"/>
      <c r="E350" s="73" t="str">
        <f>IF(VLOOKUP($B350,БД_Пром1МО_2024!$B$12:$AC$603,4,0)="","",VLOOKUP($B350,БД_Пром1МО_2024!$B$12:$AC$603,4,0))</f>
        <v/>
      </c>
      <c r="F350" s="74" t="str">
        <f>IF(VLOOKUP($B350,БД_Пром1МО_2024!$B$12:$AC$603,MATCH(F$11,БД_Пром1МО_2024!$F$11:$AA$11,0)+4,0)="","",VLOOKUP($B350,БД_Пром1МО_2024!$B$12:$AC$603,MATCH(F$11,БД_Пром1МО_2024!$F$11:$AA$11,0)+4,0))</f>
        <v/>
      </c>
      <c r="G350" s="72" t="str">
        <f>IF(VLOOKUP($B350,БД_Пром1МО_2024!$B$12:$AC$603,MATCH(G$11,БД_Пром1МО_2024!$F$11:$AA$11,0)+4,0)="","",VLOOKUP($B350,БД_Пром1МО_2024!$B$12:$AC$603,MATCH(G$11,БД_Пром1МО_2024!$F$11:$AA$11,0)+4,0))</f>
        <v/>
      </c>
      <c r="H350" s="72">
        <f>IF(VLOOKUP($B350,БД_Пром1МО_2024!$B$12:$AC$603,MATCH(H$11,БД_Пром1МО_2024!$F$11:$AA$11,0)+4,0)="","",VLOOKUP($B350,БД_Пром1МО_2024!$B$12:$AC$603,MATCH(H$11,БД_Пром1МО_2024!$F$11:$AA$11,0)+4,0))</f>
        <v>0</v>
      </c>
      <c r="I350" s="72" t="str">
        <f>IF(VLOOKUP($B350,БД_Пром1МО_2024!$B$12:$AC$603,MATCH(I$11,БД_Пром1МО_2024!$F$11:$AA$11,0)+4,0)="","",VLOOKUP($B350,БД_Пром1МО_2024!$B$12:$AC$603,MATCH(I$11,БД_Пром1МО_2024!$F$11:$AA$11,0)+4,0))</f>
        <v/>
      </c>
      <c r="J350" s="74"/>
      <c r="K350" s="72"/>
      <c r="L350" s="47">
        <f t="shared" si="196"/>
        <v>0</v>
      </c>
      <c r="M350" s="72"/>
      <c r="N350" s="47">
        <f t="shared" si="200"/>
        <v>0</v>
      </c>
      <c r="O350" s="72"/>
      <c r="P350" s="47">
        <f t="shared" si="197"/>
        <v>0</v>
      </c>
      <c r="Q350" s="72"/>
      <c r="R350" s="47">
        <f t="shared" si="201"/>
        <v>0</v>
      </c>
      <c r="S350" s="72"/>
      <c r="T350" s="47">
        <f t="shared" si="198"/>
        <v>0</v>
      </c>
      <c r="U350" s="72"/>
      <c r="V350" s="47">
        <f t="shared" si="202"/>
        <v>0</v>
      </c>
      <c r="W350" s="72"/>
      <c r="X350" s="47">
        <f t="shared" si="199"/>
        <v>0</v>
      </c>
      <c r="Y350" s="72"/>
      <c r="Z350" s="47">
        <f t="shared" si="203"/>
        <v>0</v>
      </c>
      <c r="AA350" s="72"/>
    </row>
    <row r="351" spans="1:30" s="44" customFormat="1" ht="15.75">
      <c r="A351" s="45">
        <v>103330</v>
      </c>
      <c r="B351" s="45">
        <f t="shared" si="185"/>
        <v>140317038</v>
      </c>
      <c r="C351" s="45">
        <v>317038</v>
      </c>
      <c r="D351" s="45"/>
      <c r="E351" s="73" t="str">
        <f>IF(VLOOKUP($B351,БД_Пром1МО_2024!$B$12:$AC$603,4,0)="","",VLOOKUP($B351,БД_Пром1МО_2024!$B$12:$AC$603,4,0))</f>
        <v/>
      </c>
      <c r="F351" s="74" t="str">
        <f>IF(VLOOKUP($B351,БД_Пром1МО_2024!$B$12:$AC$603,MATCH(F$11,БД_Пром1МО_2024!$F$11:$AA$11,0)+4,0)="","",VLOOKUP($B351,БД_Пром1МО_2024!$B$12:$AC$603,MATCH(F$11,БД_Пром1МО_2024!$F$11:$AA$11,0)+4,0))</f>
        <v/>
      </c>
      <c r="G351" s="72" t="str">
        <f>IF(VLOOKUP($B351,БД_Пром1МО_2024!$B$12:$AC$603,MATCH(G$11,БД_Пром1МО_2024!$F$11:$AA$11,0)+4,0)="","",VLOOKUP($B351,БД_Пром1МО_2024!$B$12:$AC$603,MATCH(G$11,БД_Пром1МО_2024!$F$11:$AA$11,0)+4,0))</f>
        <v/>
      </c>
      <c r="H351" s="72">
        <f>IF(VLOOKUP($B351,БД_Пром1МО_2024!$B$12:$AC$603,MATCH(H$11,БД_Пром1МО_2024!$F$11:$AA$11,0)+4,0)="","",VLOOKUP($B351,БД_Пром1МО_2024!$B$12:$AC$603,MATCH(H$11,БД_Пром1МО_2024!$F$11:$AA$11,0)+4,0))</f>
        <v>0</v>
      </c>
      <c r="I351" s="72" t="str">
        <f>IF(VLOOKUP($B351,БД_Пром1МО_2024!$B$12:$AC$603,MATCH(I$11,БД_Пром1МО_2024!$F$11:$AA$11,0)+4,0)="","",VLOOKUP($B351,БД_Пром1МО_2024!$B$12:$AC$603,MATCH(I$11,БД_Пром1МО_2024!$F$11:$AA$11,0)+4,0))</f>
        <v/>
      </c>
      <c r="J351" s="74"/>
      <c r="K351" s="72"/>
      <c r="L351" s="47">
        <f t="shared" si="196"/>
        <v>0</v>
      </c>
      <c r="M351" s="72"/>
      <c r="N351" s="47">
        <f t="shared" si="200"/>
        <v>0</v>
      </c>
      <c r="O351" s="72"/>
      <c r="P351" s="47">
        <f t="shared" si="197"/>
        <v>0</v>
      </c>
      <c r="Q351" s="72"/>
      <c r="R351" s="47">
        <f t="shared" si="201"/>
        <v>0</v>
      </c>
      <c r="S351" s="72"/>
      <c r="T351" s="47">
        <f t="shared" si="198"/>
        <v>0</v>
      </c>
      <c r="U351" s="72"/>
      <c r="V351" s="47">
        <f t="shared" si="202"/>
        <v>0</v>
      </c>
      <c r="W351" s="72"/>
      <c r="X351" s="47">
        <f t="shared" si="199"/>
        <v>0</v>
      </c>
      <c r="Y351" s="72"/>
      <c r="Z351" s="47">
        <f t="shared" si="203"/>
        <v>0</v>
      </c>
      <c r="AA351" s="72"/>
    </row>
    <row r="352" spans="1:30" s="44" customFormat="1" ht="15.75">
      <c r="A352" s="45">
        <v>103340</v>
      </c>
      <c r="B352" s="45">
        <f t="shared" si="185"/>
        <v>140317039</v>
      </c>
      <c r="C352" s="45">
        <v>317039</v>
      </c>
      <c r="D352" s="45"/>
      <c r="E352" s="73" t="str">
        <f>IF(VLOOKUP($B352,БД_Пром1МО_2024!$B$12:$AC$603,4,0)="","",VLOOKUP($B352,БД_Пром1МО_2024!$B$12:$AC$603,4,0))</f>
        <v/>
      </c>
      <c r="F352" s="74" t="str">
        <f>IF(VLOOKUP($B352,БД_Пром1МО_2024!$B$12:$AC$603,MATCH(F$11,БД_Пром1МО_2024!$F$11:$AA$11,0)+4,0)="","",VLOOKUP($B352,БД_Пром1МО_2024!$B$12:$AC$603,MATCH(F$11,БД_Пром1МО_2024!$F$11:$AA$11,0)+4,0))</f>
        <v/>
      </c>
      <c r="G352" s="72" t="str">
        <f>IF(VLOOKUP($B352,БД_Пром1МО_2024!$B$12:$AC$603,MATCH(G$11,БД_Пром1МО_2024!$F$11:$AA$11,0)+4,0)="","",VLOOKUP($B352,БД_Пром1МО_2024!$B$12:$AC$603,MATCH(G$11,БД_Пром1МО_2024!$F$11:$AA$11,0)+4,0))</f>
        <v/>
      </c>
      <c r="H352" s="72">
        <f>IF(VLOOKUP($B352,БД_Пром1МО_2024!$B$12:$AC$603,MATCH(H$11,БД_Пром1МО_2024!$F$11:$AA$11,0)+4,0)="","",VLOOKUP($B352,БД_Пром1МО_2024!$B$12:$AC$603,MATCH(H$11,БД_Пром1МО_2024!$F$11:$AA$11,0)+4,0))</f>
        <v>0</v>
      </c>
      <c r="I352" s="72" t="str">
        <f>IF(VLOOKUP($B352,БД_Пром1МО_2024!$B$12:$AC$603,MATCH(I$11,БД_Пром1МО_2024!$F$11:$AA$11,0)+4,0)="","",VLOOKUP($B352,БД_Пром1МО_2024!$B$12:$AC$603,MATCH(I$11,БД_Пром1МО_2024!$F$11:$AA$11,0)+4,0))</f>
        <v/>
      </c>
      <c r="J352" s="74"/>
      <c r="K352" s="72"/>
      <c r="L352" s="47">
        <f t="shared" si="196"/>
        <v>0</v>
      </c>
      <c r="M352" s="72"/>
      <c r="N352" s="47">
        <f t="shared" si="200"/>
        <v>0</v>
      </c>
      <c r="O352" s="72"/>
      <c r="P352" s="47">
        <f t="shared" si="197"/>
        <v>0</v>
      </c>
      <c r="Q352" s="72"/>
      <c r="R352" s="47">
        <f t="shared" si="201"/>
        <v>0</v>
      </c>
      <c r="S352" s="72"/>
      <c r="T352" s="47">
        <f t="shared" si="198"/>
        <v>0</v>
      </c>
      <c r="U352" s="72"/>
      <c r="V352" s="47">
        <f t="shared" si="202"/>
        <v>0</v>
      </c>
      <c r="W352" s="72"/>
      <c r="X352" s="47">
        <f t="shared" si="199"/>
        <v>0</v>
      </c>
      <c r="Y352" s="72"/>
      <c r="Z352" s="47">
        <f t="shared" si="203"/>
        <v>0</v>
      </c>
      <c r="AA352" s="72"/>
    </row>
    <row r="353" spans="1:30" s="44" customFormat="1" ht="15.75">
      <c r="A353" s="45">
        <v>103350</v>
      </c>
      <c r="B353" s="45">
        <f t="shared" si="185"/>
        <v>140317040</v>
      </c>
      <c r="C353" s="45">
        <v>317040</v>
      </c>
      <c r="D353" s="45"/>
      <c r="E353" s="73" t="str">
        <f>IF(VLOOKUP($B353,БД_Пром1МО_2024!$B$12:$AC$603,4,0)="","",VLOOKUP($B353,БД_Пром1МО_2024!$B$12:$AC$603,4,0))</f>
        <v/>
      </c>
      <c r="F353" s="74" t="str">
        <f>IF(VLOOKUP($B353,БД_Пром1МО_2024!$B$12:$AC$603,MATCH(F$11,БД_Пром1МО_2024!$F$11:$AA$11,0)+4,0)="","",VLOOKUP($B353,БД_Пром1МО_2024!$B$12:$AC$603,MATCH(F$11,БД_Пром1МО_2024!$F$11:$AA$11,0)+4,0))</f>
        <v/>
      </c>
      <c r="G353" s="72" t="str">
        <f>IF(VLOOKUP($B353,БД_Пром1МО_2024!$B$12:$AC$603,MATCH(G$11,БД_Пром1МО_2024!$F$11:$AA$11,0)+4,0)="","",VLOOKUP($B353,БД_Пром1МО_2024!$B$12:$AC$603,MATCH(G$11,БД_Пром1МО_2024!$F$11:$AA$11,0)+4,0))</f>
        <v/>
      </c>
      <c r="H353" s="72">
        <f>IF(VLOOKUP($B353,БД_Пром1МО_2024!$B$12:$AC$603,MATCH(H$11,БД_Пром1МО_2024!$F$11:$AA$11,0)+4,0)="","",VLOOKUP($B353,БД_Пром1МО_2024!$B$12:$AC$603,MATCH(H$11,БД_Пром1МО_2024!$F$11:$AA$11,0)+4,0))</f>
        <v>0</v>
      </c>
      <c r="I353" s="72" t="str">
        <f>IF(VLOOKUP($B353,БД_Пром1МО_2024!$B$12:$AC$603,MATCH(I$11,БД_Пром1МО_2024!$F$11:$AA$11,0)+4,0)="","",VLOOKUP($B353,БД_Пром1МО_2024!$B$12:$AC$603,MATCH(I$11,БД_Пром1МО_2024!$F$11:$AA$11,0)+4,0))</f>
        <v/>
      </c>
      <c r="J353" s="74"/>
      <c r="K353" s="72"/>
      <c r="L353" s="47">
        <f t="shared" si="196"/>
        <v>0</v>
      </c>
      <c r="M353" s="72"/>
      <c r="N353" s="47">
        <f t="shared" si="200"/>
        <v>0</v>
      </c>
      <c r="O353" s="72"/>
      <c r="P353" s="47">
        <f t="shared" si="197"/>
        <v>0</v>
      </c>
      <c r="Q353" s="72"/>
      <c r="R353" s="47">
        <f t="shared" si="201"/>
        <v>0</v>
      </c>
      <c r="S353" s="72"/>
      <c r="T353" s="47">
        <f t="shared" si="198"/>
        <v>0</v>
      </c>
      <c r="U353" s="72"/>
      <c r="V353" s="47">
        <f t="shared" si="202"/>
        <v>0</v>
      </c>
      <c r="W353" s="72"/>
      <c r="X353" s="47">
        <f t="shared" si="199"/>
        <v>0</v>
      </c>
      <c r="Y353" s="72"/>
      <c r="Z353" s="47">
        <f t="shared" si="203"/>
        <v>0</v>
      </c>
      <c r="AA353" s="72"/>
    </row>
    <row r="354" spans="1:30" s="44" customFormat="1" ht="15.75">
      <c r="A354" s="45">
        <v>103360</v>
      </c>
      <c r="B354" s="45">
        <f t="shared" si="185"/>
        <v>140317041</v>
      </c>
      <c r="C354" s="45">
        <v>317041</v>
      </c>
      <c r="D354" s="45"/>
      <c r="E354" s="73" t="str">
        <f>IF(VLOOKUP($B354,БД_Пром1МО_2024!$B$12:$AC$603,4,0)="","",VLOOKUP($B354,БД_Пром1МО_2024!$B$12:$AC$603,4,0))</f>
        <v/>
      </c>
      <c r="F354" s="74" t="str">
        <f>IF(VLOOKUP($B354,БД_Пром1МО_2024!$B$12:$AC$603,MATCH(F$11,БД_Пром1МО_2024!$F$11:$AA$11,0)+4,0)="","",VLOOKUP($B354,БД_Пром1МО_2024!$B$12:$AC$603,MATCH(F$11,БД_Пром1МО_2024!$F$11:$AA$11,0)+4,0))</f>
        <v/>
      </c>
      <c r="G354" s="72" t="str">
        <f>IF(VLOOKUP($B354,БД_Пром1МО_2024!$B$12:$AC$603,MATCH(G$11,БД_Пром1МО_2024!$F$11:$AA$11,0)+4,0)="","",VLOOKUP($B354,БД_Пром1МО_2024!$B$12:$AC$603,MATCH(G$11,БД_Пром1МО_2024!$F$11:$AA$11,0)+4,0))</f>
        <v/>
      </c>
      <c r="H354" s="72">
        <f>IF(VLOOKUP($B354,БД_Пром1МО_2024!$B$12:$AC$603,MATCH(H$11,БД_Пром1МО_2024!$F$11:$AA$11,0)+4,0)="","",VLOOKUP($B354,БД_Пром1МО_2024!$B$12:$AC$603,MATCH(H$11,БД_Пром1МО_2024!$F$11:$AA$11,0)+4,0))</f>
        <v>0</v>
      </c>
      <c r="I354" s="72" t="str">
        <f>IF(VLOOKUP($B354,БД_Пром1МО_2024!$B$12:$AC$603,MATCH(I$11,БД_Пром1МО_2024!$F$11:$AA$11,0)+4,0)="","",VLOOKUP($B354,БД_Пром1МО_2024!$B$12:$AC$603,MATCH(I$11,БД_Пром1МО_2024!$F$11:$AA$11,0)+4,0))</f>
        <v/>
      </c>
      <c r="J354" s="74"/>
      <c r="K354" s="72"/>
      <c r="L354" s="47">
        <f t="shared" si="196"/>
        <v>0</v>
      </c>
      <c r="M354" s="72"/>
      <c r="N354" s="47">
        <f t="shared" si="200"/>
        <v>0</v>
      </c>
      <c r="O354" s="72"/>
      <c r="P354" s="47">
        <f t="shared" si="197"/>
        <v>0</v>
      </c>
      <c r="Q354" s="72"/>
      <c r="R354" s="47">
        <f t="shared" si="201"/>
        <v>0</v>
      </c>
      <c r="S354" s="72"/>
      <c r="T354" s="47">
        <f t="shared" si="198"/>
        <v>0</v>
      </c>
      <c r="U354" s="72"/>
      <c r="V354" s="47">
        <f t="shared" si="202"/>
        <v>0</v>
      </c>
      <c r="W354" s="72"/>
      <c r="X354" s="47">
        <f t="shared" si="199"/>
        <v>0</v>
      </c>
      <c r="Y354" s="72"/>
      <c r="Z354" s="47">
        <f t="shared" si="203"/>
        <v>0</v>
      </c>
      <c r="AA354" s="72"/>
    </row>
    <row r="355" spans="1:30" s="44" customFormat="1" ht="15.75">
      <c r="A355" s="45">
        <v>103370</v>
      </c>
      <c r="B355" s="45">
        <f t="shared" si="185"/>
        <v>140317042</v>
      </c>
      <c r="C355" s="45">
        <v>317042</v>
      </c>
      <c r="D355" s="45"/>
      <c r="E355" s="73" t="str">
        <f>IF(VLOOKUP($B355,БД_Пром1МО_2024!$B$12:$AC$603,4,0)="","",VLOOKUP($B355,БД_Пром1МО_2024!$B$12:$AC$603,4,0))</f>
        <v/>
      </c>
      <c r="F355" s="74" t="str">
        <f>IF(VLOOKUP($B355,БД_Пром1МО_2024!$B$12:$AC$603,MATCH(F$11,БД_Пром1МО_2024!$F$11:$AA$11,0)+4,0)="","",VLOOKUP($B355,БД_Пром1МО_2024!$B$12:$AC$603,MATCH(F$11,БД_Пром1МО_2024!$F$11:$AA$11,0)+4,0))</f>
        <v/>
      </c>
      <c r="G355" s="72" t="str">
        <f>IF(VLOOKUP($B355,БД_Пром1МО_2024!$B$12:$AC$603,MATCH(G$11,БД_Пром1МО_2024!$F$11:$AA$11,0)+4,0)="","",VLOOKUP($B355,БД_Пром1МО_2024!$B$12:$AC$603,MATCH(G$11,БД_Пром1МО_2024!$F$11:$AA$11,0)+4,0))</f>
        <v/>
      </c>
      <c r="H355" s="72">
        <f>IF(VLOOKUP($B355,БД_Пром1МО_2024!$B$12:$AC$603,MATCH(H$11,БД_Пром1МО_2024!$F$11:$AA$11,0)+4,0)="","",VLOOKUP($B355,БД_Пром1МО_2024!$B$12:$AC$603,MATCH(H$11,БД_Пром1МО_2024!$F$11:$AA$11,0)+4,0))</f>
        <v>0</v>
      </c>
      <c r="I355" s="72" t="str">
        <f>IF(VLOOKUP($B355,БД_Пром1МО_2024!$B$12:$AC$603,MATCH(I$11,БД_Пром1МО_2024!$F$11:$AA$11,0)+4,0)="","",VLOOKUP($B355,БД_Пром1МО_2024!$B$12:$AC$603,MATCH(I$11,БД_Пром1МО_2024!$F$11:$AA$11,0)+4,0))</f>
        <v/>
      </c>
      <c r="J355" s="74"/>
      <c r="K355" s="72"/>
      <c r="L355" s="47">
        <f t="shared" si="196"/>
        <v>0</v>
      </c>
      <c r="M355" s="72"/>
      <c r="N355" s="47">
        <f t="shared" si="200"/>
        <v>0</v>
      </c>
      <c r="O355" s="72"/>
      <c r="P355" s="47">
        <f t="shared" si="197"/>
        <v>0</v>
      </c>
      <c r="Q355" s="72"/>
      <c r="R355" s="47">
        <f t="shared" si="201"/>
        <v>0</v>
      </c>
      <c r="S355" s="72"/>
      <c r="T355" s="47">
        <f t="shared" si="198"/>
        <v>0</v>
      </c>
      <c r="U355" s="72"/>
      <c r="V355" s="47">
        <f t="shared" si="202"/>
        <v>0</v>
      </c>
      <c r="W355" s="72"/>
      <c r="X355" s="47">
        <f t="shared" si="199"/>
        <v>0</v>
      </c>
      <c r="Y355" s="72"/>
      <c r="Z355" s="47">
        <f t="shared" si="203"/>
        <v>0</v>
      </c>
      <c r="AA355" s="72"/>
    </row>
    <row r="356" spans="1:30" s="44" customFormat="1" ht="15.75">
      <c r="A356" s="45">
        <v>103380</v>
      </c>
      <c r="B356" s="45">
        <f t="shared" si="185"/>
        <v>140317043</v>
      </c>
      <c r="C356" s="45">
        <v>317043</v>
      </c>
      <c r="D356" s="45"/>
      <c r="E356" s="73" t="str">
        <f>IF(VLOOKUP($B356,БД_Пром1МО_2024!$B$12:$AC$603,4,0)="","",VLOOKUP($B356,БД_Пром1МО_2024!$B$12:$AC$603,4,0))</f>
        <v/>
      </c>
      <c r="F356" s="74" t="str">
        <f>IF(VLOOKUP($B356,БД_Пром1МО_2024!$B$12:$AC$603,MATCH(F$11,БД_Пром1МО_2024!$F$11:$AA$11,0)+4,0)="","",VLOOKUP($B356,БД_Пром1МО_2024!$B$12:$AC$603,MATCH(F$11,БД_Пром1МО_2024!$F$11:$AA$11,0)+4,0))</f>
        <v/>
      </c>
      <c r="G356" s="72" t="str">
        <f>IF(VLOOKUP($B356,БД_Пром1МО_2024!$B$12:$AC$603,MATCH(G$11,БД_Пром1МО_2024!$F$11:$AA$11,0)+4,0)="","",VLOOKUP($B356,БД_Пром1МО_2024!$B$12:$AC$603,MATCH(G$11,БД_Пром1МО_2024!$F$11:$AA$11,0)+4,0))</f>
        <v/>
      </c>
      <c r="H356" s="72">
        <f>IF(VLOOKUP($B356,БД_Пром1МО_2024!$B$12:$AC$603,MATCH(H$11,БД_Пром1МО_2024!$F$11:$AA$11,0)+4,0)="","",VLOOKUP($B356,БД_Пром1МО_2024!$B$12:$AC$603,MATCH(H$11,БД_Пром1МО_2024!$F$11:$AA$11,0)+4,0))</f>
        <v>0</v>
      </c>
      <c r="I356" s="72" t="str">
        <f>IF(VLOOKUP($B356,БД_Пром1МО_2024!$B$12:$AC$603,MATCH(I$11,БД_Пром1МО_2024!$F$11:$AA$11,0)+4,0)="","",VLOOKUP($B356,БД_Пром1МО_2024!$B$12:$AC$603,MATCH(I$11,БД_Пром1МО_2024!$F$11:$AA$11,0)+4,0))</f>
        <v/>
      </c>
      <c r="J356" s="74"/>
      <c r="K356" s="72"/>
      <c r="L356" s="47">
        <f t="shared" si="196"/>
        <v>0</v>
      </c>
      <c r="M356" s="72"/>
      <c r="N356" s="47">
        <f t="shared" si="200"/>
        <v>0</v>
      </c>
      <c r="O356" s="72"/>
      <c r="P356" s="47">
        <f t="shared" si="197"/>
        <v>0</v>
      </c>
      <c r="Q356" s="72"/>
      <c r="R356" s="47">
        <f t="shared" si="201"/>
        <v>0</v>
      </c>
      <c r="S356" s="72"/>
      <c r="T356" s="47">
        <f t="shared" si="198"/>
        <v>0</v>
      </c>
      <c r="U356" s="72"/>
      <c r="V356" s="47">
        <f t="shared" si="202"/>
        <v>0</v>
      </c>
      <c r="W356" s="72"/>
      <c r="X356" s="47">
        <f t="shared" si="199"/>
        <v>0</v>
      </c>
      <c r="Y356" s="72"/>
      <c r="Z356" s="47">
        <f t="shared" si="203"/>
        <v>0</v>
      </c>
      <c r="AA356" s="72"/>
    </row>
    <row r="357" spans="1:30" s="44" customFormat="1" ht="15.75">
      <c r="A357" s="45">
        <v>103390</v>
      </c>
      <c r="B357" s="45">
        <f t="shared" si="185"/>
        <v>140317044</v>
      </c>
      <c r="C357" s="45">
        <v>317044</v>
      </c>
      <c r="D357" s="45"/>
      <c r="E357" s="73" t="str">
        <f>IF(VLOOKUP($B357,БД_Пром1МО_2024!$B$12:$AC$603,4,0)="","",VLOOKUP($B357,БД_Пром1МО_2024!$B$12:$AC$603,4,0))</f>
        <v/>
      </c>
      <c r="F357" s="74" t="str">
        <f>IF(VLOOKUP($B357,БД_Пром1МО_2024!$B$12:$AC$603,MATCH(F$11,БД_Пром1МО_2024!$F$11:$AA$11,0)+4,0)="","",VLOOKUP($B357,БД_Пром1МО_2024!$B$12:$AC$603,MATCH(F$11,БД_Пром1МО_2024!$F$11:$AA$11,0)+4,0))</f>
        <v/>
      </c>
      <c r="G357" s="72" t="str">
        <f>IF(VLOOKUP($B357,БД_Пром1МО_2024!$B$12:$AC$603,MATCH(G$11,БД_Пром1МО_2024!$F$11:$AA$11,0)+4,0)="","",VLOOKUP($B357,БД_Пром1МО_2024!$B$12:$AC$603,MATCH(G$11,БД_Пром1МО_2024!$F$11:$AA$11,0)+4,0))</f>
        <v/>
      </c>
      <c r="H357" s="72">
        <f>IF(VLOOKUP($B357,БД_Пром1МО_2024!$B$12:$AC$603,MATCH(H$11,БД_Пром1МО_2024!$F$11:$AA$11,0)+4,0)="","",VLOOKUP($B357,БД_Пром1МО_2024!$B$12:$AC$603,MATCH(H$11,БД_Пром1МО_2024!$F$11:$AA$11,0)+4,0))</f>
        <v>0</v>
      </c>
      <c r="I357" s="72" t="str">
        <f>IF(VLOOKUP($B357,БД_Пром1МО_2024!$B$12:$AC$603,MATCH(I$11,БД_Пром1МО_2024!$F$11:$AA$11,0)+4,0)="","",VLOOKUP($B357,БД_Пром1МО_2024!$B$12:$AC$603,MATCH(I$11,БД_Пром1МО_2024!$F$11:$AA$11,0)+4,0))</f>
        <v/>
      </c>
      <c r="J357" s="74"/>
      <c r="K357" s="72"/>
      <c r="L357" s="47">
        <f t="shared" si="196"/>
        <v>0</v>
      </c>
      <c r="M357" s="72"/>
      <c r="N357" s="47">
        <f t="shared" si="200"/>
        <v>0</v>
      </c>
      <c r="O357" s="72"/>
      <c r="P357" s="47">
        <f t="shared" si="197"/>
        <v>0</v>
      </c>
      <c r="Q357" s="72"/>
      <c r="R357" s="47">
        <f t="shared" si="201"/>
        <v>0</v>
      </c>
      <c r="S357" s="72"/>
      <c r="T357" s="47">
        <f t="shared" si="198"/>
        <v>0</v>
      </c>
      <c r="U357" s="72"/>
      <c r="V357" s="47">
        <f t="shared" si="202"/>
        <v>0</v>
      </c>
      <c r="W357" s="72"/>
      <c r="X357" s="47">
        <f t="shared" si="199"/>
        <v>0</v>
      </c>
      <c r="Y357" s="72"/>
      <c r="Z357" s="47">
        <f t="shared" si="203"/>
        <v>0</v>
      </c>
      <c r="AA357" s="72"/>
    </row>
    <row r="358" spans="1:30" s="44" customFormat="1" ht="15.75">
      <c r="A358" s="45">
        <v>103400</v>
      </c>
      <c r="B358" s="45">
        <f t="shared" si="185"/>
        <v>140317045</v>
      </c>
      <c r="C358" s="45">
        <v>317045</v>
      </c>
      <c r="D358" s="45"/>
      <c r="E358" s="73" t="str">
        <f>IF(VLOOKUP($B358,БД_Пром1МО_2024!$B$12:$AC$603,4,0)="","",VLOOKUP($B358,БД_Пром1МО_2024!$B$12:$AC$603,4,0))</f>
        <v/>
      </c>
      <c r="F358" s="74" t="str">
        <f>IF(VLOOKUP($B358,БД_Пром1МО_2024!$B$12:$AC$603,MATCH(F$11,БД_Пром1МО_2024!$F$11:$AA$11,0)+4,0)="","",VLOOKUP($B358,БД_Пром1МО_2024!$B$12:$AC$603,MATCH(F$11,БД_Пром1МО_2024!$F$11:$AA$11,0)+4,0))</f>
        <v/>
      </c>
      <c r="G358" s="72" t="str">
        <f>IF(VLOOKUP($B358,БД_Пром1МО_2024!$B$12:$AC$603,MATCH(G$11,БД_Пром1МО_2024!$F$11:$AA$11,0)+4,0)="","",VLOOKUP($B358,БД_Пром1МО_2024!$B$12:$AC$603,MATCH(G$11,БД_Пром1МО_2024!$F$11:$AA$11,0)+4,0))</f>
        <v/>
      </c>
      <c r="H358" s="72">
        <f>IF(VLOOKUP($B358,БД_Пром1МО_2024!$B$12:$AC$603,MATCH(H$11,БД_Пром1МО_2024!$F$11:$AA$11,0)+4,0)="","",VLOOKUP($B358,БД_Пром1МО_2024!$B$12:$AC$603,MATCH(H$11,БД_Пром1МО_2024!$F$11:$AA$11,0)+4,0))</f>
        <v>0</v>
      </c>
      <c r="I358" s="72" t="str">
        <f>IF(VLOOKUP($B358,БД_Пром1МО_2024!$B$12:$AC$603,MATCH(I$11,БД_Пром1МО_2024!$F$11:$AA$11,0)+4,0)="","",VLOOKUP($B358,БД_Пром1МО_2024!$B$12:$AC$603,MATCH(I$11,БД_Пром1МО_2024!$F$11:$AA$11,0)+4,0))</f>
        <v/>
      </c>
      <c r="J358" s="74"/>
      <c r="K358" s="72"/>
      <c r="L358" s="47">
        <f t="shared" si="196"/>
        <v>0</v>
      </c>
      <c r="M358" s="72"/>
      <c r="N358" s="47">
        <f t="shared" si="200"/>
        <v>0</v>
      </c>
      <c r="O358" s="72"/>
      <c r="P358" s="47">
        <f t="shared" si="197"/>
        <v>0</v>
      </c>
      <c r="Q358" s="72"/>
      <c r="R358" s="47">
        <f t="shared" si="201"/>
        <v>0</v>
      </c>
      <c r="S358" s="72"/>
      <c r="T358" s="47">
        <f t="shared" si="198"/>
        <v>0</v>
      </c>
      <c r="U358" s="72"/>
      <c r="V358" s="47">
        <f t="shared" si="202"/>
        <v>0</v>
      </c>
      <c r="W358" s="72"/>
      <c r="X358" s="47">
        <f t="shared" si="199"/>
        <v>0</v>
      </c>
      <c r="Y358" s="72"/>
      <c r="Z358" s="47">
        <f t="shared" si="203"/>
        <v>0</v>
      </c>
      <c r="AA358" s="72"/>
    </row>
    <row r="359" spans="1:30" s="44" customFormat="1" ht="15.75">
      <c r="A359" s="45">
        <v>103410</v>
      </c>
      <c r="B359" s="45">
        <f t="shared" si="185"/>
        <v>140317046</v>
      </c>
      <c r="C359" s="45">
        <v>317046</v>
      </c>
      <c r="D359" s="45"/>
      <c r="E359" s="73" t="str">
        <f>IF(VLOOKUP($B359,БД_Пром1МО_2024!$B$12:$AC$603,4,0)="","",VLOOKUP($B359,БД_Пром1МО_2024!$B$12:$AC$603,4,0))</f>
        <v/>
      </c>
      <c r="F359" s="74" t="str">
        <f>IF(VLOOKUP($B359,БД_Пром1МО_2024!$B$12:$AC$603,MATCH(F$11,БД_Пром1МО_2024!$F$11:$AA$11,0)+4,0)="","",VLOOKUP($B359,БД_Пром1МО_2024!$B$12:$AC$603,MATCH(F$11,БД_Пром1МО_2024!$F$11:$AA$11,0)+4,0))</f>
        <v/>
      </c>
      <c r="G359" s="72" t="str">
        <f>IF(VLOOKUP($B359,БД_Пром1МО_2024!$B$12:$AC$603,MATCH(G$11,БД_Пром1МО_2024!$F$11:$AA$11,0)+4,0)="","",VLOOKUP($B359,БД_Пром1МО_2024!$B$12:$AC$603,MATCH(G$11,БД_Пром1МО_2024!$F$11:$AA$11,0)+4,0))</f>
        <v/>
      </c>
      <c r="H359" s="72">
        <f>IF(VLOOKUP($B359,БД_Пром1МО_2024!$B$12:$AC$603,MATCH(H$11,БД_Пром1МО_2024!$F$11:$AA$11,0)+4,0)="","",VLOOKUP($B359,БД_Пром1МО_2024!$B$12:$AC$603,MATCH(H$11,БД_Пром1МО_2024!$F$11:$AA$11,0)+4,0))</f>
        <v>0</v>
      </c>
      <c r="I359" s="72" t="str">
        <f>IF(VLOOKUP($B359,БД_Пром1МО_2024!$B$12:$AC$603,MATCH(I$11,БД_Пром1МО_2024!$F$11:$AA$11,0)+4,0)="","",VLOOKUP($B359,БД_Пром1МО_2024!$B$12:$AC$603,MATCH(I$11,БД_Пром1МО_2024!$F$11:$AA$11,0)+4,0))</f>
        <v/>
      </c>
      <c r="J359" s="74"/>
      <c r="K359" s="72"/>
      <c r="L359" s="47">
        <f t="shared" si="196"/>
        <v>0</v>
      </c>
      <c r="M359" s="72"/>
      <c r="N359" s="47">
        <f t="shared" si="200"/>
        <v>0</v>
      </c>
      <c r="O359" s="72"/>
      <c r="P359" s="47">
        <f t="shared" si="197"/>
        <v>0</v>
      </c>
      <c r="Q359" s="72"/>
      <c r="R359" s="47">
        <f t="shared" si="201"/>
        <v>0</v>
      </c>
      <c r="S359" s="72"/>
      <c r="T359" s="47">
        <f t="shared" si="198"/>
        <v>0</v>
      </c>
      <c r="U359" s="72"/>
      <c r="V359" s="47">
        <f t="shared" si="202"/>
        <v>0</v>
      </c>
      <c r="W359" s="72"/>
      <c r="X359" s="47">
        <f t="shared" si="199"/>
        <v>0</v>
      </c>
      <c r="Y359" s="72"/>
      <c r="Z359" s="47">
        <f t="shared" si="203"/>
        <v>0</v>
      </c>
      <c r="AA359" s="72"/>
    </row>
    <row r="360" spans="1:30" ht="37.5">
      <c r="A360" s="45">
        <v>103420</v>
      </c>
      <c r="B360" s="35">
        <f t="shared" si="185"/>
        <v>140318000</v>
      </c>
      <c r="C360" s="35">
        <v>318000</v>
      </c>
      <c r="D360" s="35"/>
      <c r="E360" s="64" t="s">
        <v>67</v>
      </c>
      <c r="F360" s="69">
        <f>ROUND(SUM(F362,F363),3)</f>
        <v>0</v>
      </c>
      <c r="G360" s="38" t="str">
        <f>IF(VLOOKUP($B360,БД_Пром1МО_2024!$B$12:$AC$603,MATCH(G$11,БД_Пром1МО_2024!$F$11:$AA$11,0)+4,0)="","",VLOOKUP($B360,БД_Пром1МО_2024!$B$12:$AC$603,MATCH(G$11,БД_Пром1МО_2024!$F$11:$AA$11,0)+4,0))</f>
        <v/>
      </c>
      <c r="H360" s="69">
        <f>ROUND(SUM(H362,H363),3)</f>
        <v>0</v>
      </c>
      <c r="I360" s="38">
        <f>IF(VLOOKUP($B360,БД_Пром1МО_2024!$B$12:$AC$603,MATCH(I$11,БД_Пром1МО_2024!$F$11:$AA$11,0)+4,0)="","",VLOOKUP($B360,БД_Пром1МО_2024!$B$12:$AC$603,MATCH(I$11,БД_Пром1МО_2024!$F$11:$AA$11,0)+4,0))</f>
        <v>0</v>
      </c>
      <c r="J360" s="69">
        <f>ROUND(SUM(J362,J363),3)</f>
        <v>0</v>
      </c>
      <c r="K360" s="38"/>
      <c r="L360" s="69">
        <f>IFERROR(ROUND(SUM(L362,L363),3),0)</f>
        <v>0</v>
      </c>
      <c r="M360" s="39">
        <f>IFERROR(IF(J360,SUM(N360/J360*100),0),0)</f>
        <v>0</v>
      </c>
      <c r="N360" s="69">
        <f>ROUND(SUM(N362,N363),3)</f>
        <v>0</v>
      </c>
      <c r="O360" s="39">
        <f>IFERROR(IF(N360,L360/N360*100,100),0)</f>
        <v>100</v>
      </c>
      <c r="P360" s="69">
        <f>ROUND(SUM(P362,P363),3)</f>
        <v>0</v>
      </c>
      <c r="Q360" s="39">
        <f>IFERROR(IF(L360,SUM(R360/L360*100),0),0)</f>
        <v>0</v>
      </c>
      <c r="R360" s="69">
        <f>ROUND(SUM(R362,R363),3)</f>
        <v>0</v>
      </c>
      <c r="S360" s="39">
        <f>IFERROR(IF(R360,P360/R360*100,100),0)</f>
        <v>100</v>
      </c>
      <c r="T360" s="69">
        <f>ROUND(SUM(T362,T363),3)</f>
        <v>0</v>
      </c>
      <c r="U360" s="39">
        <f>IFERROR(IF(P360,SUM(V360/P360*100),0),0)</f>
        <v>0</v>
      </c>
      <c r="V360" s="69">
        <f>ROUND(SUM(V362,V363),3)</f>
        <v>0</v>
      </c>
      <c r="W360" s="39">
        <f>IFERROR(IF(V360,T360/V360*100,100),0)</f>
        <v>100</v>
      </c>
      <c r="X360" s="69">
        <f>IFERROR(ROUND(SUM(X362,X363),3),0)</f>
        <v>0</v>
      </c>
      <c r="Y360" s="39">
        <f>IFERROR(IF(T360,SUM(Z360/T360*100),0),0)</f>
        <v>0</v>
      </c>
      <c r="Z360" s="69">
        <f>ROUND(SUM(Z362,Z363),3)</f>
        <v>0</v>
      </c>
      <c r="AA360" s="39">
        <f>IFERROR(IF(Z360,X360/Z360*100,100),0)</f>
        <v>100</v>
      </c>
      <c r="AD360" s="1" t="s">
        <v>43</v>
      </c>
    </row>
    <row r="361" spans="1:30" ht="15.75">
      <c r="A361" s="45">
        <v>103430</v>
      </c>
      <c r="B361" s="35"/>
      <c r="C361" s="35"/>
      <c r="D361" s="35"/>
      <c r="E361" s="68" t="s">
        <v>44</v>
      </c>
      <c r="F361" s="94"/>
      <c r="G361" s="95"/>
      <c r="H361" s="94"/>
      <c r="I361" s="95"/>
      <c r="J361" s="94"/>
      <c r="K361" s="95"/>
      <c r="L361" s="94"/>
      <c r="M361" s="95"/>
      <c r="N361" s="94"/>
      <c r="O361" s="95"/>
      <c r="P361" s="94"/>
      <c r="Q361" s="95"/>
      <c r="R361" s="94"/>
      <c r="S361" s="95"/>
      <c r="T361" s="94"/>
      <c r="U361" s="95"/>
      <c r="V361" s="94"/>
      <c r="W361" s="95"/>
      <c r="X361" s="94"/>
      <c r="Y361" s="95"/>
      <c r="Z361" s="77"/>
      <c r="AA361" s="95"/>
    </row>
    <row r="362" spans="1:30" s="44" customFormat="1" ht="15.75">
      <c r="A362" s="45">
        <v>103440</v>
      </c>
      <c r="B362" s="45">
        <f t="shared" si="185"/>
        <v>140318010</v>
      </c>
      <c r="C362" s="45">
        <v>318010</v>
      </c>
      <c r="D362" s="45"/>
      <c r="E362" s="50" t="s">
        <v>30</v>
      </c>
      <c r="F362" s="71" t="str">
        <f>IF(VLOOKUP($B362,БД_Пром1МО_2024!$B$12:$AC$603,MATCH(F$11,БД_Пром1МО_2024!$F$11:$AA$11,0)+4,0)="","",VLOOKUP($B362,БД_Пром1МО_2024!$B$12:$AC$603,MATCH(F$11,БД_Пром1МО_2024!$F$11:$AA$11,0)+4,0))</f>
        <v/>
      </c>
      <c r="G362" s="52" t="str">
        <f>IF(VLOOKUP($B362,БД_Пром1МО_2024!$B$12:$AC$603,MATCH(G$11,БД_Пром1МО_2024!$F$11:$AA$11,0)+4,0)="","",VLOOKUP($B362,БД_Пром1МО_2024!$B$12:$AC$603,MATCH(G$11,БД_Пром1МО_2024!$F$11:$AA$11,0)+4,0))</f>
        <v/>
      </c>
      <c r="H362" s="71">
        <f>IF(VLOOKUP($B362,БД_Пром1МО_2024!$B$12:$AC$603,MATCH(H$11,БД_Пром1МО_2024!$F$11:$AA$11,0)+4,0)="","",VLOOKUP($B362,БД_Пром1МО_2024!$B$12:$AC$603,MATCH(H$11,БД_Пром1МО_2024!$F$11:$AA$11,0)+4,0))</f>
        <v>0</v>
      </c>
      <c r="I362" s="52" t="str">
        <f>IF(VLOOKUP($B362,БД_Пром1МО_2024!$B$12:$AC$603,MATCH(I$11,БД_Пром1МО_2024!$F$11:$AA$11,0)+4,0)="","",VLOOKUP($B362,БД_Пром1МО_2024!$B$12:$AC$603,MATCH(I$11,БД_Пром1МО_2024!$F$11:$AA$11,0)+4,0))</f>
        <v/>
      </c>
      <c r="J362" s="71"/>
      <c r="K362" s="52"/>
      <c r="L362" s="51">
        <f>IFERROR(ROUND(N362*O362/100,3),0)</f>
        <v>0</v>
      </c>
      <c r="M362" s="72"/>
      <c r="N362" s="51">
        <f>IFERROR(ROUND(J362*M362/100,3),0)</f>
        <v>0</v>
      </c>
      <c r="O362" s="72"/>
      <c r="P362" s="51">
        <f>IFERROR(ROUND(R362*S362/100,3),0)</f>
        <v>0</v>
      </c>
      <c r="Q362" s="72"/>
      <c r="R362" s="51">
        <f>IFERROR(ROUND(L362*Q362/100,3),0)</f>
        <v>0</v>
      </c>
      <c r="S362" s="72"/>
      <c r="T362" s="51">
        <f>ROUND(V362*W362/100,3)</f>
        <v>0</v>
      </c>
      <c r="U362" s="72"/>
      <c r="V362" s="51">
        <f>ROUND(P362*U362/100,3)</f>
        <v>0</v>
      </c>
      <c r="W362" s="72"/>
      <c r="X362" s="51">
        <f>ROUND(Z362*AA362/100,3)</f>
        <v>0</v>
      </c>
      <c r="Y362" s="72"/>
      <c r="Z362" s="51">
        <f>ROUND(T362*Y362/100,3)</f>
        <v>0</v>
      </c>
      <c r="AA362" s="72"/>
      <c r="AD362" s="54" t="s">
        <v>39</v>
      </c>
    </row>
    <row r="363" spans="1:30" s="44" customFormat="1" ht="15.75">
      <c r="A363" s="45">
        <v>103450</v>
      </c>
      <c r="B363" s="45">
        <f t="shared" si="185"/>
        <v>140318020</v>
      </c>
      <c r="C363" s="45">
        <v>318020</v>
      </c>
      <c r="D363" s="45"/>
      <c r="E363" s="56" t="s">
        <v>32</v>
      </c>
      <c r="F363" s="57">
        <f>ROUND(SUM(F365:F374),3)</f>
        <v>0</v>
      </c>
      <c r="G363" s="58" t="str">
        <f>IF(VLOOKUP($B363,БД_Пром1МО_2024!$B$12:$AC$603,MATCH(G$11,БД_Пром1МО_2024!$F$11:$AA$11,0)+4,0)="","",VLOOKUP($B363,БД_Пром1МО_2024!$B$12:$AC$603,MATCH(G$11,БД_Пром1МО_2024!$F$11:$AA$11,0)+4,0))</f>
        <v/>
      </c>
      <c r="H363" s="57">
        <f>ROUND(SUM(H365:H374),3)</f>
        <v>0</v>
      </c>
      <c r="I363" s="58">
        <f>IF(VLOOKUP($B363,БД_Пром1МО_2024!$B$12:$AC$603,MATCH(I$11,БД_Пром1МО_2024!$F$11:$AA$11,0)+4,0)="","",VLOOKUP($B363,БД_Пром1МО_2024!$B$12:$AC$603,MATCH(I$11,БД_Пром1МО_2024!$F$11:$AA$11,0)+4,0))</f>
        <v>0</v>
      </c>
      <c r="J363" s="57">
        <f>ROUND(SUM(J365:J374),3)</f>
        <v>0</v>
      </c>
      <c r="K363" s="58"/>
      <c r="L363" s="57">
        <f>ROUND(SUM(L365:L374),3)</f>
        <v>0</v>
      </c>
      <c r="M363" s="59">
        <f>IFERROR(IF(J363,N363/J363*100,0),0)</f>
        <v>0</v>
      </c>
      <c r="N363" s="57">
        <f>ROUND(SUM(N365:N374),3)</f>
        <v>0</v>
      </c>
      <c r="O363" s="59">
        <f>IFERROR(IF(N363,L363/N363*100,100),0)</f>
        <v>100</v>
      </c>
      <c r="P363" s="57">
        <f>ROUND(SUM(P365:P374),3)</f>
        <v>0</v>
      </c>
      <c r="Q363" s="59">
        <f>IFERROR(IF(L363,R363/L363*100,0),0)</f>
        <v>0</v>
      </c>
      <c r="R363" s="57">
        <f>ROUND(SUM(R365:R374),3)</f>
        <v>0</v>
      </c>
      <c r="S363" s="59">
        <f>IFERROR(IF(R363,P363/R363*100,100),0)</f>
        <v>100</v>
      </c>
      <c r="T363" s="57">
        <f>ROUND(SUM(T365:T374),3)</f>
        <v>0</v>
      </c>
      <c r="U363" s="59">
        <f>IFERROR(IF(P363,V363/P363*100,0),0)</f>
        <v>0</v>
      </c>
      <c r="V363" s="57">
        <f>ROUND(SUM(V365:V374),3)</f>
        <v>0</v>
      </c>
      <c r="W363" s="59">
        <f>IFERROR(IF(V363,T363/V363*100,100),0)</f>
        <v>100</v>
      </c>
      <c r="X363" s="57">
        <f>ROUND(SUM(X365:X374),3)</f>
        <v>0</v>
      </c>
      <c r="Y363" s="59">
        <f>IFERROR(IF(T363,Z363/T363*100,0),0)</f>
        <v>0</v>
      </c>
      <c r="Z363" s="57">
        <f>ROUND(SUM(Z365:Z374),3)</f>
        <v>0</v>
      </c>
      <c r="AA363" s="59">
        <f>IFERROR(IF(Z363,X363/Z363*100,100),0)</f>
        <v>100</v>
      </c>
      <c r="AD363" s="54" t="s">
        <v>40</v>
      </c>
    </row>
    <row r="364" spans="1:30" s="44" customFormat="1" ht="15.75">
      <c r="A364" s="45">
        <v>103460</v>
      </c>
      <c r="B364" s="45"/>
      <c r="C364" s="45"/>
      <c r="D364" s="45"/>
      <c r="E364" s="68" t="s">
        <v>45</v>
      </c>
      <c r="F364" s="47"/>
      <c r="G364" s="48"/>
      <c r="H364" s="47"/>
      <c r="I364" s="48"/>
      <c r="J364" s="47"/>
      <c r="K364" s="48"/>
      <c r="L364" s="47"/>
      <c r="M364" s="48"/>
      <c r="N364" s="47"/>
      <c r="O364" s="48"/>
      <c r="P364" s="47"/>
      <c r="Q364" s="48"/>
      <c r="R364" s="47"/>
      <c r="S364" s="48"/>
      <c r="T364" s="47"/>
      <c r="U364" s="48"/>
      <c r="V364" s="47"/>
      <c r="W364" s="48"/>
      <c r="X364" s="47"/>
      <c r="Y364" s="48"/>
      <c r="Z364" s="47"/>
      <c r="AA364" s="48"/>
    </row>
    <row r="365" spans="1:30" s="44" customFormat="1" ht="15.75">
      <c r="A365" s="45">
        <v>103470</v>
      </c>
      <c r="B365" s="45">
        <f t="shared" si="185"/>
        <v>140318030</v>
      </c>
      <c r="C365" s="45">
        <v>318030</v>
      </c>
      <c r="D365" s="45"/>
      <c r="E365" s="73" t="str">
        <f>IF(VLOOKUP($B365,БД_Пром1МО_2024!$B$12:$AC$603,4,0)="","",VLOOKUP($B365,БД_Пром1МО_2024!$B$12:$AC$603,4,0))</f>
        <v/>
      </c>
      <c r="F365" s="74" t="str">
        <f>IF(VLOOKUP($B365,БД_Пром1МО_2024!$B$12:$AC$603,MATCH(F$11,БД_Пром1МО_2024!$F$11:$AA$11,0)+4,0)="","",VLOOKUP($B365,БД_Пром1МО_2024!$B$12:$AC$603,MATCH(F$11,БД_Пром1МО_2024!$F$11:$AA$11,0)+4,0))</f>
        <v/>
      </c>
      <c r="G365" s="72" t="str">
        <f>IF(VLOOKUP($B365,БД_Пром1МО_2024!$B$12:$AC$603,MATCH(G$11,БД_Пром1МО_2024!$F$11:$AA$11,0)+4,0)="","",VLOOKUP($B365,БД_Пром1МО_2024!$B$12:$AC$603,MATCH(G$11,БД_Пром1МО_2024!$F$11:$AA$11,0)+4,0))</f>
        <v/>
      </c>
      <c r="H365" s="72">
        <f>IF(VLOOKUP($B365,БД_Пром1МО_2024!$B$12:$AC$603,MATCH(H$11,БД_Пром1МО_2024!$F$11:$AA$11,0)+4,0)="","",VLOOKUP($B365,БД_Пром1МО_2024!$B$12:$AC$603,MATCH(H$11,БД_Пром1МО_2024!$F$11:$AA$11,0)+4,0))</f>
        <v>0</v>
      </c>
      <c r="I365" s="72" t="str">
        <f>IF(VLOOKUP($B365,БД_Пром1МО_2024!$B$12:$AC$603,MATCH(I$11,БД_Пром1МО_2024!$F$11:$AA$11,0)+4,0)="","",VLOOKUP($B365,БД_Пром1МО_2024!$B$12:$AC$603,MATCH(I$11,БД_Пром1МО_2024!$F$11:$AA$11,0)+4,0))</f>
        <v/>
      </c>
      <c r="J365" s="74"/>
      <c r="K365" s="72"/>
      <c r="L365" s="75">
        <f t="shared" ref="L365:L374" si="204">IFERROR(ROUND(N365*O365/100,3),0)</f>
        <v>0</v>
      </c>
      <c r="M365" s="72"/>
      <c r="N365" s="75">
        <f t="shared" ref="N365:N374" si="205">IFERROR(ROUND(J365*M365/100,3),0)</f>
        <v>0</v>
      </c>
      <c r="O365" s="72"/>
      <c r="P365" s="75">
        <f t="shared" ref="P365:P374" si="206">IFERROR(ROUND(R365*S365/100,3),0)</f>
        <v>0</v>
      </c>
      <c r="Q365" s="72"/>
      <c r="R365" s="75">
        <f>IFERROR(ROUND(SUM(L365*Q365/100),3),0)</f>
        <v>0</v>
      </c>
      <c r="S365" s="72"/>
      <c r="T365" s="75">
        <f t="shared" ref="T365:T374" si="207">IFERROR(ROUND(V365*W365/100,3),0)</f>
        <v>0</v>
      </c>
      <c r="U365" s="72"/>
      <c r="V365" s="75">
        <f>IFERROR(ROUND(SUM(P365*U365/100),3),0)</f>
        <v>0</v>
      </c>
      <c r="W365" s="72"/>
      <c r="X365" s="75">
        <f t="shared" ref="X365:X374" si="208">IFERROR(ROUND(Z365*AA365/100,3),0)</f>
        <v>0</v>
      </c>
      <c r="Y365" s="72"/>
      <c r="Z365" s="75">
        <f>IFERROR(ROUND(SUM(T365*Y365/100),3),0)</f>
        <v>0</v>
      </c>
      <c r="AA365" s="72"/>
      <c r="AD365" s="54" t="s">
        <v>46</v>
      </c>
    </row>
    <row r="366" spans="1:30" s="44" customFormat="1" ht="15.75">
      <c r="A366" s="45">
        <v>103480</v>
      </c>
      <c r="B366" s="45">
        <f t="shared" si="185"/>
        <v>140318031</v>
      </c>
      <c r="C366" s="45">
        <v>318031</v>
      </c>
      <c r="D366" s="45"/>
      <c r="E366" s="73" t="str">
        <f>IF(VLOOKUP($B366,БД_Пром1МО_2024!$B$12:$AC$603,4,0)="","",VLOOKUP($B366,БД_Пром1МО_2024!$B$12:$AC$603,4,0))</f>
        <v/>
      </c>
      <c r="F366" s="74" t="str">
        <f>IF(VLOOKUP($B366,БД_Пром1МО_2024!$B$12:$AC$603,MATCH(F$11,БД_Пром1МО_2024!$F$11:$AA$11,0)+4,0)="","",VLOOKUP($B366,БД_Пром1МО_2024!$B$12:$AC$603,MATCH(F$11,БД_Пром1МО_2024!$F$11:$AA$11,0)+4,0))</f>
        <v/>
      </c>
      <c r="G366" s="72" t="str">
        <f>IF(VLOOKUP($B366,БД_Пром1МО_2024!$B$12:$AC$603,MATCH(G$11,БД_Пром1МО_2024!$F$11:$AA$11,0)+4,0)="","",VLOOKUP($B366,БД_Пром1МО_2024!$B$12:$AC$603,MATCH(G$11,БД_Пром1МО_2024!$F$11:$AA$11,0)+4,0))</f>
        <v/>
      </c>
      <c r="H366" s="72">
        <f>IF(VLOOKUP($B366,БД_Пром1МО_2024!$B$12:$AC$603,MATCH(H$11,БД_Пром1МО_2024!$F$11:$AA$11,0)+4,0)="","",VLOOKUP($B366,БД_Пром1МО_2024!$B$12:$AC$603,MATCH(H$11,БД_Пром1МО_2024!$F$11:$AA$11,0)+4,0))</f>
        <v>0</v>
      </c>
      <c r="I366" s="72" t="str">
        <f>IF(VLOOKUP($B366,БД_Пром1МО_2024!$B$12:$AC$603,MATCH(I$11,БД_Пром1МО_2024!$F$11:$AA$11,0)+4,0)="","",VLOOKUP($B366,БД_Пром1МО_2024!$B$12:$AC$603,MATCH(I$11,БД_Пром1МО_2024!$F$11:$AA$11,0)+4,0))</f>
        <v/>
      </c>
      <c r="J366" s="74"/>
      <c r="K366" s="72"/>
      <c r="L366" s="47">
        <f t="shared" si="204"/>
        <v>0</v>
      </c>
      <c r="M366" s="72"/>
      <c r="N366" s="47">
        <f t="shared" si="205"/>
        <v>0</v>
      </c>
      <c r="O366" s="72"/>
      <c r="P366" s="47">
        <f t="shared" si="206"/>
        <v>0</v>
      </c>
      <c r="Q366" s="72"/>
      <c r="R366" s="47">
        <f t="shared" ref="R366:R374" si="209">IFERROR(ROUND(L366*Q366/100,3),0)</f>
        <v>0</v>
      </c>
      <c r="S366" s="72"/>
      <c r="T366" s="47">
        <f t="shared" si="207"/>
        <v>0</v>
      </c>
      <c r="U366" s="72"/>
      <c r="V366" s="47">
        <f t="shared" ref="V366:V374" si="210">IFERROR(ROUND(P366*U366/100,3),0)</f>
        <v>0</v>
      </c>
      <c r="W366" s="72"/>
      <c r="X366" s="47">
        <f t="shared" si="208"/>
        <v>0</v>
      </c>
      <c r="Y366" s="72"/>
      <c r="Z366" s="47">
        <f t="shared" ref="Z366:Z374" si="211">IFERROR(ROUND(T366*Y366/100,3),0)</f>
        <v>0</v>
      </c>
      <c r="AA366" s="72"/>
    </row>
    <row r="367" spans="1:30" s="44" customFormat="1" ht="15.75">
      <c r="A367" s="45">
        <v>103490</v>
      </c>
      <c r="B367" s="45">
        <f t="shared" si="185"/>
        <v>140318032</v>
      </c>
      <c r="C367" s="45">
        <v>318032</v>
      </c>
      <c r="D367" s="45"/>
      <c r="E367" s="73" t="str">
        <f>IF(VLOOKUP($B367,БД_Пром1МО_2024!$B$12:$AC$603,4,0)="","",VLOOKUP($B367,БД_Пром1МО_2024!$B$12:$AC$603,4,0))</f>
        <v/>
      </c>
      <c r="F367" s="74" t="str">
        <f>IF(VLOOKUP($B367,БД_Пром1МО_2024!$B$12:$AC$603,MATCH(F$11,БД_Пром1МО_2024!$F$11:$AA$11,0)+4,0)="","",VLOOKUP($B367,БД_Пром1МО_2024!$B$12:$AC$603,MATCH(F$11,БД_Пром1МО_2024!$F$11:$AA$11,0)+4,0))</f>
        <v/>
      </c>
      <c r="G367" s="72" t="str">
        <f>IF(VLOOKUP($B367,БД_Пром1МО_2024!$B$12:$AC$603,MATCH(G$11,БД_Пром1МО_2024!$F$11:$AA$11,0)+4,0)="","",VLOOKUP($B367,БД_Пром1МО_2024!$B$12:$AC$603,MATCH(G$11,БД_Пром1МО_2024!$F$11:$AA$11,0)+4,0))</f>
        <v/>
      </c>
      <c r="H367" s="72">
        <f>IF(VLOOKUP($B367,БД_Пром1МО_2024!$B$12:$AC$603,MATCH(H$11,БД_Пром1МО_2024!$F$11:$AA$11,0)+4,0)="","",VLOOKUP($B367,БД_Пром1МО_2024!$B$12:$AC$603,MATCH(H$11,БД_Пром1МО_2024!$F$11:$AA$11,0)+4,0))</f>
        <v>0</v>
      </c>
      <c r="I367" s="72" t="str">
        <f>IF(VLOOKUP($B367,БД_Пром1МО_2024!$B$12:$AC$603,MATCH(I$11,БД_Пром1МО_2024!$F$11:$AA$11,0)+4,0)="","",VLOOKUP($B367,БД_Пром1МО_2024!$B$12:$AC$603,MATCH(I$11,БД_Пром1МО_2024!$F$11:$AA$11,0)+4,0))</f>
        <v/>
      </c>
      <c r="J367" s="74"/>
      <c r="K367" s="72"/>
      <c r="L367" s="47">
        <f t="shared" si="204"/>
        <v>0</v>
      </c>
      <c r="M367" s="72"/>
      <c r="N367" s="47">
        <f t="shared" si="205"/>
        <v>0</v>
      </c>
      <c r="O367" s="72"/>
      <c r="P367" s="47">
        <f t="shared" si="206"/>
        <v>0</v>
      </c>
      <c r="Q367" s="72"/>
      <c r="R367" s="47">
        <f t="shared" si="209"/>
        <v>0</v>
      </c>
      <c r="S367" s="72"/>
      <c r="T367" s="47">
        <f t="shared" si="207"/>
        <v>0</v>
      </c>
      <c r="U367" s="72"/>
      <c r="V367" s="47">
        <f t="shared" si="210"/>
        <v>0</v>
      </c>
      <c r="W367" s="72"/>
      <c r="X367" s="47">
        <f t="shared" si="208"/>
        <v>0</v>
      </c>
      <c r="Y367" s="72"/>
      <c r="Z367" s="47">
        <f t="shared" si="211"/>
        <v>0</v>
      </c>
      <c r="AA367" s="72"/>
    </row>
    <row r="368" spans="1:30" s="44" customFormat="1" ht="15.75">
      <c r="A368" s="45">
        <v>103500</v>
      </c>
      <c r="B368" s="45">
        <f t="shared" ref="B368:B431" si="212">VALUE(CONCATENATE($A$2,$C$4,C368))</f>
        <v>140318033</v>
      </c>
      <c r="C368" s="45">
        <v>318033</v>
      </c>
      <c r="D368" s="45"/>
      <c r="E368" s="73" t="str">
        <f>IF(VLOOKUP($B368,БД_Пром1МО_2024!$B$12:$AC$603,4,0)="","",VLOOKUP($B368,БД_Пром1МО_2024!$B$12:$AC$603,4,0))</f>
        <v/>
      </c>
      <c r="F368" s="74" t="str">
        <f>IF(VLOOKUP($B368,БД_Пром1МО_2024!$B$12:$AC$603,MATCH(F$11,БД_Пром1МО_2024!$F$11:$AA$11,0)+4,0)="","",VLOOKUP($B368,БД_Пром1МО_2024!$B$12:$AC$603,MATCH(F$11,БД_Пром1МО_2024!$F$11:$AA$11,0)+4,0))</f>
        <v/>
      </c>
      <c r="G368" s="72" t="str">
        <f>IF(VLOOKUP($B368,БД_Пром1МО_2024!$B$12:$AC$603,MATCH(G$11,БД_Пром1МО_2024!$F$11:$AA$11,0)+4,0)="","",VLOOKUP($B368,БД_Пром1МО_2024!$B$12:$AC$603,MATCH(G$11,БД_Пром1МО_2024!$F$11:$AA$11,0)+4,0))</f>
        <v/>
      </c>
      <c r="H368" s="72">
        <f>IF(VLOOKUP($B368,БД_Пром1МО_2024!$B$12:$AC$603,MATCH(H$11,БД_Пром1МО_2024!$F$11:$AA$11,0)+4,0)="","",VLOOKUP($B368,БД_Пром1МО_2024!$B$12:$AC$603,MATCH(H$11,БД_Пром1МО_2024!$F$11:$AA$11,0)+4,0))</f>
        <v>0</v>
      </c>
      <c r="I368" s="72" t="str">
        <f>IF(VLOOKUP($B368,БД_Пром1МО_2024!$B$12:$AC$603,MATCH(I$11,БД_Пром1МО_2024!$F$11:$AA$11,0)+4,0)="","",VLOOKUP($B368,БД_Пром1МО_2024!$B$12:$AC$603,MATCH(I$11,БД_Пром1МО_2024!$F$11:$AA$11,0)+4,0))</f>
        <v/>
      </c>
      <c r="J368" s="74"/>
      <c r="K368" s="72"/>
      <c r="L368" s="47">
        <f t="shared" si="204"/>
        <v>0</v>
      </c>
      <c r="M368" s="72"/>
      <c r="N368" s="47">
        <f t="shared" si="205"/>
        <v>0</v>
      </c>
      <c r="O368" s="72"/>
      <c r="P368" s="47">
        <f t="shared" si="206"/>
        <v>0</v>
      </c>
      <c r="Q368" s="72"/>
      <c r="R368" s="47">
        <f t="shared" si="209"/>
        <v>0</v>
      </c>
      <c r="S368" s="72"/>
      <c r="T368" s="47">
        <f t="shared" si="207"/>
        <v>0</v>
      </c>
      <c r="U368" s="72"/>
      <c r="V368" s="47">
        <f t="shared" si="210"/>
        <v>0</v>
      </c>
      <c r="W368" s="72"/>
      <c r="X368" s="47">
        <f t="shared" si="208"/>
        <v>0</v>
      </c>
      <c r="Y368" s="72"/>
      <c r="Z368" s="47">
        <f t="shared" si="211"/>
        <v>0</v>
      </c>
      <c r="AA368" s="72"/>
    </row>
    <row r="369" spans="1:30" s="44" customFormat="1" ht="15.75">
      <c r="A369" s="45">
        <v>103510</v>
      </c>
      <c r="B369" s="45">
        <f t="shared" si="212"/>
        <v>140318034</v>
      </c>
      <c r="C369" s="45">
        <v>318034</v>
      </c>
      <c r="D369" s="45"/>
      <c r="E369" s="73" t="str">
        <f>IF(VLOOKUP($B369,БД_Пром1МО_2024!$B$12:$AC$603,4,0)="","",VLOOKUP($B369,БД_Пром1МО_2024!$B$12:$AC$603,4,0))</f>
        <v/>
      </c>
      <c r="F369" s="74" t="str">
        <f>IF(VLOOKUP($B369,БД_Пром1МО_2024!$B$12:$AC$603,MATCH(F$11,БД_Пром1МО_2024!$F$11:$AA$11,0)+4,0)="","",VLOOKUP($B369,БД_Пром1МО_2024!$B$12:$AC$603,MATCH(F$11,БД_Пром1МО_2024!$F$11:$AA$11,0)+4,0))</f>
        <v/>
      </c>
      <c r="G369" s="72" t="str">
        <f>IF(VLOOKUP($B369,БД_Пром1МО_2024!$B$12:$AC$603,MATCH(G$11,БД_Пром1МО_2024!$F$11:$AA$11,0)+4,0)="","",VLOOKUP($B369,БД_Пром1МО_2024!$B$12:$AC$603,MATCH(G$11,БД_Пром1МО_2024!$F$11:$AA$11,0)+4,0))</f>
        <v/>
      </c>
      <c r="H369" s="72">
        <f>IF(VLOOKUP($B369,БД_Пром1МО_2024!$B$12:$AC$603,MATCH(H$11,БД_Пром1МО_2024!$F$11:$AA$11,0)+4,0)="","",VLOOKUP($B369,БД_Пром1МО_2024!$B$12:$AC$603,MATCH(H$11,БД_Пром1МО_2024!$F$11:$AA$11,0)+4,0))</f>
        <v>0</v>
      </c>
      <c r="I369" s="72" t="str">
        <f>IF(VLOOKUP($B369,БД_Пром1МО_2024!$B$12:$AC$603,MATCH(I$11,БД_Пром1МО_2024!$F$11:$AA$11,0)+4,0)="","",VLOOKUP($B369,БД_Пром1МО_2024!$B$12:$AC$603,MATCH(I$11,БД_Пром1МО_2024!$F$11:$AA$11,0)+4,0))</f>
        <v/>
      </c>
      <c r="J369" s="74"/>
      <c r="K369" s="72"/>
      <c r="L369" s="47">
        <f t="shared" si="204"/>
        <v>0</v>
      </c>
      <c r="M369" s="72"/>
      <c r="N369" s="47">
        <f t="shared" si="205"/>
        <v>0</v>
      </c>
      <c r="O369" s="72"/>
      <c r="P369" s="47">
        <f t="shared" si="206"/>
        <v>0</v>
      </c>
      <c r="Q369" s="72"/>
      <c r="R369" s="47">
        <f t="shared" si="209"/>
        <v>0</v>
      </c>
      <c r="S369" s="72"/>
      <c r="T369" s="47">
        <f t="shared" si="207"/>
        <v>0</v>
      </c>
      <c r="U369" s="72"/>
      <c r="V369" s="47">
        <f t="shared" si="210"/>
        <v>0</v>
      </c>
      <c r="W369" s="72"/>
      <c r="X369" s="47">
        <f t="shared" si="208"/>
        <v>0</v>
      </c>
      <c r="Y369" s="72"/>
      <c r="Z369" s="47">
        <f t="shared" si="211"/>
        <v>0</v>
      </c>
      <c r="AA369" s="72"/>
    </row>
    <row r="370" spans="1:30" s="44" customFormat="1" ht="15.75">
      <c r="A370" s="45">
        <v>103520</v>
      </c>
      <c r="B370" s="45">
        <f t="shared" si="212"/>
        <v>140318035</v>
      </c>
      <c r="C370" s="45">
        <v>318035</v>
      </c>
      <c r="D370" s="45"/>
      <c r="E370" s="73" t="str">
        <f>IF(VLOOKUP($B370,БД_Пром1МО_2024!$B$12:$AC$603,4,0)="","",VLOOKUP($B370,БД_Пром1МО_2024!$B$12:$AC$603,4,0))</f>
        <v/>
      </c>
      <c r="F370" s="74" t="str">
        <f>IF(VLOOKUP($B370,БД_Пром1МО_2024!$B$12:$AC$603,MATCH(F$11,БД_Пром1МО_2024!$F$11:$AA$11,0)+4,0)="","",VLOOKUP($B370,БД_Пром1МО_2024!$B$12:$AC$603,MATCH(F$11,БД_Пром1МО_2024!$F$11:$AA$11,0)+4,0))</f>
        <v/>
      </c>
      <c r="G370" s="72" t="str">
        <f>IF(VLOOKUP($B370,БД_Пром1МО_2024!$B$12:$AC$603,MATCH(G$11,БД_Пром1МО_2024!$F$11:$AA$11,0)+4,0)="","",VLOOKUP($B370,БД_Пром1МО_2024!$B$12:$AC$603,MATCH(G$11,БД_Пром1МО_2024!$F$11:$AA$11,0)+4,0))</f>
        <v/>
      </c>
      <c r="H370" s="72">
        <f>IF(VLOOKUP($B370,БД_Пром1МО_2024!$B$12:$AC$603,MATCH(H$11,БД_Пром1МО_2024!$F$11:$AA$11,0)+4,0)="","",VLOOKUP($B370,БД_Пром1МО_2024!$B$12:$AC$603,MATCH(H$11,БД_Пром1МО_2024!$F$11:$AA$11,0)+4,0))</f>
        <v>0</v>
      </c>
      <c r="I370" s="72" t="str">
        <f>IF(VLOOKUP($B370,БД_Пром1МО_2024!$B$12:$AC$603,MATCH(I$11,БД_Пром1МО_2024!$F$11:$AA$11,0)+4,0)="","",VLOOKUP($B370,БД_Пром1МО_2024!$B$12:$AC$603,MATCH(I$11,БД_Пром1МО_2024!$F$11:$AA$11,0)+4,0))</f>
        <v/>
      </c>
      <c r="J370" s="74"/>
      <c r="K370" s="72"/>
      <c r="L370" s="47">
        <f t="shared" si="204"/>
        <v>0</v>
      </c>
      <c r="M370" s="72"/>
      <c r="N370" s="47">
        <f t="shared" si="205"/>
        <v>0</v>
      </c>
      <c r="O370" s="72"/>
      <c r="P370" s="47">
        <f t="shared" si="206"/>
        <v>0</v>
      </c>
      <c r="Q370" s="72"/>
      <c r="R370" s="47">
        <f t="shared" si="209"/>
        <v>0</v>
      </c>
      <c r="S370" s="72"/>
      <c r="T370" s="47">
        <f t="shared" si="207"/>
        <v>0</v>
      </c>
      <c r="U370" s="72"/>
      <c r="V370" s="47">
        <f t="shared" si="210"/>
        <v>0</v>
      </c>
      <c r="W370" s="72"/>
      <c r="X370" s="47">
        <f t="shared" si="208"/>
        <v>0</v>
      </c>
      <c r="Y370" s="72"/>
      <c r="Z370" s="47">
        <f t="shared" si="211"/>
        <v>0</v>
      </c>
      <c r="AA370" s="72"/>
    </row>
    <row r="371" spans="1:30" s="44" customFormat="1" ht="15.75">
      <c r="A371" s="45">
        <v>103530</v>
      </c>
      <c r="B371" s="45">
        <f t="shared" si="212"/>
        <v>140318036</v>
      </c>
      <c r="C371" s="45">
        <v>318036</v>
      </c>
      <c r="D371" s="45"/>
      <c r="E371" s="73" t="str">
        <f>IF(VLOOKUP($B371,БД_Пром1МО_2024!$B$12:$AC$603,4,0)="","",VLOOKUP($B371,БД_Пром1МО_2024!$B$12:$AC$603,4,0))</f>
        <v/>
      </c>
      <c r="F371" s="74" t="str">
        <f>IF(VLOOKUP($B371,БД_Пром1МО_2024!$B$12:$AC$603,MATCH(F$11,БД_Пром1МО_2024!$F$11:$AA$11,0)+4,0)="","",VLOOKUP($B371,БД_Пром1МО_2024!$B$12:$AC$603,MATCH(F$11,БД_Пром1МО_2024!$F$11:$AA$11,0)+4,0))</f>
        <v/>
      </c>
      <c r="G371" s="72" t="str">
        <f>IF(VLOOKUP($B371,БД_Пром1МО_2024!$B$12:$AC$603,MATCH(G$11,БД_Пром1МО_2024!$F$11:$AA$11,0)+4,0)="","",VLOOKUP($B371,БД_Пром1МО_2024!$B$12:$AC$603,MATCH(G$11,БД_Пром1МО_2024!$F$11:$AA$11,0)+4,0))</f>
        <v/>
      </c>
      <c r="H371" s="72">
        <f>IF(VLOOKUP($B371,БД_Пром1МО_2024!$B$12:$AC$603,MATCH(H$11,БД_Пром1МО_2024!$F$11:$AA$11,0)+4,0)="","",VLOOKUP($B371,БД_Пром1МО_2024!$B$12:$AC$603,MATCH(H$11,БД_Пром1МО_2024!$F$11:$AA$11,0)+4,0))</f>
        <v>0</v>
      </c>
      <c r="I371" s="72" t="str">
        <f>IF(VLOOKUP($B371,БД_Пром1МО_2024!$B$12:$AC$603,MATCH(I$11,БД_Пром1МО_2024!$F$11:$AA$11,0)+4,0)="","",VLOOKUP($B371,БД_Пром1МО_2024!$B$12:$AC$603,MATCH(I$11,БД_Пром1МО_2024!$F$11:$AA$11,0)+4,0))</f>
        <v/>
      </c>
      <c r="J371" s="74"/>
      <c r="K371" s="72"/>
      <c r="L371" s="47">
        <f t="shared" si="204"/>
        <v>0</v>
      </c>
      <c r="M371" s="72"/>
      <c r="N371" s="47">
        <f t="shared" si="205"/>
        <v>0</v>
      </c>
      <c r="O371" s="72"/>
      <c r="P371" s="47">
        <f t="shared" si="206"/>
        <v>0</v>
      </c>
      <c r="Q371" s="72"/>
      <c r="R371" s="47">
        <f t="shared" si="209"/>
        <v>0</v>
      </c>
      <c r="S371" s="72"/>
      <c r="T371" s="47">
        <f t="shared" si="207"/>
        <v>0</v>
      </c>
      <c r="U371" s="72"/>
      <c r="V371" s="47">
        <f t="shared" si="210"/>
        <v>0</v>
      </c>
      <c r="W371" s="72"/>
      <c r="X371" s="47">
        <f t="shared" si="208"/>
        <v>0</v>
      </c>
      <c r="Y371" s="72"/>
      <c r="Z371" s="47">
        <f t="shared" si="211"/>
        <v>0</v>
      </c>
      <c r="AA371" s="72"/>
    </row>
    <row r="372" spans="1:30" s="44" customFormat="1" ht="15.75">
      <c r="A372" s="45">
        <v>103540</v>
      </c>
      <c r="B372" s="45">
        <f t="shared" si="212"/>
        <v>140318037</v>
      </c>
      <c r="C372" s="45">
        <v>318037</v>
      </c>
      <c r="D372" s="45"/>
      <c r="E372" s="73" t="str">
        <f>IF(VLOOKUP($B372,БД_Пром1МО_2024!$B$12:$AC$603,4,0)="","",VLOOKUP($B372,БД_Пром1МО_2024!$B$12:$AC$603,4,0))</f>
        <v/>
      </c>
      <c r="F372" s="74" t="str">
        <f>IF(VLOOKUP($B372,БД_Пром1МО_2024!$B$12:$AC$603,MATCH(F$11,БД_Пром1МО_2024!$F$11:$AA$11,0)+4,0)="","",VLOOKUP($B372,БД_Пром1МО_2024!$B$12:$AC$603,MATCH(F$11,БД_Пром1МО_2024!$F$11:$AA$11,0)+4,0))</f>
        <v/>
      </c>
      <c r="G372" s="72" t="str">
        <f>IF(VLOOKUP($B372,БД_Пром1МО_2024!$B$12:$AC$603,MATCH(G$11,БД_Пром1МО_2024!$F$11:$AA$11,0)+4,0)="","",VLOOKUP($B372,БД_Пром1МО_2024!$B$12:$AC$603,MATCH(G$11,БД_Пром1МО_2024!$F$11:$AA$11,0)+4,0))</f>
        <v/>
      </c>
      <c r="H372" s="72">
        <f>IF(VLOOKUP($B372,БД_Пром1МО_2024!$B$12:$AC$603,MATCH(H$11,БД_Пром1МО_2024!$F$11:$AA$11,0)+4,0)="","",VLOOKUP($B372,БД_Пром1МО_2024!$B$12:$AC$603,MATCH(H$11,БД_Пром1МО_2024!$F$11:$AA$11,0)+4,0))</f>
        <v>0</v>
      </c>
      <c r="I372" s="72" t="str">
        <f>IF(VLOOKUP($B372,БД_Пром1МО_2024!$B$12:$AC$603,MATCH(I$11,БД_Пром1МО_2024!$F$11:$AA$11,0)+4,0)="","",VLOOKUP($B372,БД_Пром1МО_2024!$B$12:$AC$603,MATCH(I$11,БД_Пром1МО_2024!$F$11:$AA$11,0)+4,0))</f>
        <v/>
      </c>
      <c r="J372" s="74"/>
      <c r="K372" s="72"/>
      <c r="L372" s="47">
        <f t="shared" si="204"/>
        <v>0</v>
      </c>
      <c r="M372" s="72"/>
      <c r="N372" s="47">
        <f t="shared" si="205"/>
        <v>0</v>
      </c>
      <c r="O372" s="72"/>
      <c r="P372" s="47">
        <f t="shared" si="206"/>
        <v>0</v>
      </c>
      <c r="Q372" s="72"/>
      <c r="R372" s="47">
        <f t="shared" si="209"/>
        <v>0</v>
      </c>
      <c r="S372" s="72"/>
      <c r="T372" s="47">
        <f t="shared" si="207"/>
        <v>0</v>
      </c>
      <c r="U372" s="72"/>
      <c r="V372" s="47">
        <f t="shared" si="210"/>
        <v>0</v>
      </c>
      <c r="W372" s="72"/>
      <c r="X372" s="47">
        <f t="shared" si="208"/>
        <v>0</v>
      </c>
      <c r="Y372" s="72"/>
      <c r="Z372" s="47">
        <f t="shared" si="211"/>
        <v>0</v>
      </c>
      <c r="AA372" s="72"/>
    </row>
    <row r="373" spans="1:30" s="44" customFormat="1" ht="15.75">
      <c r="A373" s="45">
        <v>103550</v>
      </c>
      <c r="B373" s="45">
        <f t="shared" si="212"/>
        <v>140318038</v>
      </c>
      <c r="C373" s="45">
        <v>318038</v>
      </c>
      <c r="D373" s="45"/>
      <c r="E373" s="73" t="str">
        <f>IF(VLOOKUP($B373,БД_Пром1МО_2024!$B$12:$AC$603,4,0)="","",VLOOKUP($B373,БД_Пром1МО_2024!$B$12:$AC$603,4,0))</f>
        <v/>
      </c>
      <c r="F373" s="74" t="str">
        <f>IF(VLOOKUP($B373,БД_Пром1МО_2024!$B$12:$AC$603,MATCH(F$11,БД_Пром1МО_2024!$F$11:$AA$11,0)+4,0)="","",VLOOKUP($B373,БД_Пром1МО_2024!$B$12:$AC$603,MATCH(F$11,БД_Пром1МО_2024!$F$11:$AA$11,0)+4,0))</f>
        <v/>
      </c>
      <c r="G373" s="72" t="str">
        <f>IF(VLOOKUP($B373,БД_Пром1МО_2024!$B$12:$AC$603,MATCH(G$11,БД_Пром1МО_2024!$F$11:$AA$11,0)+4,0)="","",VLOOKUP($B373,БД_Пром1МО_2024!$B$12:$AC$603,MATCH(G$11,БД_Пром1МО_2024!$F$11:$AA$11,0)+4,0))</f>
        <v/>
      </c>
      <c r="H373" s="72">
        <f>IF(VLOOKUP($B373,БД_Пром1МО_2024!$B$12:$AC$603,MATCH(H$11,БД_Пром1МО_2024!$F$11:$AA$11,0)+4,0)="","",VLOOKUP($B373,БД_Пром1МО_2024!$B$12:$AC$603,MATCH(H$11,БД_Пром1МО_2024!$F$11:$AA$11,0)+4,0))</f>
        <v>0</v>
      </c>
      <c r="I373" s="72" t="str">
        <f>IF(VLOOKUP($B373,БД_Пром1МО_2024!$B$12:$AC$603,MATCH(I$11,БД_Пром1МО_2024!$F$11:$AA$11,0)+4,0)="","",VLOOKUP($B373,БД_Пром1МО_2024!$B$12:$AC$603,MATCH(I$11,БД_Пром1МО_2024!$F$11:$AA$11,0)+4,0))</f>
        <v/>
      </c>
      <c r="J373" s="74"/>
      <c r="K373" s="72"/>
      <c r="L373" s="47">
        <f t="shared" si="204"/>
        <v>0</v>
      </c>
      <c r="M373" s="72"/>
      <c r="N373" s="47">
        <f t="shared" si="205"/>
        <v>0</v>
      </c>
      <c r="O373" s="72"/>
      <c r="P373" s="47">
        <f t="shared" si="206"/>
        <v>0</v>
      </c>
      <c r="Q373" s="72"/>
      <c r="R373" s="47">
        <f t="shared" si="209"/>
        <v>0</v>
      </c>
      <c r="S373" s="72"/>
      <c r="T373" s="47">
        <f t="shared" si="207"/>
        <v>0</v>
      </c>
      <c r="U373" s="72"/>
      <c r="V373" s="47">
        <f t="shared" si="210"/>
        <v>0</v>
      </c>
      <c r="W373" s="72"/>
      <c r="X373" s="47">
        <f t="shared" si="208"/>
        <v>0</v>
      </c>
      <c r="Y373" s="72"/>
      <c r="Z373" s="47">
        <f t="shared" si="211"/>
        <v>0</v>
      </c>
      <c r="AA373" s="72"/>
    </row>
    <row r="374" spans="1:30" s="44" customFormat="1" ht="15.75">
      <c r="A374" s="45">
        <v>103560</v>
      </c>
      <c r="B374" s="45">
        <f t="shared" si="212"/>
        <v>140318039</v>
      </c>
      <c r="C374" s="45">
        <v>318039</v>
      </c>
      <c r="D374" s="45"/>
      <c r="E374" s="73" t="str">
        <f>IF(VLOOKUP($B374,БД_Пром1МО_2024!$B$12:$AC$603,4,0)="","",VLOOKUP($B374,БД_Пром1МО_2024!$B$12:$AC$603,4,0))</f>
        <v/>
      </c>
      <c r="F374" s="74" t="str">
        <f>IF(VLOOKUP($B374,БД_Пром1МО_2024!$B$12:$AC$603,MATCH(F$11,БД_Пром1МО_2024!$F$11:$AA$11,0)+4,0)="","",VLOOKUP($B374,БД_Пром1МО_2024!$B$12:$AC$603,MATCH(F$11,БД_Пром1МО_2024!$F$11:$AA$11,0)+4,0))</f>
        <v/>
      </c>
      <c r="G374" s="72" t="str">
        <f>IF(VLOOKUP($B374,БД_Пром1МО_2024!$B$12:$AC$603,MATCH(G$11,БД_Пром1МО_2024!$F$11:$AA$11,0)+4,0)="","",VLOOKUP($B374,БД_Пром1МО_2024!$B$12:$AC$603,MATCH(G$11,БД_Пром1МО_2024!$F$11:$AA$11,0)+4,0))</f>
        <v/>
      </c>
      <c r="H374" s="72">
        <f>IF(VLOOKUP($B374,БД_Пром1МО_2024!$B$12:$AC$603,MATCH(H$11,БД_Пром1МО_2024!$F$11:$AA$11,0)+4,0)="","",VLOOKUP($B374,БД_Пром1МО_2024!$B$12:$AC$603,MATCH(H$11,БД_Пром1МО_2024!$F$11:$AA$11,0)+4,0))</f>
        <v>0</v>
      </c>
      <c r="I374" s="72" t="str">
        <f>IF(VLOOKUP($B374,БД_Пром1МО_2024!$B$12:$AC$603,MATCH(I$11,БД_Пром1МО_2024!$F$11:$AA$11,0)+4,0)="","",VLOOKUP($B374,БД_Пром1МО_2024!$B$12:$AC$603,MATCH(I$11,БД_Пром1МО_2024!$F$11:$AA$11,0)+4,0))</f>
        <v/>
      </c>
      <c r="J374" s="74"/>
      <c r="K374" s="72"/>
      <c r="L374" s="47">
        <f t="shared" si="204"/>
        <v>0</v>
      </c>
      <c r="M374" s="72"/>
      <c r="N374" s="47">
        <f t="shared" si="205"/>
        <v>0</v>
      </c>
      <c r="O374" s="72"/>
      <c r="P374" s="47">
        <f t="shared" si="206"/>
        <v>0</v>
      </c>
      <c r="Q374" s="72"/>
      <c r="R374" s="47">
        <f t="shared" si="209"/>
        <v>0</v>
      </c>
      <c r="S374" s="72"/>
      <c r="T374" s="47">
        <f t="shared" si="207"/>
        <v>0</v>
      </c>
      <c r="U374" s="72"/>
      <c r="V374" s="47">
        <f t="shared" si="210"/>
        <v>0</v>
      </c>
      <c r="W374" s="72"/>
      <c r="X374" s="47">
        <f t="shared" si="208"/>
        <v>0</v>
      </c>
      <c r="Y374" s="72"/>
      <c r="Z374" s="47">
        <f t="shared" si="211"/>
        <v>0</v>
      </c>
      <c r="AA374" s="72"/>
    </row>
    <row r="375" spans="1:30" ht="18.75">
      <c r="A375" s="45">
        <v>103570</v>
      </c>
      <c r="B375" s="35">
        <f t="shared" si="212"/>
        <v>140319000</v>
      </c>
      <c r="C375" s="35">
        <v>319000</v>
      </c>
      <c r="D375" s="35"/>
      <c r="E375" s="64" t="s">
        <v>68</v>
      </c>
      <c r="F375" s="69">
        <f>ROUND(SUM(F377,F378),3)</f>
        <v>0</v>
      </c>
      <c r="G375" s="38" t="str">
        <f>IF(VLOOKUP($B375,БД_Пром1МО_2024!$B$12:$AC$603,MATCH(G$11,БД_Пром1МО_2024!$F$11:$AA$11,0)+4,0)="","",VLOOKUP($B375,БД_Пром1МО_2024!$B$12:$AC$603,MATCH(G$11,БД_Пром1МО_2024!$F$11:$AA$11,0)+4,0))</f>
        <v/>
      </c>
      <c r="H375" s="69">
        <f>ROUND(SUM(H377,H378),3)</f>
        <v>0</v>
      </c>
      <c r="I375" s="38">
        <f>IF(VLOOKUP($B375,БД_Пром1МО_2024!$B$12:$AC$603,MATCH(I$11,БД_Пром1МО_2024!$F$11:$AA$11,0)+4,0)="","",VLOOKUP($B375,БД_Пром1МО_2024!$B$12:$AC$603,MATCH(I$11,БД_Пром1МО_2024!$F$11:$AA$11,0)+4,0))</f>
        <v>0</v>
      </c>
      <c r="J375" s="69">
        <f>ROUND(SUM(J377,J378),3)</f>
        <v>0</v>
      </c>
      <c r="K375" s="38"/>
      <c r="L375" s="69">
        <f>ROUND(SUM(L377,L378),3)</f>
        <v>0</v>
      </c>
      <c r="M375" s="39">
        <f>IFERROR(IF(J375,SUM(N375/J375*100),0),0)</f>
        <v>0</v>
      </c>
      <c r="N375" s="69">
        <f>ROUND(SUM(N377,N378),3)</f>
        <v>0</v>
      </c>
      <c r="O375" s="39">
        <f>IFERROR(IF(N375,L375/N375*100,100),0)</f>
        <v>100</v>
      </c>
      <c r="P375" s="69">
        <f>ROUND(SUM(P377,P378),3)</f>
        <v>0</v>
      </c>
      <c r="Q375" s="39">
        <f>IFERROR(IF(L375,SUM(R375/L375*100),0),0)</f>
        <v>0</v>
      </c>
      <c r="R375" s="69">
        <f>ROUND(SUM(R377,R378),3)</f>
        <v>0</v>
      </c>
      <c r="S375" s="39">
        <f>IFERROR(IF(R375,P375/R375*100,100),0)</f>
        <v>100</v>
      </c>
      <c r="T375" s="69">
        <f>IFERROR(ROUND(SUM(T377,T378),3),0)</f>
        <v>0</v>
      </c>
      <c r="U375" s="39">
        <f>IFERROR(IF(P375,SUM(V375/P375*100),0),0)</f>
        <v>0</v>
      </c>
      <c r="V375" s="69">
        <f>ROUND(SUM(V377,V378),3)</f>
        <v>0</v>
      </c>
      <c r="W375" s="39">
        <f>IFERROR(IF(V375,T375/V375*100,100),0)</f>
        <v>100</v>
      </c>
      <c r="X375" s="69">
        <f>ROUND(SUM(X377,X378),3)</f>
        <v>0</v>
      </c>
      <c r="Y375" s="39">
        <f>IFERROR(IF(T375,SUM(Z375/T375*100),0),0)</f>
        <v>0</v>
      </c>
      <c r="Z375" s="69">
        <f>ROUND(SUM(Z377,Z378),3)</f>
        <v>0</v>
      </c>
      <c r="AA375" s="39">
        <f>IFERROR(IF(Z375,X375/Z375*100,100),0)</f>
        <v>100</v>
      </c>
      <c r="AD375" s="1" t="s">
        <v>43</v>
      </c>
    </row>
    <row r="376" spans="1:30" ht="15.75">
      <c r="A376" s="45">
        <v>103580</v>
      </c>
      <c r="B376" s="35"/>
      <c r="C376" s="35"/>
      <c r="D376" s="35"/>
      <c r="E376" s="68" t="s">
        <v>44</v>
      </c>
      <c r="F376" s="94"/>
      <c r="G376" s="95"/>
      <c r="H376" s="94"/>
      <c r="I376" s="95"/>
      <c r="J376" s="94"/>
      <c r="K376" s="95"/>
      <c r="L376" s="94"/>
      <c r="M376" s="95"/>
      <c r="N376" s="94"/>
      <c r="O376" s="95"/>
      <c r="P376" s="94"/>
      <c r="Q376" s="95"/>
      <c r="R376" s="94"/>
      <c r="S376" s="95"/>
      <c r="T376" s="94"/>
      <c r="U376" s="95"/>
      <c r="V376" s="94"/>
      <c r="W376" s="95"/>
      <c r="X376" s="94"/>
      <c r="Y376" s="95"/>
      <c r="Z376" s="77"/>
      <c r="AA376" s="95"/>
    </row>
    <row r="377" spans="1:30" s="44" customFormat="1" ht="15.75">
      <c r="A377" s="45">
        <v>103590</v>
      </c>
      <c r="B377" s="45">
        <f t="shared" si="212"/>
        <v>140319010</v>
      </c>
      <c r="C377" s="45">
        <v>319010</v>
      </c>
      <c r="D377" s="45"/>
      <c r="E377" s="50" t="s">
        <v>30</v>
      </c>
      <c r="F377" s="71" t="str">
        <f>IF(VLOOKUP($B377,БД_Пром1МО_2024!$B$12:$AC$603,MATCH(F$11,БД_Пром1МО_2024!$F$11:$AA$11,0)+4,0)="","",VLOOKUP($B377,БД_Пром1МО_2024!$B$12:$AC$603,MATCH(F$11,БД_Пром1МО_2024!$F$11:$AA$11,0)+4,0))</f>
        <v/>
      </c>
      <c r="G377" s="52" t="str">
        <f>IF(VLOOKUP($B377,БД_Пром1МО_2024!$B$12:$AC$603,MATCH(G$11,БД_Пром1МО_2024!$F$11:$AA$11,0)+4,0)="","",VLOOKUP($B377,БД_Пром1МО_2024!$B$12:$AC$603,MATCH(G$11,БД_Пром1МО_2024!$F$11:$AA$11,0)+4,0))</f>
        <v/>
      </c>
      <c r="H377" s="71">
        <f>IF(VLOOKUP($B377,БД_Пром1МО_2024!$B$12:$AC$603,MATCH(H$11,БД_Пром1МО_2024!$F$11:$AA$11,0)+4,0)="","",VLOOKUP($B377,БД_Пром1МО_2024!$B$12:$AC$603,MATCH(H$11,БД_Пром1МО_2024!$F$11:$AA$11,0)+4,0))</f>
        <v>0</v>
      </c>
      <c r="I377" s="52" t="str">
        <f>IF(VLOOKUP($B377,БД_Пром1МО_2024!$B$12:$AC$603,MATCH(I$11,БД_Пром1МО_2024!$F$11:$AA$11,0)+4,0)="","",VLOOKUP($B377,БД_Пром1МО_2024!$B$12:$AC$603,MATCH(I$11,БД_Пром1МО_2024!$F$11:$AA$11,0)+4,0))</f>
        <v/>
      </c>
      <c r="J377" s="71"/>
      <c r="K377" s="52"/>
      <c r="L377" s="51">
        <f>IFERROR(ROUND(N377*O377/100,3),0)</f>
        <v>0</v>
      </c>
      <c r="M377" s="72"/>
      <c r="N377" s="51">
        <f>IFERROR(ROUND(J377*M377/100,3),0)</f>
        <v>0</v>
      </c>
      <c r="O377" s="72"/>
      <c r="P377" s="51">
        <f>IFERROR(ROUND(R377*S377/100,3),0)</f>
        <v>0</v>
      </c>
      <c r="Q377" s="72"/>
      <c r="R377" s="51">
        <f>IFERROR(ROUND(L377*Q377/100,3),0)</f>
        <v>0</v>
      </c>
      <c r="S377" s="72"/>
      <c r="T377" s="51">
        <f>IFERROR(ROUND(V377*W377/100,3),0)</f>
        <v>0</v>
      </c>
      <c r="U377" s="72"/>
      <c r="V377" s="51">
        <f>IFERROR(ROUND(P377*U377/100,3),0)</f>
        <v>0</v>
      </c>
      <c r="W377" s="72"/>
      <c r="X377" s="51">
        <f>IFERROR(ROUND(Z377*AA377/100,3),0)</f>
        <v>0</v>
      </c>
      <c r="Y377" s="72"/>
      <c r="Z377" s="51">
        <f>IFERROR(ROUND(T377*Y377/100,3),0)</f>
        <v>0</v>
      </c>
      <c r="AA377" s="72"/>
      <c r="AD377" s="54" t="s">
        <v>39</v>
      </c>
    </row>
    <row r="378" spans="1:30" s="44" customFormat="1" ht="15.75">
      <c r="A378" s="45">
        <v>103600</v>
      </c>
      <c r="B378" s="45">
        <f t="shared" si="212"/>
        <v>140319020</v>
      </c>
      <c r="C378" s="45">
        <v>319020</v>
      </c>
      <c r="D378" s="45"/>
      <c r="E378" s="56" t="s">
        <v>32</v>
      </c>
      <c r="F378" s="57">
        <f>ROUND(SUM(F380:F389),3)</f>
        <v>0</v>
      </c>
      <c r="G378" s="58" t="str">
        <f>IF(VLOOKUP($B378,БД_Пром1МО_2024!$B$12:$AC$603,MATCH(G$11,БД_Пром1МО_2024!$F$11:$AA$11,0)+4,0)="","",VLOOKUP($B378,БД_Пром1МО_2024!$B$12:$AC$603,MATCH(G$11,БД_Пром1МО_2024!$F$11:$AA$11,0)+4,0))</f>
        <v/>
      </c>
      <c r="H378" s="57">
        <f>ROUND(SUM(H380:H389),3)</f>
        <v>0</v>
      </c>
      <c r="I378" s="58">
        <f>IF(VLOOKUP($B378,БД_Пром1МО_2024!$B$12:$AC$603,MATCH(I$11,БД_Пром1МО_2024!$F$11:$AA$11,0)+4,0)="","",VLOOKUP($B378,БД_Пром1МО_2024!$B$12:$AC$603,MATCH(I$11,БД_Пром1МО_2024!$F$11:$AA$11,0)+4,0))</f>
        <v>0</v>
      </c>
      <c r="J378" s="57">
        <f>ROUND(SUM(J380:J389),3)</f>
        <v>0</v>
      </c>
      <c r="K378" s="58"/>
      <c r="L378" s="57">
        <f>ROUND(SUM(L380:L389),3)</f>
        <v>0</v>
      </c>
      <c r="M378" s="59">
        <f>IFERROR(IF(J378,N378/J378*100,0),0)</f>
        <v>0</v>
      </c>
      <c r="N378" s="57">
        <f>ROUND(SUM(N380:N389),3)</f>
        <v>0</v>
      </c>
      <c r="O378" s="59">
        <f>IFERROR(IF(N378,L378/N378*100,100),0)</f>
        <v>100</v>
      </c>
      <c r="P378" s="57">
        <f>ROUND(SUM(P380:P389),3)</f>
        <v>0</v>
      </c>
      <c r="Q378" s="59">
        <f>IFERROR(IF(L378,R378/L378*100,0),0)</f>
        <v>0</v>
      </c>
      <c r="R378" s="57">
        <f>ROUND(SUM(R380:R389),3)</f>
        <v>0</v>
      </c>
      <c r="S378" s="59">
        <f>IFERROR(IF(R378,P378/R378*100,100),0)</f>
        <v>100</v>
      </c>
      <c r="T378" s="57">
        <f>ROUND(SUM(T380:T389),3)</f>
        <v>0</v>
      </c>
      <c r="U378" s="59">
        <f>IFERROR(IF(P378,V378/P378*100,0),0)</f>
        <v>0</v>
      </c>
      <c r="V378" s="57">
        <f>ROUND(SUM(V380:V389),3)</f>
        <v>0</v>
      </c>
      <c r="W378" s="59">
        <f>IFERROR(IF(V378,T378/V378*100,100),0)</f>
        <v>100</v>
      </c>
      <c r="X378" s="57">
        <f>ROUND(SUM(X380:X389),3)</f>
        <v>0</v>
      </c>
      <c r="Y378" s="59">
        <f>IFERROR(IF(T378,Z378/T378*100,0),0)</f>
        <v>0</v>
      </c>
      <c r="Z378" s="57">
        <f>ROUND(SUM(Z380:Z389),3)</f>
        <v>0</v>
      </c>
      <c r="AA378" s="59">
        <f>IFERROR(IF(Z378,X378/Z378*100,100),0)</f>
        <v>100</v>
      </c>
      <c r="AD378" s="54" t="s">
        <v>40</v>
      </c>
    </row>
    <row r="379" spans="1:30" s="44" customFormat="1" ht="15.75">
      <c r="A379" s="45">
        <v>103610</v>
      </c>
      <c r="B379" s="45"/>
      <c r="C379" s="45"/>
      <c r="D379" s="45"/>
      <c r="E379" s="68" t="s">
        <v>45</v>
      </c>
      <c r="F379" s="48"/>
      <c r="G379" s="93"/>
      <c r="H379" s="47"/>
      <c r="I379" s="93"/>
      <c r="J379" s="47"/>
      <c r="K379" s="93"/>
      <c r="L379" s="47"/>
      <c r="M379" s="93"/>
      <c r="N379" s="47"/>
      <c r="O379" s="93"/>
      <c r="P379" s="47"/>
      <c r="Q379" s="93"/>
      <c r="R379" s="47"/>
      <c r="S379" s="93"/>
      <c r="T379" s="47"/>
      <c r="U379" s="93"/>
      <c r="V379" s="47"/>
      <c r="W379" s="93"/>
      <c r="X379" s="47"/>
      <c r="Y379" s="93"/>
      <c r="Z379" s="47"/>
      <c r="AA379" s="93"/>
    </row>
    <row r="380" spans="1:30" s="44" customFormat="1" ht="15.75">
      <c r="A380" s="45">
        <v>103620</v>
      </c>
      <c r="B380" s="45">
        <f t="shared" si="212"/>
        <v>140319030</v>
      </c>
      <c r="C380" s="45">
        <v>319030</v>
      </c>
      <c r="D380" s="45"/>
      <c r="E380" s="73"/>
      <c r="F380" s="74" t="str">
        <f>IF(VLOOKUP($B380,БД_Пром1МО_2024!$B$12:$AC$603,MATCH(F$11,БД_Пром1МО_2024!$F$11:$AA$11,0)+4,0)="","",VLOOKUP($B380,БД_Пром1МО_2024!$B$12:$AC$603,MATCH(F$11,БД_Пром1МО_2024!$F$11:$AA$11,0)+4,0))</f>
        <v/>
      </c>
      <c r="G380" s="72" t="str">
        <f>IF(VLOOKUP($B380,БД_Пром1МО_2024!$B$12:$AC$603,MATCH(G$11,БД_Пром1МО_2024!$F$11:$AA$11,0)+4,0)="","",VLOOKUP($B380,БД_Пром1МО_2024!$B$12:$AC$603,MATCH(G$11,БД_Пром1МО_2024!$F$11:$AA$11,0)+4,0))</f>
        <v/>
      </c>
      <c r="H380" s="72">
        <f>IF(VLOOKUP($B380,БД_Пром1МО_2024!$B$12:$AC$603,MATCH(H$11,БД_Пром1МО_2024!$F$11:$AA$11,0)+4,0)="","",VLOOKUP($B380,БД_Пром1МО_2024!$B$12:$AC$603,MATCH(H$11,БД_Пром1МО_2024!$F$11:$AA$11,0)+4,0))</f>
        <v>0</v>
      </c>
      <c r="I380" s="72" t="str">
        <f>IF(VLOOKUP($B380,БД_Пром1МО_2024!$B$12:$AC$603,MATCH(I$11,БД_Пром1МО_2024!$F$11:$AA$11,0)+4,0)="","",VLOOKUP($B380,БД_Пром1МО_2024!$B$12:$AC$603,MATCH(I$11,БД_Пром1МО_2024!$F$11:$AA$11,0)+4,0))</f>
        <v/>
      </c>
      <c r="J380" s="74"/>
      <c r="K380" s="72"/>
      <c r="L380" s="75">
        <f>IFERROR(ROUND(N380*O380/100,3),0)</f>
        <v>0</v>
      </c>
      <c r="M380" s="72"/>
      <c r="N380" s="75">
        <f>IFERROR(ROUND(355042.8*M380/100,3),0)</f>
        <v>0</v>
      </c>
      <c r="O380" s="72"/>
      <c r="P380" s="75">
        <f t="shared" ref="P380:P389" si="213">IFERROR(ROUND(R380*S380/100,3),0)</f>
        <v>0</v>
      </c>
      <c r="Q380" s="72"/>
      <c r="R380" s="75">
        <f>IFERROR(ROUND(SUM(L380*Q380/100),3),0)</f>
        <v>0</v>
      </c>
      <c r="S380" s="72"/>
      <c r="T380" s="75">
        <f t="shared" ref="T380:T389" si="214">IFERROR(ROUND(V380*W380/100,3),0)</f>
        <v>0</v>
      </c>
      <c r="U380" s="72"/>
      <c r="V380" s="75">
        <f>IFERROR(ROUND(SUM(P380*U380/100),3),0)</f>
        <v>0</v>
      </c>
      <c r="W380" s="72"/>
      <c r="X380" s="75">
        <f t="shared" ref="X380:X389" si="215">IFERROR(ROUND(Z380*AA380/100,3),0)</f>
        <v>0</v>
      </c>
      <c r="Y380" s="72"/>
      <c r="Z380" s="75">
        <f>IFERROR(ROUND(SUM(T380*Y380/100),3),0)</f>
        <v>0</v>
      </c>
      <c r="AA380" s="72"/>
      <c r="AD380" s="54" t="s">
        <v>46</v>
      </c>
    </row>
    <row r="381" spans="1:30" s="44" customFormat="1" ht="15.75">
      <c r="A381" s="45">
        <v>103630</v>
      </c>
      <c r="B381" s="45">
        <f t="shared" si="212"/>
        <v>140319031</v>
      </c>
      <c r="C381" s="45">
        <v>319031</v>
      </c>
      <c r="D381" s="45"/>
      <c r="E381" s="73" t="str">
        <f>IF(VLOOKUP($B381,БД_Пром1МО_2024!$B$12:$AC$603,4,0)="","",VLOOKUP($B381,БД_Пром1МО_2024!$B$12:$AC$603,4,0))</f>
        <v/>
      </c>
      <c r="F381" s="74" t="str">
        <f>IF(VLOOKUP($B381,БД_Пром1МО_2024!$B$12:$AC$603,MATCH(F$11,БД_Пром1МО_2024!$F$11:$AA$11,0)+4,0)="","",VLOOKUP($B381,БД_Пром1МО_2024!$B$12:$AC$603,MATCH(F$11,БД_Пром1МО_2024!$F$11:$AA$11,0)+4,0))</f>
        <v/>
      </c>
      <c r="G381" s="72" t="str">
        <f>IF(VLOOKUP($B381,БД_Пром1МО_2024!$B$12:$AC$603,MATCH(G$11,БД_Пром1МО_2024!$F$11:$AA$11,0)+4,0)="","",VLOOKUP($B381,БД_Пром1МО_2024!$B$12:$AC$603,MATCH(G$11,БД_Пром1МО_2024!$F$11:$AA$11,0)+4,0))</f>
        <v/>
      </c>
      <c r="H381" s="72">
        <f>IF(VLOOKUP($B381,БД_Пром1МО_2024!$B$12:$AC$603,MATCH(H$11,БД_Пром1МО_2024!$F$11:$AA$11,0)+4,0)="","",VLOOKUP($B381,БД_Пром1МО_2024!$B$12:$AC$603,MATCH(H$11,БД_Пром1МО_2024!$F$11:$AA$11,0)+4,0))</f>
        <v>0</v>
      </c>
      <c r="I381" s="72" t="str">
        <f>IF(VLOOKUP($B381,БД_Пром1МО_2024!$B$12:$AC$603,MATCH(I$11,БД_Пром1МО_2024!$F$11:$AA$11,0)+4,0)="","",VLOOKUP($B381,БД_Пром1МО_2024!$B$12:$AC$603,MATCH(I$11,БД_Пром1МО_2024!$F$11:$AA$11,0)+4,0))</f>
        <v/>
      </c>
      <c r="J381" s="74"/>
      <c r="K381" s="72"/>
      <c r="L381" s="47">
        <f t="shared" ref="L381:L389" si="216">IFERROR(ROUND(N381*O381/100,3),0)</f>
        <v>0</v>
      </c>
      <c r="M381" s="72"/>
      <c r="N381" s="47">
        <f t="shared" ref="N381:N389" si="217">IFERROR(ROUND(J381*M381/100,3),0)</f>
        <v>0</v>
      </c>
      <c r="O381" s="72"/>
      <c r="P381" s="47">
        <f t="shared" si="213"/>
        <v>0</v>
      </c>
      <c r="Q381" s="72"/>
      <c r="R381" s="47">
        <f t="shared" ref="R381:R389" si="218">IFERROR(ROUND(L381*Q381/100,3),0)</f>
        <v>0</v>
      </c>
      <c r="S381" s="72"/>
      <c r="T381" s="47">
        <f t="shared" si="214"/>
        <v>0</v>
      </c>
      <c r="U381" s="72"/>
      <c r="V381" s="47">
        <f t="shared" ref="V381:V389" si="219">IFERROR(ROUND(P381*U381/100,3),0)</f>
        <v>0</v>
      </c>
      <c r="W381" s="72"/>
      <c r="X381" s="47">
        <f t="shared" si="215"/>
        <v>0</v>
      </c>
      <c r="Y381" s="72"/>
      <c r="Z381" s="47">
        <f t="shared" ref="Z381:Z389" si="220">IFERROR(ROUND(T381*Y381/100,3),0)</f>
        <v>0</v>
      </c>
      <c r="AA381" s="72"/>
    </row>
    <row r="382" spans="1:30" s="44" customFormat="1" ht="15.75">
      <c r="A382" s="45">
        <v>103640</v>
      </c>
      <c r="B382" s="45">
        <f t="shared" si="212"/>
        <v>140319032</v>
      </c>
      <c r="C382" s="45">
        <v>319032</v>
      </c>
      <c r="D382" s="45"/>
      <c r="E382" s="73" t="str">
        <f>IF(VLOOKUP($B382,БД_Пром1МО_2024!$B$12:$AC$603,4,0)="","",VLOOKUP($B382,БД_Пром1МО_2024!$B$12:$AC$603,4,0))</f>
        <v/>
      </c>
      <c r="F382" s="74" t="str">
        <f>IF(VLOOKUP($B382,БД_Пром1МО_2024!$B$12:$AC$603,MATCH(F$11,БД_Пром1МО_2024!$F$11:$AA$11,0)+4,0)="","",VLOOKUP($B382,БД_Пром1МО_2024!$B$12:$AC$603,MATCH(F$11,БД_Пром1МО_2024!$F$11:$AA$11,0)+4,0))</f>
        <v/>
      </c>
      <c r="G382" s="72" t="str">
        <f>IF(VLOOKUP($B382,БД_Пром1МО_2024!$B$12:$AC$603,MATCH(G$11,БД_Пром1МО_2024!$F$11:$AA$11,0)+4,0)="","",VLOOKUP($B382,БД_Пром1МО_2024!$B$12:$AC$603,MATCH(G$11,БД_Пром1МО_2024!$F$11:$AA$11,0)+4,0))</f>
        <v/>
      </c>
      <c r="H382" s="72">
        <f>IF(VLOOKUP($B382,БД_Пром1МО_2024!$B$12:$AC$603,MATCH(H$11,БД_Пром1МО_2024!$F$11:$AA$11,0)+4,0)="","",VLOOKUP($B382,БД_Пром1МО_2024!$B$12:$AC$603,MATCH(H$11,БД_Пром1МО_2024!$F$11:$AA$11,0)+4,0))</f>
        <v>0</v>
      </c>
      <c r="I382" s="72" t="str">
        <f>IF(VLOOKUP($B382,БД_Пром1МО_2024!$B$12:$AC$603,MATCH(I$11,БД_Пром1МО_2024!$F$11:$AA$11,0)+4,0)="","",VLOOKUP($B382,БД_Пром1МО_2024!$B$12:$AC$603,MATCH(I$11,БД_Пром1МО_2024!$F$11:$AA$11,0)+4,0))</f>
        <v/>
      </c>
      <c r="J382" s="74"/>
      <c r="K382" s="72"/>
      <c r="L382" s="47">
        <f t="shared" si="216"/>
        <v>0</v>
      </c>
      <c r="M382" s="72"/>
      <c r="N382" s="47">
        <f t="shared" si="217"/>
        <v>0</v>
      </c>
      <c r="O382" s="72"/>
      <c r="P382" s="47">
        <f t="shared" si="213"/>
        <v>0</v>
      </c>
      <c r="Q382" s="72"/>
      <c r="R382" s="47">
        <f t="shared" si="218"/>
        <v>0</v>
      </c>
      <c r="S382" s="72"/>
      <c r="T382" s="47">
        <f t="shared" si="214"/>
        <v>0</v>
      </c>
      <c r="U382" s="72"/>
      <c r="V382" s="47">
        <f t="shared" si="219"/>
        <v>0</v>
      </c>
      <c r="W382" s="72"/>
      <c r="X382" s="47">
        <f t="shared" si="215"/>
        <v>0</v>
      </c>
      <c r="Y382" s="72"/>
      <c r="Z382" s="47">
        <f t="shared" si="220"/>
        <v>0</v>
      </c>
      <c r="AA382" s="72"/>
    </row>
    <row r="383" spans="1:30" s="44" customFormat="1" ht="15.75">
      <c r="A383" s="45">
        <v>103650</v>
      </c>
      <c r="B383" s="45">
        <f t="shared" si="212"/>
        <v>140319033</v>
      </c>
      <c r="C383" s="45">
        <v>319033</v>
      </c>
      <c r="D383" s="45"/>
      <c r="E383" s="73" t="str">
        <f>IF(VLOOKUP($B383,БД_Пром1МО_2024!$B$12:$AC$603,4,0)="","",VLOOKUP($B383,БД_Пром1МО_2024!$B$12:$AC$603,4,0))</f>
        <v/>
      </c>
      <c r="F383" s="74" t="str">
        <f>IF(VLOOKUP($B383,БД_Пром1МО_2024!$B$12:$AC$603,MATCH(F$11,БД_Пром1МО_2024!$F$11:$AA$11,0)+4,0)="","",VLOOKUP($B383,БД_Пром1МО_2024!$B$12:$AC$603,MATCH(F$11,БД_Пром1МО_2024!$F$11:$AA$11,0)+4,0))</f>
        <v/>
      </c>
      <c r="G383" s="72" t="str">
        <f>IF(VLOOKUP($B383,БД_Пром1МО_2024!$B$12:$AC$603,MATCH(G$11,БД_Пром1МО_2024!$F$11:$AA$11,0)+4,0)="","",VLOOKUP($B383,БД_Пром1МО_2024!$B$12:$AC$603,MATCH(G$11,БД_Пром1МО_2024!$F$11:$AA$11,0)+4,0))</f>
        <v/>
      </c>
      <c r="H383" s="72">
        <f>IF(VLOOKUP($B383,БД_Пром1МО_2024!$B$12:$AC$603,MATCH(H$11,БД_Пром1МО_2024!$F$11:$AA$11,0)+4,0)="","",VLOOKUP($B383,БД_Пром1МО_2024!$B$12:$AC$603,MATCH(H$11,БД_Пром1МО_2024!$F$11:$AA$11,0)+4,0))</f>
        <v>0</v>
      </c>
      <c r="I383" s="72" t="str">
        <f>IF(VLOOKUP($B383,БД_Пром1МО_2024!$B$12:$AC$603,MATCH(I$11,БД_Пром1МО_2024!$F$11:$AA$11,0)+4,0)="","",VLOOKUP($B383,БД_Пром1МО_2024!$B$12:$AC$603,MATCH(I$11,БД_Пром1МО_2024!$F$11:$AA$11,0)+4,0))</f>
        <v/>
      </c>
      <c r="J383" s="74"/>
      <c r="K383" s="72"/>
      <c r="L383" s="47">
        <f t="shared" si="216"/>
        <v>0</v>
      </c>
      <c r="M383" s="72"/>
      <c r="N383" s="47">
        <f t="shared" si="217"/>
        <v>0</v>
      </c>
      <c r="O383" s="72"/>
      <c r="P383" s="47">
        <f t="shared" si="213"/>
        <v>0</v>
      </c>
      <c r="Q383" s="72"/>
      <c r="R383" s="47">
        <f t="shared" si="218"/>
        <v>0</v>
      </c>
      <c r="S383" s="72"/>
      <c r="T383" s="47">
        <f t="shared" si="214"/>
        <v>0</v>
      </c>
      <c r="U383" s="72"/>
      <c r="V383" s="47">
        <f t="shared" si="219"/>
        <v>0</v>
      </c>
      <c r="W383" s="72"/>
      <c r="X383" s="47">
        <f t="shared" si="215"/>
        <v>0</v>
      </c>
      <c r="Y383" s="72"/>
      <c r="Z383" s="47">
        <f t="shared" si="220"/>
        <v>0</v>
      </c>
      <c r="AA383" s="72"/>
    </row>
    <row r="384" spans="1:30" s="44" customFormat="1" ht="15.75">
      <c r="A384" s="45">
        <v>103660</v>
      </c>
      <c r="B384" s="45">
        <f t="shared" si="212"/>
        <v>140319034</v>
      </c>
      <c r="C384" s="45">
        <v>319034</v>
      </c>
      <c r="D384" s="45"/>
      <c r="E384" s="73" t="str">
        <f>IF(VLOOKUP($B384,БД_Пром1МО_2024!$B$12:$AC$603,4,0)="","",VLOOKUP($B384,БД_Пром1МО_2024!$B$12:$AC$603,4,0))</f>
        <v/>
      </c>
      <c r="F384" s="74" t="str">
        <f>IF(VLOOKUP($B384,БД_Пром1МО_2024!$B$12:$AC$603,MATCH(F$11,БД_Пром1МО_2024!$F$11:$AA$11,0)+4,0)="","",VLOOKUP($B384,БД_Пром1МО_2024!$B$12:$AC$603,MATCH(F$11,БД_Пром1МО_2024!$F$11:$AA$11,0)+4,0))</f>
        <v/>
      </c>
      <c r="G384" s="72" t="str">
        <f>IF(VLOOKUP($B384,БД_Пром1МО_2024!$B$12:$AC$603,MATCH(G$11,БД_Пром1МО_2024!$F$11:$AA$11,0)+4,0)="","",VLOOKUP($B384,БД_Пром1МО_2024!$B$12:$AC$603,MATCH(G$11,БД_Пром1МО_2024!$F$11:$AA$11,0)+4,0))</f>
        <v/>
      </c>
      <c r="H384" s="72">
        <f>IF(VLOOKUP($B384,БД_Пром1МО_2024!$B$12:$AC$603,MATCH(H$11,БД_Пром1МО_2024!$F$11:$AA$11,0)+4,0)="","",VLOOKUP($B384,БД_Пром1МО_2024!$B$12:$AC$603,MATCH(H$11,БД_Пром1МО_2024!$F$11:$AA$11,0)+4,0))</f>
        <v>0</v>
      </c>
      <c r="I384" s="72" t="str">
        <f>IF(VLOOKUP($B384,БД_Пром1МО_2024!$B$12:$AC$603,MATCH(I$11,БД_Пром1МО_2024!$F$11:$AA$11,0)+4,0)="","",VLOOKUP($B384,БД_Пром1МО_2024!$B$12:$AC$603,MATCH(I$11,БД_Пром1МО_2024!$F$11:$AA$11,0)+4,0))</f>
        <v/>
      </c>
      <c r="J384" s="74"/>
      <c r="K384" s="72"/>
      <c r="L384" s="47">
        <f t="shared" si="216"/>
        <v>0</v>
      </c>
      <c r="M384" s="72"/>
      <c r="N384" s="47">
        <f t="shared" si="217"/>
        <v>0</v>
      </c>
      <c r="O384" s="72"/>
      <c r="P384" s="47">
        <f t="shared" si="213"/>
        <v>0</v>
      </c>
      <c r="Q384" s="72"/>
      <c r="R384" s="47">
        <f t="shared" si="218"/>
        <v>0</v>
      </c>
      <c r="S384" s="72"/>
      <c r="T384" s="47">
        <f t="shared" si="214"/>
        <v>0</v>
      </c>
      <c r="U384" s="72"/>
      <c r="V384" s="47">
        <f t="shared" si="219"/>
        <v>0</v>
      </c>
      <c r="W384" s="72"/>
      <c r="X384" s="47">
        <f t="shared" si="215"/>
        <v>0</v>
      </c>
      <c r="Y384" s="72"/>
      <c r="Z384" s="47">
        <f t="shared" si="220"/>
        <v>0</v>
      </c>
      <c r="AA384" s="72"/>
    </row>
    <row r="385" spans="1:30" s="44" customFormat="1" ht="15.75">
      <c r="A385" s="45">
        <v>103670</v>
      </c>
      <c r="B385" s="45">
        <f t="shared" si="212"/>
        <v>140319035</v>
      </c>
      <c r="C385" s="45">
        <v>319035</v>
      </c>
      <c r="D385" s="45"/>
      <c r="E385" s="73" t="str">
        <f>IF(VLOOKUP($B385,БД_Пром1МО_2024!$B$12:$AC$603,4,0)="","",VLOOKUP($B385,БД_Пром1МО_2024!$B$12:$AC$603,4,0))</f>
        <v/>
      </c>
      <c r="F385" s="74" t="str">
        <f>IF(VLOOKUP($B385,БД_Пром1МО_2024!$B$12:$AC$603,MATCH(F$11,БД_Пром1МО_2024!$F$11:$AA$11,0)+4,0)="","",VLOOKUP($B385,БД_Пром1МО_2024!$B$12:$AC$603,MATCH(F$11,БД_Пром1МО_2024!$F$11:$AA$11,0)+4,0))</f>
        <v/>
      </c>
      <c r="G385" s="72" t="str">
        <f>IF(VLOOKUP($B385,БД_Пром1МО_2024!$B$12:$AC$603,MATCH(G$11,БД_Пром1МО_2024!$F$11:$AA$11,0)+4,0)="","",VLOOKUP($B385,БД_Пром1МО_2024!$B$12:$AC$603,MATCH(G$11,БД_Пром1МО_2024!$F$11:$AA$11,0)+4,0))</f>
        <v/>
      </c>
      <c r="H385" s="72">
        <f>IF(VLOOKUP($B385,БД_Пром1МО_2024!$B$12:$AC$603,MATCH(H$11,БД_Пром1МО_2024!$F$11:$AA$11,0)+4,0)="","",VLOOKUP($B385,БД_Пром1МО_2024!$B$12:$AC$603,MATCH(H$11,БД_Пром1МО_2024!$F$11:$AA$11,0)+4,0))</f>
        <v>0</v>
      </c>
      <c r="I385" s="72" t="str">
        <f>IF(VLOOKUP($B385,БД_Пром1МО_2024!$B$12:$AC$603,MATCH(I$11,БД_Пром1МО_2024!$F$11:$AA$11,0)+4,0)="","",VLOOKUP($B385,БД_Пром1МО_2024!$B$12:$AC$603,MATCH(I$11,БД_Пром1МО_2024!$F$11:$AA$11,0)+4,0))</f>
        <v/>
      </c>
      <c r="J385" s="74"/>
      <c r="K385" s="72"/>
      <c r="L385" s="47">
        <f t="shared" si="216"/>
        <v>0</v>
      </c>
      <c r="M385" s="72"/>
      <c r="N385" s="47">
        <f t="shared" si="217"/>
        <v>0</v>
      </c>
      <c r="O385" s="72"/>
      <c r="P385" s="47">
        <f t="shared" si="213"/>
        <v>0</v>
      </c>
      <c r="Q385" s="72"/>
      <c r="R385" s="47">
        <f t="shared" si="218"/>
        <v>0</v>
      </c>
      <c r="S385" s="72"/>
      <c r="T385" s="47">
        <f t="shared" si="214"/>
        <v>0</v>
      </c>
      <c r="U385" s="72"/>
      <c r="V385" s="47">
        <f t="shared" si="219"/>
        <v>0</v>
      </c>
      <c r="W385" s="72"/>
      <c r="X385" s="47">
        <f t="shared" si="215"/>
        <v>0</v>
      </c>
      <c r="Y385" s="72"/>
      <c r="Z385" s="47">
        <f t="shared" si="220"/>
        <v>0</v>
      </c>
      <c r="AA385" s="72"/>
    </row>
    <row r="386" spans="1:30" s="44" customFormat="1" ht="15.75">
      <c r="A386" s="45">
        <v>103680</v>
      </c>
      <c r="B386" s="45">
        <f t="shared" si="212"/>
        <v>140319036</v>
      </c>
      <c r="C386" s="45">
        <v>319036</v>
      </c>
      <c r="D386" s="45"/>
      <c r="E386" s="73" t="str">
        <f>IF(VLOOKUP($B386,БД_Пром1МО_2024!$B$12:$AC$603,4,0)="","",VLOOKUP($B386,БД_Пром1МО_2024!$B$12:$AC$603,4,0))</f>
        <v/>
      </c>
      <c r="F386" s="74" t="str">
        <f>IF(VLOOKUP($B386,БД_Пром1МО_2024!$B$12:$AC$603,MATCH(F$11,БД_Пром1МО_2024!$F$11:$AA$11,0)+4,0)="","",VLOOKUP($B386,БД_Пром1МО_2024!$B$12:$AC$603,MATCH(F$11,БД_Пром1МО_2024!$F$11:$AA$11,0)+4,0))</f>
        <v/>
      </c>
      <c r="G386" s="72" t="str">
        <f>IF(VLOOKUP($B386,БД_Пром1МО_2024!$B$12:$AC$603,MATCH(G$11,БД_Пром1МО_2024!$F$11:$AA$11,0)+4,0)="","",VLOOKUP($B386,БД_Пром1МО_2024!$B$12:$AC$603,MATCH(G$11,БД_Пром1МО_2024!$F$11:$AA$11,0)+4,0))</f>
        <v/>
      </c>
      <c r="H386" s="72">
        <f>IF(VLOOKUP($B386,БД_Пром1МО_2024!$B$12:$AC$603,MATCH(H$11,БД_Пром1МО_2024!$F$11:$AA$11,0)+4,0)="","",VLOOKUP($B386,БД_Пром1МО_2024!$B$12:$AC$603,MATCH(H$11,БД_Пром1МО_2024!$F$11:$AA$11,0)+4,0))</f>
        <v>0</v>
      </c>
      <c r="I386" s="72" t="str">
        <f>IF(VLOOKUP($B386,БД_Пром1МО_2024!$B$12:$AC$603,MATCH(I$11,БД_Пром1МО_2024!$F$11:$AA$11,0)+4,0)="","",VLOOKUP($B386,БД_Пром1МО_2024!$B$12:$AC$603,MATCH(I$11,БД_Пром1МО_2024!$F$11:$AA$11,0)+4,0))</f>
        <v/>
      </c>
      <c r="J386" s="74"/>
      <c r="K386" s="72"/>
      <c r="L386" s="47">
        <f t="shared" si="216"/>
        <v>0</v>
      </c>
      <c r="M386" s="72"/>
      <c r="N386" s="47">
        <f t="shared" si="217"/>
        <v>0</v>
      </c>
      <c r="O386" s="72"/>
      <c r="P386" s="47">
        <f t="shared" si="213"/>
        <v>0</v>
      </c>
      <c r="Q386" s="72"/>
      <c r="R386" s="47">
        <f t="shared" si="218"/>
        <v>0</v>
      </c>
      <c r="S386" s="72"/>
      <c r="T386" s="47">
        <f t="shared" si="214"/>
        <v>0</v>
      </c>
      <c r="U386" s="72"/>
      <c r="V386" s="47">
        <f t="shared" si="219"/>
        <v>0</v>
      </c>
      <c r="W386" s="72"/>
      <c r="X386" s="47">
        <f t="shared" si="215"/>
        <v>0</v>
      </c>
      <c r="Y386" s="72"/>
      <c r="Z386" s="47">
        <f t="shared" si="220"/>
        <v>0</v>
      </c>
      <c r="AA386" s="72"/>
    </row>
    <row r="387" spans="1:30" s="44" customFormat="1" ht="15.75">
      <c r="A387" s="45">
        <v>103690</v>
      </c>
      <c r="B387" s="45">
        <f t="shared" si="212"/>
        <v>140319037</v>
      </c>
      <c r="C387" s="45">
        <v>319037</v>
      </c>
      <c r="D387" s="45"/>
      <c r="E387" s="73" t="str">
        <f>IF(VLOOKUP($B387,БД_Пром1МО_2024!$B$12:$AC$603,4,0)="","",VLOOKUP($B387,БД_Пром1МО_2024!$B$12:$AC$603,4,0))</f>
        <v/>
      </c>
      <c r="F387" s="74" t="str">
        <f>IF(VLOOKUP($B387,БД_Пром1МО_2024!$B$12:$AC$603,MATCH(F$11,БД_Пром1МО_2024!$F$11:$AA$11,0)+4,0)="","",VLOOKUP($B387,БД_Пром1МО_2024!$B$12:$AC$603,MATCH(F$11,БД_Пром1МО_2024!$F$11:$AA$11,0)+4,0))</f>
        <v/>
      </c>
      <c r="G387" s="72" t="str">
        <f>IF(VLOOKUP($B387,БД_Пром1МО_2024!$B$12:$AC$603,MATCH(G$11,БД_Пром1МО_2024!$F$11:$AA$11,0)+4,0)="","",VLOOKUP($B387,БД_Пром1МО_2024!$B$12:$AC$603,MATCH(G$11,БД_Пром1МО_2024!$F$11:$AA$11,0)+4,0))</f>
        <v/>
      </c>
      <c r="H387" s="72">
        <f>IF(VLOOKUP($B387,БД_Пром1МО_2024!$B$12:$AC$603,MATCH(H$11,БД_Пром1МО_2024!$F$11:$AA$11,0)+4,0)="","",VLOOKUP($B387,БД_Пром1МО_2024!$B$12:$AC$603,MATCH(H$11,БД_Пром1МО_2024!$F$11:$AA$11,0)+4,0))</f>
        <v>0</v>
      </c>
      <c r="I387" s="72" t="str">
        <f>IF(VLOOKUP($B387,БД_Пром1МО_2024!$B$12:$AC$603,MATCH(I$11,БД_Пром1МО_2024!$F$11:$AA$11,0)+4,0)="","",VLOOKUP($B387,БД_Пром1МО_2024!$B$12:$AC$603,MATCH(I$11,БД_Пром1МО_2024!$F$11:$AA$11,0)+4,0))</f>
        <v/>
      </c>
      <c r="J387" s="74"/>
      <c r="K387" s="72"/>
      <c r="L387" s="47">
        <f t="shared" si="216"/>
        <v>0</v>
      </c>
      <c r="M387" s="72"/>
      <c r="N387" s="47">
        <f t="shared" si="217"/>
        <v>0</v>
      </c>
      <c r="O387" s="72"/>
      <c r="P387" s="47">
        <f t="shared" si="213"/>
        <v>0</v>
      </c>
      <c r="Q387" s="72"/>
      <c r="R387" s="47">
        <f t="shared" si="218"/>
        <v>0</v>
      </c>
      <c r="S387" s="72"/>
      <c r="T387" s="47">
        <f t="shared" si="214"/>
        <v>0</v>
      </c>
      <c r="U387" s="72"/>
      <c r="V387" s="47">
        <f t="shared" si="219"/>
        <v>0</v>
      </c>
      <c r="W387" s="72"/>
      <c r="X387" s="47">
        <f t="shared" si="215"/>
        <v>0</v>
      </c>
      <c r="Y387" s="72"/>
      <c r="Z387" s="47">
        <f t="shared" si="220"/>
        <v>0</v>
      </c>
      <c r="AA387" s="72"/>
    </row>
    <row r="388" spans="1:30" s="44" customFormat="1" ht="15.75">
      <c r="A388" s="45">
        <v>103700</v>
      </c>
      <c r="B388" s="45">
        <f t="shared" si="212"/>
        <v>140319038</v>
      </c>
      <c r="C388" s="45">
        <v>319038</v>
      </c>
      <c r="D388" s="45"/>
      <c r="E388" s="73" t="str">
        <f>IF(VLOOKUP($B388,БД_Пром1МО_2024!$B$12:$AC$603,4,0)="","",VLOOKUP($B388,БД_Пром1МО_2024!$B$12:$AC$603,4,0))</f>
        <v/>
      </c>
      <c r="F388" s="74" t="str">
        <f>IF(VLOOKUP($B388,БД_Пром1МО_2024!$B$12:$AC$603,MATCH(F$11,БД_Пром1МО_2024!$F$11:$AA$11,0)+4,0)="","",VLOOKUP($B388,БД_Пром1МО_2024!$B$12:$AC$603,MATCH(F$11,БД_Пром1МО_2024!$F$11:$AA$11,0)+4,0))</f>
        <v/>
      </c>
      <c r="G388" s="72" t="str">
        <f>IF(VLOOKUP($B388,БД_Пром1МО_2024!$B$12:$AC$603,MATCH(G$11,БД_Пром1МО_2024!$F$11:$AA$11,0)+4,0)="","",VLOOKUP($B388,БД_Пром1МО_2024!$B$12:$AC$603,MATCH(G$11,БД_Пром1МО_2024!$F$11:$AA$11,0)+4,0))</f>
        <v/>
      </c>
      <c r="H388" s="72">
        <f>IF(VLOOKUP($B388,БД_Пром1МО_2024!$B$12:$AC$603,MATCH(H$11,БД_Пром1МО_2024!$F$11:$AA$11,0)+4,0)="","",VLOOKUP($B388,БД_Пром1МО_2024!$B$12:$AC$603,MATCH(H$11,БД_Пром1МО_2024!$F$11:$AA$11,0)+4,0))</f>
        <v>0</v>
      </c>
      <c r="I388" s="72" t="str">
        <f>IF(VLOOKUP($B388,БД_Пром1МО_2024!$B$12:$AC$603,MATCH(I$11,БД_Пром1МО_2024!$F$11:$AA$11,0)+4,0)="","",VLOOKUP($B388,БД_Пром1МО_2024!$B$12:$AC$603,MATCH(I$11,БД_Пром1МО_2024!$F$11:$AA$11,0)+4,0))</f>
        <v/>
      </c>
      <c r="J388" s="74"/>
      <c r="K388" s="72"/>
      <c r="L388" s="47">
        <f t="shared" si="216"/>
        <v>0</v>
      </c>
      <c r="M388" s="72"/>
      <c r="N388" s="47">
        <f t="shared" si="217"/>
        <v>0</v>
      </c>
      <c r="O388" s="72"/>
      <c r="P388" s="47">
        <f t="shared" si="213"/>
        <v>0</v>
      </c>
      <c r="Q388" s="72"/>
      <c r="R388" s="47">
        <f t="shared" si="218"/>
        <v>0</v>
      </c>
      <c r="S388" s="72"/>
      <c r="T388" s="47">
        <f t="shared" si="214"/>
        <v>0</v>
      </c>
      <c r="U388" s="72"/>
      <c r="V388" s="47">
        <f t="shared" si="219"/>
        <v>0</v>
      </c>
      <c r="W388" s="72"/>
      <c r="X388" s="47">
        <f t="shared" si="215"/>
        <v>0</v>
      </c>
      <c r="Y388" s="72"/>
      <c r="Z388" s="47">
        <f t="shared" si="220"/>
        <v>0</v>
      </c>
      <c r="AA388" s="72"/>
    </row>
    <row r="389" spans="1:30" s="44" customFormat="1" ht="15.75">
      <c r="A389" s="45">
        <v>103710</v>
      </c>
      <c r="B389" s="45">
        <f t="shared" si="212"/>
        <v>140319039</v>
      </c>
      <c r="C389" s="45">
        <v>319039</v>
      </c>
      <c r="D389" s="45"/>
      <c r="E389" s="73" t="str">
        <f>IF(VLOOKUP($B389,БД_Пром1МО_2024!$B$12:$AC$603,4,0)="","",VLOOKUP($B389,БД_Пром1МО_2024!$B$12:$AC$603,4,0))</f>
        <v/>
      </c>
      <c r="F389" s="74" t="str">
        <f>IF(VLOOKUP($B389,БД_Пром1МО_2024!$B$12:$AC$603,MATCH(F$11,БД_Пром1МО_2024!$F$11:$AA$11,0)+4,0)="","",VLOOKUP($B389,БД_Пром1МО_2024!$B$12:$AC$603,MATCH(F$11,БД_Пром1МО_2024!$F$11:$AA$11,0)+4,0))</f>
        <v/>
      </c>
      <c r="G389" s="72" t="str">
        <f>IF(VLOOKUP($B389,БД_Пром1МО_2024!$B$12:$AC$603,MATCH(G$11,БД_Пром1МО_2024!$F$11:$AA$11,0)+4,0)="","",VLOOKUP($B389,БД_Пром1МО_2024!$B$12:$AC$603,MATCH(G$11,БД_Пром1МО_2024!$F$11:$AA$11,0)+4,0))</f>
        <v/>
      </c>
      <c r="H389" s="72">
        <f>IF(VLOOKUP($B389,БД_Пром1МО_2024!$B$12:$AC$603,MATCH(H$11,БД_Пром1МО_2024!$F$11:$AA$11,0)+4,0)="","",VLOOKUP($B389,БД_Пром1МО_2024!$B$12:$AC$603,MATCH(H$11,БД_Пром1МО_2024!$F$11:$AA$11,0)+4,0))</f>
        <v>0</v>
      </c>
      <c r="I389" s="72" t="str">
        <f>IF(VLOOKUP($B389,БД_Пром1МО_2024!$B$12:$AC$603,MATCH(I$11,БД_Пром1МО_2024!$F$11:$AA$11,0)+4,0)="","",VLOOKUP($B389,БД_Пром1МО_2024!$B$12:$AC$603,MATCH(I$11,БД_Пром1МО_2024!$F$11:$AA$11,0)+4,0))</f>
        <v/>
      </c>
      <c r="J389" s="74"/>
      <c r="K389" s="72"/>
      <c r="L389" s="47">
        <f t="shared" si="216"/>
        <v>0</v>
      </c>
      <c r="M389" s="72"/>
      <c r="N389" s="47">
        <f t="shared" si="217"/>
        <v>0</v>
      </c>
      <c r="O389" s="72"/>
      <c r="P389" s="47">
        <f t="shared" si="213"/>
        <v>0</v>
      </c>
      <c r="Q389" s="72"/>
      <c r="R389" s="47">
        <f t="shared" si="218"/>
        <v>0</v>
      </c>
      <c r="S389" s="72"/>
      <c r="T389" s="47">
        <f t="shared" si="214"/>
        <v>0</v>
      </c>
      <c r="U389" s="72"/>
      <c r="V389" s="47">
        <f t="shared" si="219"/>
        <v>0</v>
      </c>
      <c r="W389" s="72"/>
      <c r="X389" s="47">
        <f t="shared" si="215"/>
        <v>0</v>
      </c>
      <c r="Y389" s="72"/>
      <c r="Z389" s="47">
        <f t="shared" si="220"/>
        <v>0</v>
      </c>
      <c r="AA389" s="72"/>
    </row>
    <row r="390" spans="1:30" ht="37.5">
      <c r="A390" s="45">
        <v>103720</v>
      </c>
      <c r="B390" s="35">
        <f t="shared" si="212"/>
        <v>140320000</v>
      </c>
      <c r="C390" s="35">
        <v>320000</v>
      </c>
      <c r="D390" s="35"/>
      <c r="E390" s="64" t="s">
        <v>69</v>
      </c>
      <c r="F390" s="69">
        <f>ROUND(SUM(F392,F393),3)</f>
        <v>0</v>
      </c>
      <c r="G390" s="38" t="str">
        <f>IF(VLOOKUP($B390,БД_Пром1МО_2024!$B$12:$AC$603,MATCH(G$11,БД_Пром1МО_2024!$F$11:$AA$11,0)+4,0)="","",VLOOKUP($B390,БД_Пром1МО_2024!$B$12:$AC$603,MATCH(G$11,БД_Пром1МО_2024!$F$11:$AA$11,0)+4,0))</f>
        <v/>
      </c>
      <c r="H390" s="69">
        <f>ROUND(SUM(H392,H393),3)</f>
        <v>0</v>
      </c>
      <c r="I390" s="38"/>
      <c r="J390" s="69">
        <f>ROUND(SUM(J392,J393),3)</f>
        <v>0</v>
      </c>
      <c r="K390" s="38"/>
      <c r="L390" s="69">
        <f>ROUND(SUM(L392,L393),3)</f>
        <v>0</v>
      </c>
      <c r="M390" s="39">
        <f>IFERROR(IF(J390,SUM(N390/J390*100),0),0)</f>
        <v>0</v>
      </c>
      <c r="N390" s="69">
        <f>ROUND(SUM(N392,N393),3)</f>
        <v>0</v>
      </c>
      <c r="O390" s="39">
        <f>IFERROR(IF(N390,L390/N390*100,100),0)</f>
        <v>100</v>
      </c>
      <c r="P390" s="69">
        <f>ROUND(SUM(P392,P393),3)</f>
        <v>0</v>
      </c>
      <c r="Q390" s="39">
        <f>IFERROR(IF(L390,SUM(R390/L390*100),0),0)</f>
        <v>0</v>
      </c>
      <c r="R390" s="69">
        <f>ROUND(SUM(R392,R393),3)</f>
        <v>0</v>
      </c>
      <c r="S390" s="39">
        <f>IFERROR(IF(R390,P390/R390*100,100),0)</f>
        <v>100</v>
      </c>
      <c r="T390" s="69">
        <f>ROUND(SUM(T392,T393),3)</f>
        <v>0</v>
      </c>
      <c r="U390" s="39">
        <f>IFERROR(IF(P390,SUM(V390/P390*100),0),0)</f>
        <v>0</v>
      </c>
      <c r="V390" s="69">
        <f>ROUND(SUM(V392,V393),3)</f>
        <v>0</v>
      </c>
      <c r="W390" s="39">
        <f>IFERROR(IF(V390,T390/V390*100,100),0)</f>
        <v>100</v>
      </c>
      <c r="X390" s="69">
        <f>ROUND(SUM(X392,X393),3)</f>
        <v>0</v>
      </c>
      <c r="Y390" s="39">
        <f>IFERROR(IF(T390,SUM(Z390/T390*100),0),0)</f>
        <v>0</v>
      </c>
      <c r="Z390" s="69">
        <f>ROUND(SUM(Z392,Z393),3)</f>
        <v>0</v>
      </c>
      <c r="AA390" s="39">
        <f>IFERROR(IF(Z390,X390/Z390*100,100),0)</f>
        <v>100</v>
      </c>
      <c r="AD390" s="1" t="s">
        <v>43</v>
      </c>
    </row>
    <row r="391" spans="1:30" ht="15.75">
      <c r="A391" s="45">
        <v>103730</v>
      </c>
      <c r="B391" s="35"/>
      <c r="C391" s="35"/>
      <c r="D391" s="35"/>
      <c r="E391" s="68" t="s">
        <v>44</v>
      </c>
      <c r="F391" s="94"/>
      <c r="G391" s="95"/>
      <c r="H391" s="94"/>
      <c r="I391" s="95"/>
      <c r="J391" s="94"/>
      <c r="K391" s="95"/>
      <c r="L391" s="94"/>
      <c r="M391" s="95"/>
      <c r="N391" s="94"/>
      <c r="O391" s="95"/>
      <c r="P391" s="94"/>
      <c r="Q391" s="95"/>
      <c r="R391" s="94"/>
      <c r="S391" s="95"/>
      <c r="T391" s="94"/>
      <c r="U391" s="95"/>
      <c r="V391" s="94"/>
      <c r="W391" s="95"/>
      <c r="X391" s="94"/>
      <c r="Y391" s="95"/>
      <c r="Z391" s="77"/>
      <c r="AA391" s="95"/>
    </row>
    <row r="392" spans="1:30" s="44" customFormat="1" ht="15.75">
      <c r="A392" s="45">
        <v>103740</v>
      </c>
      <c r="B392" s="45">
        <f t="shared" si="212"/>
        <v>140320010</v>
      </c>
      <c r="C392" s="45">
        <v>320010</v>
      </c>
      <c r="D392" s="45"/>
      <c r="E392" s="50" t="s">
        <v>30</v>
      </c>
      <c r="F392" s="71"/>
      <c r="G392" s="52" t="str">
        <f>IF(VLOOKUP($B392,БД_Пром1МО_2024!$B$12:$AC$603,MATCH(G$11,БД_Пром1МО_2024!$F$11:$AA$11,0)+4,0)="","",VLOOKUP($B392,БД_Пром1МО_2024!$B$12:$AC$603,MATCH(G$11,БД_Пром1МО_2024!$F$11:$AA$11,0)+4,0))</f>
        <v/>
      </c>
      <c r="H392" s="71"/>
      <c r="I392" s="52"/>
      <c r="J392" s="71"/>
      <c r="K392" s="52"/>
      <c r="L392" s="51">
        <f>IFERROR(ROUND(N392*O392/100,3),0)</f>
        <v>0</v>
      </c>
      <c r="M392" s="72"/>
      <c r="N392" s="51">
        <f>IFERROR(ROUND(J392*M392/100,3),0)</f>
        <v>0</v>
      </c>
      <c r="O392" s="72"/>
      <c r="P392" s="51">
        <f>IFERROR(ROUND(R392*S392/100,3),0)</f>
        <v>0</v>
      </c>
      <c r="Q392" s="72"/>
      <c r="R392" s="51">
        <f>IFERROR(ROUND(L392*Q392/100,3),0)</f>
        <v>0</v>
      </c>
      <c r="S392" s="72"/>
      <c r="T392" s="51">
        <f>IFERROR(ROUND(V392*W392/100,3),0)</f>
        <v>0</v>
      </c>
      <c r="U392" s="72"/>
      <c r="V392" s="51">
        <f>IFERROR(ROUND(P392*U392/100,3),0)</f>
        <v>0</v>
      </c>
      <c r="W392" s="72"/>
      <c r="X392" s="51">
        <f>IFERROR(ROUND(Z392*AA392/100,3),0)</f>
        <v>0</v>
      </c>
      <c r="Y392" s="72"/>
      <c r="Z392" s="51">
        <f>IFERROR(ROUND(T392*Y392/100,3),0)</f>
        <v>0</v>
      </c>
      <c r="AA392" s="72"/>
      <c r="AD392" s="54" t="s">
        <v>39</v>
      </c>
    </row>
    <row r="393" spans="1:30" s="44" customFormat="1" ht="15.75">
      <c r="A393" s="45">
        <v>103750</v>
      </c>
      <c r="B393" s="45">
        <f t="shared" si="212"/>
        <v>140320020</v>
      </c>
      <c r="C393" s="45">
        <v>320020</v>
      </c>
      <c r="D393" s="45"/>
      <c r="E393" s="56" t="s">
        <v>32</v>
      </c>
      <c r="F393" s="57">
        <f>ROUND(SUM(F395:F425),3)</f>
        <v>0</v>
      </c>
      <c r="G393" s="58" t="str">
        <f>IF(VLOOKUP($B393,БД_Пром1МО_2024!$B$12:$AC$603,MATCH(G$11,БД_Пром1МО_2024!$F$11:$AA$11,0)+4,0)="","",VLOOKUP($B393,БД_Пром1МО_2024!$B$12:$AC$603,MATCH(G$11,БД_Пром1МО_2024!$F$11:$AA$11,0)+4,0))</f>
        <v/>
      </c>
      <c r="H393" s="57">
        <f>ROUND(SUM(H395:H425),3)</f>
        <v>0</v>
      </c>
      <c r="I393" s="58"/>
      <c r="J393" s="57">
        <f>ROUND(SUM(J395:J425),3)</f>
        <v>0</v>
      </c>
      <c r="K393" s="58"/>
      <c r="L393" s="57">
        <f>ROUND(SUM(L395:L425),3)</f>
        <v>0</v>
      </c>
      <c r="M393" s="59">
        <f>IFERROR(IF(J393,N393/J393*100,0),0)</f>
        <v>0</v>
      </c>
      <c r="N393" s="57">
        <f>ROUND(SUM(N395:N425),3)</f>
        <v>0</v>
      </c>
      <c r="O393" s="59">
        <f>IFERROR(IF(N393,L393/N393*100,100),0)</f>
        <v>100</v>
      </c>
      <c r="P393" s="57">
        <f>ROUND(SUM(P395:P425),3)</f>
        <v>0</v>
      </c>
      <c r="Q393" s="59">
        <f>IFERROR(IF(L393,R393/L393*100,0),0)</f>
        <v>0</v>
      </c>
      <c r="R393" s="57">
        <f>ROUND(SUM(R395:R425),3)</f>
        <v>0</v>
      </c>
      <c r="S393" s="59">
        <f>IFERROR(IF(R393,P393/R393*100,100),0)</f>
        <v>100</v>
      </c>
      <c r="T393" s="57">
        <f>IFERROR(ROUND(SUM(T395:T425),3),0)</f>
        <v>0</v>
      </c>
      <c r="U393" s="59">
        <f>IFERROR(IF(P393,V393/P393*100,0),0)</f>
        <v>0</v>
      </c>
      <c r="V393" s="57">
        <f>ROUND(SUM(V395:V425),3)</f>
        <v>0</v>
      </c>
      <c r="W393" s="59">
        <f>IFERROR(IF(V393,T393/V393*100,100),0)</f>
        <v>100</v>
      </c>
      <c r="X393" s="57">
        <f>ROUND(SUM(X395:X425),3)</f>
        <v>0</v>
      </c>
      <c r="Y393" s="59">
        <f>IFERROR(IF(T393,Z393/T393*100,0),0)</f>
        <v>0</v>
      </c>
      <c r="Z393" s="57">
        <f>ROUND(SUM(Z395:Z425),3)</f>
        <v>0</v>
      </c>
      <c r="AA393" s="59">
        <f>IFERROR(IF(Z393,X393/Z393*100,100),0)</f>
        <v>100</v>
      </c>
      <c r="AD393" s="54" t="s">
        <v>40</v>
      </c>
    </row>
    <row r="394" spans="1:30" s="44" customFormat="1" ht="15.75">
      <c r="A394" s="45">
        <v>103760</v>
      </c>
      <c r="B394" s="45">
        <f t="shared" si="212"/>
        <v>140320030</v>
      </c>
      <c r="C394" s="45">
        <v>320030</v>
      </c>
      <c r="D394" s="45"/>
      <c r="E394" s="68" t="s">
        <v>45</v>
      </c>
      <c r="F394" s="47"/>
      <c r="G394" s="53"/>
      <c r="H394" s="47"/>
      <c r="I394" s="53"/>
      <c r="J394" s="47"/>
      <c r="K394" s="53"/>
      <c r="L394" s="47"/>
      <c r="M394" s="53"/>
      <c r="N394" s="47"/>
      <c r="O394" s="53"/>
      <c r="P394" s="47"/>
      <c r="Q394" s="53"/>
      <c r="R394" s="47"/>
      <c r="S394" s="53"/>
      <c r="T394" s="47"/>
      <c r="U394" s="53"/>
      <c r="V394" s="47"/>
      <c r="W394" s="53"/>
      <c r="X394" s="47"/>
      <c r="Y394" s="53"/>
      <c r="Z394" s="47"/>
      <c r="AA394" s="53"/>
    </row>
    <row r="395" spans="1:30" s="44" customFormat="1" ht="15.75">
      <c r="A395" s="45">
        <v>103770</v>
      </c>
      <c r="B395" s="45">
        <f t="shared" si="212"/>
        <v>140320041</v>
      </c>
      <c r="C395" s="45">
        <v>320041</v>
      </c>
      <c r="D395" s="45"/>
      <c r="E395" s="73"/>
      <c r="F395" s="74" t="str">
        <f>IF(VLOOKUP($B395,БД_Пром1МО_2024!$B$12:$AC$603,MATCH(F$11,БД_Пром1МО_2024!$F$11:$AA$11,0)+4,0)="","",VLOOKUP($B395,БД_Пром1МО_2024!$B$12:$AC$603,MATCH(F$11,БД_Пром1МО_2024!$F$11:$AA$11,0)+4,0))</f>
        <v/>
      </c>
      <c r="G395" s="72" t="str">
        <f>IF(VLOOKUP($B395,БД_Пром1МО_2024!$B$12:$AC$603,MATCH(G$11,БД_Пром1МО_2024!$F$11:$AA$11,0)+4,0)="","",VLOOKUP($B395,БД_Пром1МО_2024!$B$12:$AC$603,MATCH(G$11,БД_Пром1МО_2024!$F$11:$AA$11,0)+4,0))</f>
        <v/>
      </c>
      <c r="H395" s="72" t="str">
        <f>IF(VLOOKUP($B395,БД_Пром1МО_2024!$B$12:$AC$603,MATCH(H$11,БД_Пром1МО_2024!$F$11:$AA$11,0)+4,0)="","",VLOOKUP($B395,БД_Пром1МО_2024!$B$12:$AC$603,MATCH(H$11,БД_Пром1МО_2024!$F$11:$AA$11,0)+4,0))</f>
        <v/>
      </c>
      <c r="I395" s="72" t="str">
        <f>IF(VLOOKUP($B395,БД_Пром1МО_2024!$B$12:$AC$603,MATCH(I$11,БД_Пром1МО_2024!$F$11:$AA$11,0)+4,0)="","",VLOOKUP($B395,БД_Пром1МО_2024!$B$12:$AC$603,MATCH(I$11,БД_Пром1МО_2024!$F$11:$AA$11,0)+4,0))</f>
        <v/>
      </c>
      <c r="J395" s="74"/>
      <c r="K395" s="72"/>
      <c r="L395" s="75">
        <f t="shared" ref="L395:L425" si="221">IFERROR(ROUND(N395*O395/100,3),0)</f>
        <v>0</v>
      </c>
      <c r="M395" s="72"/>
      <c r="N395" s="75">
        <f>IFERROR(ROUND(311569*M395/100,3),0)</f>
        <v>0</v>
      </c>
      <c r="O395" s="72"/>
      <c r="P395" s="75">
        <f t="shared" ref="P395:P425" si="222">IFERROR(ROUND(R395*S395/100,3),0)</f>
        <v>0</v>
      </c>
      <c r="Q395" s="72"/>
      <c r="R395" s="75">
        <f>IFERROR(ROUND(SUM(L395*Q395/100),3),0)</f>
        <v>0</v>
      </c>
      <c r="S395" s="72"/>
      <c r="T395" s="75">
        <f t="shared" ref="T395:T425" si="223">IFERROR(ROUND(V395*W395/100,3),0)</f>
        <v>0</v>
      </c>
      <c r="U395" s="72"/>
      <c r="V395" s="75">
        <f>IFERROR(ROUND(SUM(P395*U395/100),3),0)</f>
        <v>0</v>
      </c>
      <c r="W395" s="72"/>
      <c r="X395" s="75">
        <f t="shared" ref="X395:X425" si="224">IFERROR(ROUND(Z395*AA395/100,3),0)</f>
        <v>0</v>
      </c>
      <c r="Y395" s="72"/>
      <c r="Z395" s="75">
        <f>IFERROR(ROUND(SUM(T395*Y395/100),3),0)</f>
        <v>0</v>
      </c>
      <c r="AA395" s="72"/>
      <c r="AD395" s="54" t="s">
        <v>46</v>
      </c>
    </row>
    <row r="396" spans="1:30" s="44" customFormat="1" ht="15.75">
      <c r="A396" s="45">
        <v>103780</v>
      </c>
      <c r="B396" s="45">
        <f t="shared" si="212"/>
        <v>140320042</v>
      </c>
      <c r="C396" s="45">
        <v>320042</v>
      </c>
      <c r="D396" s="45"/>
      <c r="E396" s="73"/>
      <c r="F396" s="74"/>
      <c r="G396" s="72" t="str">
        <f>IF(VLOOKUP($B396,БД_Пром1МО_2024!$B$12:$AC$603,MATCH(G$11,БД_Пром1МО_2024!$F$11:$AA$11,0)+4,0)="","",VLOOKUP($B396,БД_Пром1МО_2024!$B$12:$AC$603,MATCH(G$11,БД_Пром1МО_2024!$F$11:$AA$11,0)+4,0))</f>
        <v/>
      </c>
      <c r="H396" s="72"/>
      <c r="I396" s="72"/>
      <c r="J396" s="74"/>
      <c r="K396" s="72"/>
      <c r="L396" s="47">
        <f t="shared" si="221"/>
        <v>0</v>
      </c>
      <c r="M396" s="72"/>
      <c r="N396" s="47">
        <f t="shared" ref="N396:N425" si="225">IFERROR(ROUND(J396*M396/100,3),0)</f>
        <v>0</v>
      </c>
      <c r="O396" s="72"/>
      <c r="P396" s="47">
        <f t="shared" si="222"/>
        <v>0</v>
      </c>
      <c r="Q396" s="72"/>
      <c r="R396" s="47">
        <f t="shared" ref="R396:R425" si="226">IFERROR(ROUND(L396*Q396/100,3),0)</f>
        <v>0</v>
      </c>
      <c r="S396" s="72"/>
      <c r="T396" s="47">
        <f t="shared" si="223"/>
        <v>0</v>
      </c>
      <c r="U396" s="72"/>
      <c r="V396" s="47">
        <f t="shared" ref="V396:V425" si="227">IFERROR(ROUND(P396*U396/100,3),0)</f>
        <v>0</v>
      </c>
      <c r="W396" s="72"/>
      <c r="X396" s="47">
        <f t="shared" si="224"/>
        <v>0</v>
      </c>
      <c r="Y396" s="72"/>
      <c r="Z396" s="47">
        <f t="shared" ref="Z396:Z425" si="228">IFERROR(ROUND(T396*Y396/100,3),0)</f>
        <v>0</v>
      </c>
      <c r="AA396" s="72"/>
    </row>
    <row r="397" spans="1:30" s="44" customFormat="1" ht="15.75">
      <c r="A397" s="45">
        <v>103790</v>
      </c>
      <c r="B397" s="45">
        <f t="shared" si="212"/>
        <v>140320043</v>
      </c>
      <c r="C397" s="45">
        <v>320043</v>
      </c>
      <c r="D397" s="45"/>
      <c r="E397" s="73" t="str">
        <f>IF(VLOOKUP($B397,БД_Пром1МО_2024!$B$12:$AC$603,4,0)="","",VLOOKUP($B397,БД_Пром1МО_2024!$B$12:$AC$603,4,0))</f>
        <v/>
      </c>
      <c r="F397" s="74" t="str">
        <f>IF(VLOOKUP($B397,БД_Пром1МО_2024!$B$12:$AC$603,MATCH(F$11,БД_Пром1МО_2024!$F$11:$AA$11,0)+4,0)="","",VLOOKUP($B397,БД_Пром1МО_2024!$B$12:$AC$603,MATCH(F$11,БД_Пром1МО_2024!$F$11:$AA$11,0)+4,0))</f>
        <v/>
      </c>
      <c r="G397" s="72" t="str">
        <f>IF(VLOOKUP($B397,БД_Пром1МО_2024!$B$12:$AC$603,MATCH(G$11,БД_Пром1МО_2024!$F$11:$AA$11,0)+4,0)="","",VLOOKUP($B397,БД_Пром1МО_2024!$B$12:$AC$603,MATCH(G$11,БД_Пром1МО_2024!$F$11:$AA$11,0)+4,0))</f>
        <v/>
      </c>
      <c r="H397" s="72">
        <f>IF(VLOOKUP($B397,БД_Пром1МО_2024!$B$12:$AC$603,MATCH(H$11,БД_Пром1МО_2024!$F$11:$AA$11,0)+4,0)="","",VLOOKUP($B397,БД_Пром1МО_2024!$B$12:$AC$603,MATCH(H$11,БД_Пром1МО_2024!$F$11:$AA$11,0)+4,0))</f>
        <v>0</v>
      </c>
      <c r="I397" s="72" t="str">
        <f>IF(VLOOKUP($B397,БД_Пром1МО_2024!$B$12:$AC$603,MATCH(I$11,БД_Пром1МО_2024!$F$11:$AA$11,0)+4,0)="","",VLOOKUP($B397,БД_Пром1МО_2024!$B$12:$AC$603,MATCH(I$11,БД_Пром1МО_2024!$F$11:$AA$11,0)+4,0))</f>
        <v/>
      </c>
      <c r="J397" s="74"/>
      <c r="K397" s="72"/>
      <c r="L397" s="47">
        <f t="shared" si="221"/>
        <v>0</v>
      </c>
      <c r="M397" s="72"/>
      <c r="N397" s="47">
        <f t="shared" si="225"/>
        <v>0</v>
      </c>
      <c r="O397" s="72"/>
      <c r="P397" s="47">
        <f t="shared" si="222"/>
        <v>0</v>
      </c>
      <c r="Q397" s="72"/>
      <c r="R397" s="47">
        <f t="shared" si="226"/>
        <v>0</v>
      </c>
      <c r="S397" s="72"/>
      <c r="T397" s="47">
        <f t="shared" si="223"/>
        <v>0</v>
      </c>
      <c r="U397" s="72"/>
      <c r="V397" s="47">
        <f t="shared" si="227"/>
        <v>0</v>
      </c>
      <c r="W397" s="72"/>
      <c r="X397" s="47">
        <f t="shared" si="224"/>
        <v>0</v>
      </c>
      <c r="Y397" s="72"/>
      <c r="Z397" s="47">
        <f t="shared" si="228"/>
        <v>0</v>
      </c>
      <c r="AA397" s="72"/>
    </row>
    <row r="398" spans="1:30" s="44" customFormat="1" ht="15.75">
      <c r="A398" s="45">
        <v>103800</v>
      </c>
      <c r="B398" s="45">
        <f t="shared" si="212"/>
        <v>140320044</v>
      </c>
      <c r="C398" s="45">
        <v>320044</v>
      </c>
      <c r="D398" s="45"/>
      <c r="E398" s="73" t="str">
        <f>IF(VLOOKUP($B398,БД_Пром1МО_2024!$B$12:$AC$603,4,0)="","",VLOOKUP($B398,БД_Пром1МО_2024!$B$12:$AC$603,4,0))</f>
        <v/>
      </c>
      <c r="F398" s="74" t="str">
        <f>IF(VLOOKUP($B398,БД_Пром1МО_2024!$B$12:$AC$603,MATCH(F$11,БД_Пром1МО_2024!$F$11:$AA$11,0)+4,0)="","",VLOOKUP($B398,БД_Пром1МО_2024!$B$12:$AC$603,MATCH(F$11,БД_Пром1МО_2024!$F$11:$AA$11,0)+4,0))</f>
        <v/>
      </c>
      <c r="G398" s="72" t="str">
        <f>IF(VLOOKUP($B398,БД_Пром1МО_2024!$B$12:$AC$603,MATCH(G$11,БД_Пром1МО_2024!$F$11:$AA$11,0)+4,0)="","",VLOOKUP($B398,БД_Пром1МО_2024!$B$12:$AC$603,MATCH(G$11,БД_Пром1МО_2024!$F$11:$AA$11,0)+4,0))</f>
        <v/>
      </c>
      <c r="H398" s="72">
        <f>IF(VLOOKUP($B398,БД_Пром1МО_2024!$B$12:$AC$603,MATCH(H$11,БД_Пром1МО_2024!$F$11:$AA$11,0)+4,0)="","",VLOOKUP($B398,БД_Пром1МО_2024!$B$12:$AC$603,MATCH(H$11,БД_Пром1МО_2024!$F$11:$AA$11,0)+4,0))</f>
        <v>0</v>
      </c>
      <c r="I398" s="72" t="str">
        <f>IF(VLOOKUP($B398,БД_Пром1МО_2024!$B$12:$AC$603,MATCH(I$11,БД_Пром1МО_2024!$F$11:$AA$11,0)+4,0)="","",VLOOKUP($B398,БД_Пром1МО_2024!$B$12:$AC$603,MATCH(I$11,БД_Пром1МО_2024!$F$11:$AA$11,0)+4,0))</f>
        <v/>
      </c>
      <c r="J398" s="74"/>
      <c r="K398" s="72"/>
      <c r="L398" s="47">
        <f t="shared" si="221"/>
        <v>0</v>
      </c>
      <c r="M398" s="72"/>
      <c r="N398" s="47">
        <f t="shared" si="225"/>
        <v>0</v>
      </c>
      <c r="O398" s="72"/>
      <c r="P398" s="47">
        <f t="shared" si="222"/>
        <v>0</v>
      </c>
      <c r="Q398" s="72"/>
      <c r="R398" s="47">
        <f t="shared" si="226"/>
        <v>0</v>
      </c>
      <c r="S398" s="72"/>
      <c r="T398" s="47">
        <f t="shared" si="223"/>
        <v>0</v>
      </c>
      <c r="U398" s="72"/>
      <c r="V398" s="47">
        <f t="shared" si="227"/>
        <v>0</v>
      </c>
      <c r="W398" s="72"/>
      <c r="X398" s="47">
        <f t="shared" si="224"/>
        <v>0</v>
      </c>
      <c r="Y398" s="72"/>
      <c r="Z398" s="47">
        <f t="shared" si="228"/>
        <v>0</v>
      </c>
      <c r="AA398" s="72"/>
    </row>
    <row r="399" spans="1:30" s="44" customFormat="1" ht="15.75">
      <c r="A399" s="45">
        <v>103810</v>
      </c>
      <c r="B399" s="45">
        <f t="shared" si="212"/>
        <v>140320045</v>
      </c>
      <c r="C399" s="45">
        <v>320045</v>
      </c>
      <c r="D399" s="45"/>
      <c r="E399" s="73" t="str">
        <f>IF(VLOOKUP($B399,БД_Пром1МО_2024!$B$12:$AC$603,4,0)="","",VLOOKUP($B399,БД_Пром1МО_2024!$B$12:$AC$603,4,0))</f>
        <v/>
      </c>
      <c r="F399" s="74" t="str">
        <f>IF(VLOOKUP($B399,БД_Пром1МО_2024!$B$12:$AC$603,MATCH(F$11,БД_Пром1МО_2024!$F$11:$AA$11,0)+4,0)="","",VLOOKUP($B399,БД_Пром1МО_2024!$B$12:$AC$603,MATCH(F$11,БД_Пром1МО_2024!$F$11:$AA$11,0)+4,0))</f>
        <v/>
      </c>
      <c r="G399" s="72" t="str">
        <f>IF(VLOOKUP($B399,БД_Пром1МО_2024!$B$12:$AC$603,MATCH(G$11,БД_Пром1МО_2024!$F$11:$AA$11,0)+4,0)="","",VLOOKUP($B399,БД_Пром1МО_2024!$B$12:$AC$603,MATCH(G$11,БД_Пром1МО_2024!$F$11:$AA$11,0)+4,0))</f>
        <v/>
      </c>
      <c r="H399" s="72">
        <f>IF(VLOOKUP($B399,БД_Пром1МО_2024!$B$12:$AC$603,MATCH(H$11,БД_Пром1МО_2024!$F$11:$AA$11,0)+4,0)="","",VLOOKUP($B399,БД_Пром1МО_2024!$B$12:$AC$603,MATCH(H$11,БД_Пром1МО_2024!$F$11:$AA$11,0)+4,0))</f>
        <v>0</v>
      </c>
      <c r="I399" s="72" t="str">
        <f>IF(VLOOKUP($B399,БД_Пром1МО_2024!$B$12:$AC$603,MATCH(I$11,БД_Пром1МО_2024!$F$11:$AA$11,0)+4,0)="","",VLOOKUP($B399,БД_Пром1МО_2024!$B$12:$AC$603,MATCH(I$11,БД_Пром1МО_2024!$F$11:$AA$11,0)+4,0))</f>
        <v/>
      </c>
      <c r="J399" s="74"/>
      <c r="K399" s="72"/>
      <c r="L399" s="47">
        <f t="shared" si="221"/>
        <v>0</v>
      </c>
      <c r="M399" s="72"/>
      <c r="N399" s="47">
        <f t="shared" si="225"/>
        <v>0</v>
      </c>
      <c r="O399" s="72"/>
      <c r="P399" s="47">
        <f t="shared" si="222"/>
        <v>0</v>
      </c>
      <c r="Q399" s="72"/>
      <c r="R399" s="47">
        <f t="shared" si="226"/>
        <v>0</v>
      </c>
      <c r="S399" s="72"/>
      <c r="T399" s="47">
        <f t="shared" si="223"/>
        <v>0</v>
      </c>
      <c r="U399" s="72"/>
      <c r="V399" s="47">
        <f t="shared" si="227"/>
        <v>0</v>
      </c>
      <c r="W399" s="72"/>
      <c r="X399" s="47">
        <f t="shared" si="224"/>
        <v>0</v>
      </c>
      <c r="Y399" s="72"/>
      <c r="Z399" s="47">
        <f t="shared" si="228"/>
        <v>0</v>
      </c>
      <c r="AA399" s="72"/>
    </row>
    <row r="400" spans="1:30" s="44" customFormat="1" ht="15.75">
      <c r="A400" s="45">
        <v>103820</v>
      </c>
      <c r="B400" s="45">
        <f t="shared" si="212"/>
        <v>140320046</v>
      </c>
      <c r="C400" s="45">
        <v>320046</v>
      </c>
      <c r="D400" s="45"/>
      <c r="E400" s="73" t="str">
        <f>IF(VLOOKUP($B400,БД_Пром1МО_2024!$B$12:$AC$603,4,0)="","",VLOOKUP($B400,БД_Пром1МО_2024!$B$12:$AC$603,4,0))</f>
        <v/>
      </c>
      <c r="F400" s="74" t="str">
        <f>IF(VLOOKUP($B400,БД_Пром1МО_2024!$B$12:$AC$603,MATCH(F$11,БД_Пром1МО_2024!$F$11:$AA$11,0)+4,0)="","",VLOOKUP($B400,БД_Пром1МО_2024!$B$12:$AC$603,MATCH(F$11,БД_Пром1МО_2024!$F$11:$AA$11,0)+4,0))</f>
        <v/>
      </c>
      <c r="G400" s="72" t="str">
        <f>IF(VLOOKUP($B400,БД_Пром1МО_2024!$B$12:$AC$603,MATCH(G$11,БД_Пром1МО_2024!$F$11:$AA$11,0)+4,0)="","",VLOOKUP($B400,БД_Пром1МО_2024!$B$12:$AC$603,MATCH(G$11,БД_Пром1МО_2024!$F$11:$AA$11,0)+4,0))</f>
        <v/>
      </c>
      <c r="H400" s="72">
        <f>IF(VLOOKUP($B400,БД_Пром1МО_2024!$B$12:$AC$603,MATCH(H$11,БД_Пром1МО_2024!$F$11:$AA$11,0)+4,0)="","",VLOOKUP($B400,БД_Пром1МО_2024!$B$12:$AC$603,MATCH(H$11,БД_Пром1МО_2024!$F$11:$AA$11,0)+4,0))</f>
        <v>0</v>
      </c>
      <c r="I400" s="72" t="str">
        <f>IF(VLOOKUP($B400,БД_Пром1МО_2024!$B$12:$AC$603,MATCH(I$11,БД_Пром1МО_2024!$F$11:$AA$11,0)+4,0)="","",VLOOKUP($B400,БД_Пром1МО_2024!$B$12:$AC$603,MATCH(I$11,БД_Пром1МО_2024!$F$11:$AA$11,0)+4,0))</f>
        <v/>
      </c>
      <c r="J400" s="74"/>
      <c r="K400" s="72"/>
      <c r="L400" s="47">
        <f t="shared" si="221"/>
        <v>0</v>
      </c>
      <c r="M400" s="72"/>
      <c r="N400" s="47">
        <f t="shared" si="225"/>
        <v>0</v>
      </c>
      <c r="O400" s="72"/>
      <c r="P400" s="47">
        <f t="shared" si="222"/>
        <v>0</v>
      </c>
      <c r="Q400" s="72"/>
      <c r="R400" s="47">
        <f t="shared" si="226"/>
        <v>0</v>
      </c>
      <c r="S400" s="72"/>
      <c r="T400" s="47">
        <f t="shared" si="223"/>
        <v>0</v>
      </c>
      <c r="U400" s="72"/>
      <c r="V400" s="47">
        <f t="shared" si="227"/>
        <v>0</v>
      </c>
      <c r="W400" s="72"/>
      <c r="X400" s="47">
        <f t="shared" si="224"/>
        <v>0</v>
      </c>
      <c r="Y400" s="72"/>
      <c r="Z400" s="47">
        <f t="shared" si="228"/>
        <v>0</v>
      </c>
      <c r="AA400" s="72"/>
    </row>
    <row r="401" spans="1:27" s="44" customFormat="1" ht="15.75">
      <c r="A401" s="45">
        <v>103830</v>
      </c>
      <c r="B401" s="45">
        <f t="shared" si="212"/>
        <v>140320047</v>
      </c>
      <c r="C401" s="45">
        <v>320047</v>
      </c>
      <c r="D401" s="45"/>
      <c r="E401" s="73" t="str">
        <f>IF(VLOOKUP($B401,БД_Пром1МО_2024!$B$12:$AC$603,4,0)="","",VLOOKUP($B401,БД_Пром1МО_2024!$B$12:$AC$603,4,0))</f>
        <v/>
      </c>
      <c r="F401" s="74" t="str">
        <f>IF(VLOOKUP($B401,БД_Пром1МО_2024!$B$12:$AC$603,MATCH(F$11,БД_Пром1МО_2024!$F$11:$AA$11,0)+4,0)="","",VLOOKUP($B401,БД_Пром1МО_2024!$B$12:$AC$603,MATCH(F$11,БД_Пром1МО_2024!$F$11:$AA$11,0)+4,0))</f>
        <v/>
      </c>
      <c r="G401" s="72" t="str">
        <f>IF(VLOOKUP($B401,БД_Пром1МО_2024!$B$12:$AC$603,MATCH(G$11,БД_Пром1МО_2024!$F$11:$AA$11,0)+4,0)="","",VLOOKUP($B401,БД_Пром1МО_2024!$B$12:$AC$603,MATCH(G$11,БД_Пром1МО_2024!$F$11:$AA$11,0)+4,0))</f>
        <v/>
      </c>
      <c r="H401" s="72">
        <f>IF(VLOOKUP($B401,БД_Пром1МО_2024!$B$12:$AC$603,MATCH(H$11,БД_Пром1МО_2024!$F$11:$AA$11,0)+4,0)="","",VLOOKUP($B401,БД_Пром1МО_2024!$B$12:$AC$603,MATCH(H$11,БД_Пром1МО_2024!$F$11:$AA$11,0)+4,0))</f>
        <v>0</v>
      </c>
      <c r="I401" s="72" t="str">
        <f>IF(VLOOKUP($B401,БД_Пром1МО_2024!$B$12:$AC$603,MATCH(I$11,БД_Пром1МО_2024!$F$11:$AA$11,0)+4,0)="","",VLOOKUP($B401,БД_Пром1МО_2024!$B$12:$AC$603,MATCH(I$11,БД_Пром1МО_2024!$F$11:$AA$11,0)+4,0))</f>
        <v/>
      </c>
      <c r="J401" s="74"/>
      <c r="K401" s="72"/>
      <c r="L401" s="47">
        <f t="shared" si="221"/>
        <v>0</v>
      </c>
      <c r="M401" s="72"/>
      <c r="N401" s="47">
        <f t="shared" si="225"/>
        <v>0</v>
      </c>
      <c r="O401" s="72"/>
      <c r="P401" s="47">
        <f t="shared" si="222"/>
        <v>0</v>
      </c>
      <c r="Q401" s="72"/>
      <c r="R401" s="47">
        <f t="shared" si="226"/>
        <v>0</v>
      </c>
      <c r="S401" s="72"/>
      <c r="T401" s="47">
        <f t="shared" si="223"/>
        <v>0</v>
      </c>
      <c r="U401" s="72"/>
      <c r="V401" s="47">
        <f t="shared" si="227"/>
        <v>0</v>
      </c>
      <c r="W401" s="72"/>
      <c r="X401" s="47">
        <f t="shared" si="224"/>
        <v>0</v>
      </c>
      <c r="Y401" s="72"/>
      <c r="Z401" s="47">
        <f t="shared" si="228"/>
        <v>0</v>
      </c>
      <c r="AA401" s="72"/>
    </row>
    <row r="402" spans="1:27" s="44" customFormat="1" ht="15.75">
      <c r="A402" s="45">
        <v>103840</v>
      </c>
      <c r="B402" s="45">
        <f t="shared" si="212"/>
        <v>140320048</v>
      </c>
      <c r="C402" s="45">
        <v>320048</v>
      </c>
      <c r="D402" s="45"/>
      <c r="E402" s="73" t="str">
        <f>IF(VLOOKUP($B402,БД_Пром1МО_2024!$B$12:$AC$603,4,0)="","",VLOOKUP($B402,БД_Пром1МО_2024!$B$12:$AC$603,4,0))</f>
        <v/>
      </c>
      <c r="F402" s="74" t="str">
        <f>IF(VLOOKUP($B402,БД_Пром1МО_2024!$B$12:$AC$603,MATCH(F$11,БД_Пром1МО_2024!$F$11:$AA$11,0)+4,0)="","",VLOOKUP($B402,БД_Пром1МО_2024!$B$12:$AC$603,MATCH(F$11,БД_Пром1МО_2024!$F$11:$AA$11,0)+4,0))</f>
        <v/>
      </c>
      <c r="G402" s="72" t="str">
        <f>IF(VLOOKUP($B402,БД_Пром1МО_2024!$B$12:$AC$603,MATCH(G$11,БД_Пром1МО_2024!$F$11:$AA$11,0)+4,0)="","",VLOOKUP($B402,БД_Пром1МО_2024!$B$12:$AC$603,MATCH(G$11,БД_Пром1МО_2024!$F$11:$AA$11,0)+4,0))</f>
        <v/>
      </c>
      <c r="H402" s="72">
        <f>IF(VLOOKUP($B402,БД_Пром1МО_2024!$B$12:$AC$603,MATCH(H$11,БД_Пром1МО_2024!$F$11:$AA$11,0)+4,0)="","",VLOOKUP($B402,БД_Пром1МО_2024!$B$12:$AC$603,MATCH(H$11,БД_Пром1МО_2024!$F$11:$AA$11,0)+4,0))</f>
        <v>0</v>
      </c>
      <c r="I402" s="72" t="str">
        <f>IF(VLOOKUP($B402,БД_Пром1МО_2024!$B$12:$AC$603,MATCH(I$11,БД_Пром1МО_2024!$F$11:$AA$11,0)+4,0)="","",VLOOKUP($B402,БД_Пром1МО_2024!$B$12:$AC$603,MATCH(I$11,БД_Пром1МО_2024!$F$11:$AA$11,0)+4,0))</f>
        <v/>
      </c>
      <c r="J402" s="74"/>
      <c r="K402" s="72"/>
      <c r="L402" s="47">
        <f t="shared" si="221"/>
        <v>0</v>
      </c>
      <c r="M402" s="72"/>
      <c r="N402" s="47">
        <f t="shared" si="225"/>
        <v>0</v>
      </c>
      <c r="O402" s="72"/>
      <c r="P402" s="47">
        <f t="shared" si="222"/>
        <v>0</v>
      </c>
      <c r="Q402" s="72"/>
      <c r="R402" s="47">
        <f t="shared" si="226"/>
        <v>0</v>
      </c>
      <c r="S402" s="72"/>
      <c r="T402" s="47">
        <f t="shared" si="223"/>
        <v>0</v>
      </c>
      <c r="U402" s="72"/>
      <c r="V402" s="47">
        <f t="shared" si="227"/>
        <v>0</v>
      </c>
      <c r="W402" s="72"/>
      <c r="X402" s="47">
        <f t="shared" si="224"/>
        <v>0</v>
      </c>
      <c r="Y402" s="72"/>
      <c r="Z402" s="47">
        <f t="shared" si="228"/>
        <v>0</v>
      </c>
      <c r="AA402" s="72"/>
    </row>
    <row r="403" spans="1:27" s="44" customFormat="1" ht="15.75">
      <c r="A403" s="45">
        <v>103850</v>
      </c>
      <c r="B403" s="45">
        <f t="shared" si="212"/>
        <v>140320049</v>
      </c>
      <c r="C403" s="45">
        <v>320049</v>
      </c>
      <c r="D403" s="45"/>
      <c r="E403" s="73" t="str">
        <f>IF(VLOOKUP($B403,БД_Пром1МО_2024!$B$12:$AC$603,4,0)="","",VLOOKUP($B403,БД_Пром1МО_2024!$B$12:$AC$603,4,0))</f>
        <v/>
      </c>
      <c r="F403" s="74" t="str">
        <f>IF(VLOOKUP($B403,БД_Пром1МО_2024!$B$12:$AC$603,MATCH(F$11,БД_Пром1МО_2024!$F$11:$AA$11,0)+4,0)="","",VLOOKUP($B403,БД_Пром1МО_2024!$B$12:$AC$603,MATCH(F$11,БД_Пром1МО_2024!$F$11:$AA$11,0)+4,0))</f>
        <v/>
      </c>
      <c r="G403" s="72" t="str">
        <f>IF(VLOOKUP($B403,БД_Пром1МО_2024!$B$12:$AC$603,MATCH(G$11,БД_Пром1МО_2024!$F$11:$AA$11,0)+4,0)="","",VLOOKUP($B403,БД_Пром1МО_2024!$B$12:$AC$603,MATCH(G$11,БД_Пром1МО_2024!$F$11:$AA$11,0)+4,0))</f>
        <v/>
      </c>
      <c r="H403" s="72">
        <f>IF(VLOOKUP($B403,БД_Пром1МО_2024!$B$12:$AC$603,MATCH(H$11,БД_Пром1МО_2024!$F$11:$AA$11,0)+4,0)="","",VLOOKUP($B403,БД_Пром1МО_2024!$B$12:$AC$603,MATCH(H$11,БД_Пром1МО_2024!$F$11:$AA$11,0)+4,0))</f>
        <v>0</v>
      </c>
      <c r="I403" s="72" t="str">
        <f>IF(VLOOKUP($B403,БД_Пром1МО_2024!$B$12:$AC$603,MATCH(I$11,БД_Пром1МО_2024!$F$11:$AA$11,0)+4,0)="","",VLOOKUP($B403,БД_Пром1МО_2024!$B$12:$AC$603,MATCH(I$11,БД_Пром1МО_2024!$F$11:$AA$11,0)+4,0))</f>
        <v/>
      </c>
      <c r="J403" s="74"/>
      <c r="K403" s="72"/>
      <c r="L403" s="47">
        <f t="shared" si="221"/>
        <v>0</v>
      </c>
      <c r="M403" s="72"/>
      <c r="N403" s="47">
        <f t="shared" si="225"/>
        <v>0</v>
      </c>
      <c r="O403" s="72"/>
      <c r="P403" s="47">
        <f t="shared" si="222"/>
        <v>0</v>
      </c>
      <c r="Q403" s="72"/>
      <c r="R403" s="47">
        <f t="shared" si="226"/>
        <v>0</v>
      </c>
      <c r="S403" s="72"/>
      <c r="T403" s="47">
        <f t="shared" si="223"/>
        <v>0</v>
      </c>
      <c r="U403" s="72"/>
      <c r="V403" s="47">
        <f t="shared" si="227"/>
        <v>0</v>
      </c>
      <c r="W403" s="72"/>
      <c r="X403" s="47">
        <f t="shared" si="224"/>
        <v>0</v>
      </c>
      <c r="Y403" s="72"/>
      <c r="Z403" s="47">
        <f t="shared" si="228"/>
        <v>0</v>
      </c>
      <c r="AA403" s="72"/>
    </row>
    <row r="404" spans="1:27" s="44" customFormat="1" ht="15.75">
      <c r="A404" s="45">
        <v>103860</v>
      </c>
      <c r="B404" s="45">
        <f t="shared" si="212"/>
        <v>140320050</v>
      </c>
      <c r="C404" s="45">
        <v>320050</v>
      </c>
      <c r="D404" s="45"/>
      <c r="E404" s="73" t="str">
        <f>IF(VLOOKUP($B404,БД_Пром1МО_2024!$B$12:$AC$603,4,0)="","",VLOOKUP($B404,БД_Пром1МО_2024!$B$12:$AC$603,4,0))</f>
        <v/>
      </c>
      <c r="F404" s="74" t="str">
        <f>IF(VLOOKUP($B404,БД_Пром1МО_2024!$B$12:$AC$603,MATCH(F$11,БД_Пром1МО_2024!$F$11:$AA$11,0)+4,0)="","",VLOOKUP($B404,БД_Пром1МО_2024!$B$12:$AC$603,MATCH(F$11,БД_Пром1МО_2024!$F$11:$AA$11,0)+4,0))</f>
        <v/>
      </c>
      <c r="G404" s="72" t="str">
        <f>IF(VLOOKUP($B404,БД_Пром1МО_2024!$B$12:$AC$603,MATCH(G$11,БД_Пром1МО_2024!$F$11:$AA$11,0)+4,0)="","",VLOOKUP($B404,БД_Пром1МО_2024!$B$12:$AC$603,MATCH(G$11,БД_Пром1МО_2024!$F$11:$AA$11,0)+4,0))</f>
        <v/>
      </c>
      <c r="H404" s="72">
        <f>IF(VLOOKUP($B404,БД_Пром1МО_2024!$B$12:$AC$603,MATCH(H$11,БД_Пром1МО_2024!$F$11:$AA$11,0)+4,0)="","",VLOOKUP($B404,БД_Пром1МО_2024!$B$12:$AC$603,MATCH(H$11,БД_Пром1МО_2024!$F$11:$AA$11,0)+4,0))</f>
        <v>0</v>
      </c>
      <c r="I404" s="72" t="str">
        <f>IF(VLOOKUP($B404,БД_Пром1МО_2024!$B$12:$AC$603,MATCH(I$11,БД_Пром1МО_2024!$F$11:$AA$11,0)+4,0)="","",VLOOKUP($B404,БД_Пром1МО_2024!$B$12:$AC$603,MATCH(I$11,БД_Пром1МО_2024!$F$11:$AA$11,0)+4,0))</f>
        <v/>
      </c>
      <c r="J404" s="74"/>
      <c r="K404" s="72"/>
      <c r="L404" s="47">
        <f t="shared" si="221"/>
        <v>0</v>
      </c>
      <c r="M404" s="72"/>
      <c r="N404" s="47">
        <f t="shared" si="225"/>
        <v>0</v>
      </c>
      <c r="O404" s="72"/>
      <c r="P404" s="47">
        <f t="shared" si="222"/>
        <v>0</v>
      </c>
      <c r="Q404" s="72"/>
      <c r="R404" s="47">
        <f t="shared" si="226"/>
        <v>0</v>
      </c>
      <c r="S404" s="72"/>
      <c r="T404" s="47">
        <f t="shared" si="223"/>
        <v>0</v>
      </c>
      <c r="U404" s="72"/>
      <c r="V404" s="47">
        <f t="shared" si="227"/>
        <v>0</v>
      </c>
      <c r="W404" s="72"/>
      <c r="X404" s="47">
        <f t="shared" si="224"/>
        <v>0</v>
      </c>
      <c r="Y404" s="72"/>
      <c r="Z404" s="47">
        <f t="shared" si="228"/>
        <v>0</v>
      </c>
      <c r="AA404" s="72"/>
    </row>
    <row r="405" spans="1:27" s="44" customFormat="1" ht="15.75">
      <c r="A405" s="45">
        <v>103870</v>
      </c>
      <c r="B405" s="45">
        <f t="shared" si="212"/>
        <v>140320051</v>
      </c>
      <c r="C405" s="45">
        <v>320051</v>
      </c>
      <c r="D405" s="45"/>
      <c r="E405" s="73" t="str">
        <f>IF(VLOOKUP($B405,БД_Пром1МО_2024!$B$12:$AC$603,4,0)="","",VLOOKUP($B405,БД_Пром1МО_2024!$B$12:$AC$603,4,0))</f>
        <v/>
      </c>
      <c r="F405" s="74" t="str">
        <f>IF(VLOOKUP($B405,БД_Пром1МО_2024!$B$12:$AC$603,MATCH(F$11,БД_Пром1МО_2024!$F$11:$AA$11,0)+4,0)="","",VLOOKUP($B405,БД_Пром1МО_2024!$B$12:$AC$603,MATCH(F$11,БД_Пром1МО_2024!$F$11:$AA$11,0)+4,0))</f>
        <v/>
      </c>
      <c r="G405" s="72" t="str">
        <f>IF(VLOOKUP($B405,БД_Пром1МО_2024!$B$12:$AC$603,MATCH(G$11,БД_Пром1МО_2024!$F$11:$AA$11,0)+4,0)="","",VLOOKUP($B405,БД_Пром1МО_2024!$B$12:$AC$603,MATCH(G$11,БД_Пром1МО_2024!$F$11:$AA$11,0)+4,0))</f>
        <v/>
      </c>
      <c r="H405" s="72">
        <f>IF(VLOOKUP($B405,БД_Пром1МО_2024!$B$12:$AC$603,MATCH(H$11,БД_Пром1МО_2024!$F$11:$AA$11,0)+4,0)="","",VLOOKUP($B405,БД_Пром1МО_2024!$B$12:$AC$603,MATCH(H$11,БД_Пром1МО_2024!$F$11:$AA$11,0)+4,0))</f>
        <v>0</v>
      </c>
      <c r="I405" s="72" t="str">
        <f>IF(VLOOKUP($B405,БД_Пром1МО_2024!$B$12:$AC$603,MATCH(I$11,БД_Пром1МО_2024!$F$11:$AA$11,0)+4,0)="","",VLOOKUP($B405,БД_Пром1МО_2024!$B$12:$AC$603,MATCH(I$11,БД_Пром1МО_2024!$F$11:$AA$11,0)+4,0))</f>
        <v/>
      </c>
      <c r="J405" s="74"/>
      <c r="K405" s="72"/>
      <c r="L405" s="47">
        <f t="shared" si="221"/>
        <v>0</v>
      </c>
      <c r="M405" s="72"/>
      <c r="N405" s="47">
        <f t="shared" si="225"/>
        <v>0</v>
      </c>
      <c r="O405" s="72"/>
      <c r="P405" s="47">
        <f t="shared" si="222"/>
        <v>0</v>
      </c>
      <c r="Q405" s="72"/>
      <c r="R405" s="47">
        <f t="shared" si="226"/>
        <v>0</v>
      </c>
      <c r="S405" s="72"/>
      <c r="T405" s="47">
        <f t="shared" si="223"/>
        <v>0</v>
      </c>
      <c r="U405" s="72"/>
      <c r="V405" s="47">
        <f t="shared" si="227"/>
        <v>0</v>
      </c>
      <c r="W405" s="72"/>
      <c r="X405" s="47">
        <f t="shared" si="224"/>
        <v>0</v>
      </c>
      <c r="Y405" s="72"/>
      <c r="Z405" s="47">
        <f t="shared" si="228"/>
        <v>0</v>
      </c>
      <c r="AA405" s="72"/>
    </row>
    <row r="406" spans="1:27" s="44" customFormat="1" ht="15.75">
      <c r="A406" s="45">
        <v>103880</v>
      </c>
      <c r="B406" s="45">
        <f t="shared" si="212"/>
        <v>140320052</v>
      </c>
      <c r="C406" s="45">
        <v>320052</v>
      </c>
      <c r="D406" s="45"/>
      <c r="E406" s="73" t="str">
        <f>IF(VLOOKUP($B406,БД_Пром1МО_2024!$B$12:$AC$603,4,0)="","",VLOOKUP($B406,БД_Пром1МО_2024!$B$12:$AC$603,4,0))</f>
        <v/>
      </c>
      <c r="F406" s="74" t="str">
        <f>IF(VLOOKUP($B406,БД_Пром1МО_2024!$B$12:$AC$603,MATCH(F$11,БД_Пром1МО_2024!$F$11:$AA$11,0)+4,0)="","",VLOOKUP($B406,БД_Пром1МО_2024!$B$12:$AC$603,MATCH(F$11,БД_Пром1МО_2024!$F$11:$AA$11,0)+4,0))</f>
        <v/>
      </c>
      <c r="G406" s="72" t="str">
        <f>IF(VLOOKUP($B406,БД_Пром1МО_2024!$B$12:$AC$603,MATCH(G$11,БД_Пром1МО_2024!$F$11:$AA$11,0)+4,0)="","",VLOOKUP($B406,БД_Пром1МО_2024!$B$12:$AC$603,MATCH(G$11,БД_Пром1МО_2024!$F$11:$AA$11,0)+4,0))</f>
        <v/>
      </c>
      <c r="H406" s="72">
        <f>IF(VLOOKUP($B406,БД_Пром1МО_2024!$B$12:$AC$603,MATCH(H$11,БД_Пром1МО_2024!$F$11:$AA$11,0)+4,0)="","",VLOOKUP($B406,БД_Пром1МО_2024!$B$12:$AC$603,MATCH(H$11,БД_Пром1МО_2024!$F$11:$AA$11,0)+4,0))</f>
        <v>0</v>
      </c>
      <c r="I406" s="72" t="str">
        <f>IF(VLOOKUP($B406,БД_Пром1МО_2024!$B$12:$AC$603,MATCH(I$11,БД_Пром1МО_2024!$F$11:$AA$11,0)+4,0)="","",VLOOKUP($B406,БД_Пром1МО_2024!$B$12:$AC$603,MATCH(I$11,БД_Пром1МО_2024!$F$11:$AA$11,0)+4,0))</f>
        <v/>
      </c>
      <c r="J406" s="74"/>
      <c r="K406" s="72"/>
      <c r="L406" s="47">
        <f t="shared" si="221"/>
        <v>0</v>
      </c>
      <c r="M406" s="72"/>
      <c r="N406" s="47">
        <f t="shared" si="225"/>
        <v>0</v>
      </c>
      <c r="O406" s="72"/>
      <c r="P406" s="47">
        <f t="shared" si="222"/>
        <v>0</v>
      </c>
      <c r="Q406" s="72"/>
      <c r="R406" s="47">
        <f t="shared" si="226"/>
        <v>0</v>
      </c>
      <c r="S406" s="72"/>
      <c r="T406" s="47">
        <f t="shared" si="223"/>
        <v>0</v>
      </c>
      <c r="U406" s="72"/>
      <c r="V406" s="47">
        <f t="shared" si="227"/>
        <v>0</v>
      </c>
      <c r="W406" s="72"/>
      <c r="X406" s="47">
        <f t="shared" si="224"/>
        <v>0</v>
      </c>
      <c r="Y406" s="72"/>
      <c r="Z406" s="47">
        <f t="shared" si="228"/>
        <v>0</v>
      </c>
      <c r="AA406" s="72"/>
    </row>
    <row r="407" spans="1:27" s="44" customFormat="1" ht="15.75">
      <c r="A407" s="45">
        <v>103890</v>
      </c>
      <c r="B407" s="45">
        <f t="shared" si="212"/>
        <v>140320053</v>
      </c>
      <c r="C407" s="45">
        <v>320053</v>
      </c>
      <c r="D407" s="45"/>
      <c r="E407" s="73" t="str">
        <f>IF(VLOOKUP($B407,БД_Пром1МО_2024!$B$12:$AC$603,4,0)="","",VLOOKUP($B407,БД_Пром1МО_2024!$B$12:$AC$603,4,0))</f>
        <v/>
      </c>
      <c r="F407" s="74" t="str">
        <f>IF(VLOOKUP($B407,БД_Пром1МО_2024!$B$12:$AC$603,MATCH(F$11,БД_Пром1МО_2024!$F$11:$AA$11,0)+4,0)="","",VLOOKUP($B407,БД_Пром1МО_2024!$B$12:$AC$603,MATCH(F$11,БД_Пром1МО_2024!$F$11:$AA$11,0)+4,0))</f>
        <v/>
      </c>
      <c r="G407" s="72" t="str">
        <f>IF(VLOOKUP($B407,БД_Пром1МО_2024!$B$12:$AC$603,MATCH(G$11,БД_Пром1МО_2024!$F$11:$AA$11,0)+4,0)="","",VLOOKUP($B407,БД_Пром1МО_2024!$B$12:$AC$603,MATCH(G$11,БД_Пром1МО_2024!$F$11:$AA$11,0)+4,0))</f>
        <v/>
      </c>
      <c r="H407" s="72">
        <f>IF(VLOOKUP($B407,БД_Пром1МО_2024!$B$12:$AC$603,MATCH(H$11,БД_Пром1МО_2024!$F$11:$AA$11,0)+4,0)="","",VLOOKUP($B407,БД_Пром1МО_2024!$B$12:$AC$603,MATCH(H$11,БД_Пром1МО_2024!$F$11:$AA$11,0)+4,0))</f>
        <v>0</v>
      </c>
      <c r="I407" s="72" t="str">
        <f>IF(VLOOKUP($B407,БД_Пром1МО_2024!$B$12:$AC$603,MATCH(I$11,БД_Пром1МО_2024!$F$11:$AA$11,0)+4,0)="","",VLOOKUP($B407,БД_Пром1МО_2024!$B$12:$AC$603,MATCH(I$11,БД_Пром1МО_2024!$F$11:$AA$11,0)+4,0))</f>
        <v/>
      </c>
      <c r="J407" s="74"/>
      <c r="K407" s="72"/>
      <c r="L407" s="47">
        <f t="shared" si="221"/>
        <v>0</v>
      </c>
      <c r="M407" s="72"/>
      <c r="N407" s="47">
        <f t="shared" si="225"/>
        <v>0</v>
      </c>
      <c r="O407" s="72"/>
      <c r="P407" s="47">
        <f t="shared" si="222"/>
        <v>0</v>
      </c>
      <c r="Q407" s="72"/>
      <c r="R407" s="47">
        <f t="shared" si="226"/>
        <v>0</v>
      </c>
      <c r="S407" s="72"/>
      <c r="T407" s="47">
        <f t="shared" si="223"/>
        <v>0</v>
      </c>
      <c r="U407" s="72"/>
      <c r="V407" s="47">
        <f t="shared" si="227"/>
        <v>0</v>
      </c>
      <c r="W407" s="72"/>
      <c r="X407" s="47">
        <f t="shared" si="224"/>
        <v>0</v>
      </c>
      <c r="Y407" s="72"/>
      <c r="Z407" s="47">
        <f t="shared" si="228"/>
        <v>0</v>
      </c>
      <c r="AA407" s="72"/>
    </row>
    <row r="408" spans="1:27" s="44" customFormat="1" ht="15.75">
      <c r="A408" s="45">
        <v>103900</v>
      </c>
      <c r="B408" s="45">
        <f t="shared" si="212"/>
        <v>140320054</v>
      </c>
      <c r="C408" s="45">
        <v>320054</v>
      </c>
      <c r="D408" s="45"/>
      <c r="E408" s="73" t="str">
        <f>IF(VLOOKUP($B408,БД_Пром1МО_2024!$B$12:$AC$603,4,0)="","",VLOOKUP($B408,БД_Пром1МО_2024!$B$12:$AC$603,4,0))</f>
        <v/>
      </c>
      <c r="F408" s="74" t="str">
        <f>IF(VLOOKUP($B408,БД_Пром1МО_2024!$B$12:$AC$603,MATCH(F$11,БД_Пром1МО_2024!$F$11:$AA$11,0)+4,0)="","",VLOOKUP($B408,БД_Пром1МО_2024!$B$12:$AC$603,MATCH(F$11,БД_Пром1МО_2024!$F$11:$AA$11,0)+4,0))</f>
        <v/>
      </c>
      <c r="G408" s="72" t="str">
        <f>IF(VLOOKUP($B408,БД_Пром1МО_2024!$B$12:$AC$603,MATCH(G$11,БД_Пром1МО_2024!$F$11:$AA$11,0)+4,0)="","",VLOOKUP($B408,БД_Пром1МО_2024!$B$12:$AC$603,MATCH(G$11,БД_Пром1МО_2024!$F$11:$AA$11,0)+4,0))</f>
        <v/>
      </c>
      <c r="H408" s="72">
        <f>IF(VLOOKUP($B408,БД_Пром1МО_2024!$B$12:$AC$603,MATCH(H$11,БД_Пром1МО_2024!$F$11:$AA$11,0)+4,0)="","",VLOOKUP($B408,БД_Пром1МО_2024!$B$12:$AC$603,MATCH(H$11,БД_Пром1МО_2024!$F$11:$AA$11,0)+4,0))</f>
        <v>0</v>
      </c>
      <c r="I408" s="72" t="str">
        <f>IF(VLOOKUP($B408,БД_Пром1МО_2024!$B$12:$AC$603,MATCH(I$11,БД_Пром1МО_2024!$F$11:$AA$11,0)+4,0)="","",VLOOKUP($B408,БД_Пром1МО_2024!$B$12:$AC$603,MATCH(I$11,БД_Пром1МО_2024!$F$11:$AA$11,0)+4,0))</f>
        <v/>
      </c>
      <c r="J408" s="74"/>
      <c r="K408" s="72"/>
      <c r="L408" s="47">
        <f t="shared" si="221"/>
        <v>0</v>
      </c>
      <c r="M408" s="72"/>
      <c r="N408" s="47">
        <f t="shared" si="225"/>
        <v>0</v>
      </c>
      <c r="O408" s="72"/>
      <c r="P408" s="47">
        <f t="shared" si="222"/>
        <v>0</v>
      </c>
      <c r="Q408" s="72"/>
      <c r="R408" s="47">
        <f t="shared" si="226"/>
        <v>0</v>
      </c>
      <c r="S408" s="72"/>
      <c r="T408" s="47">
        <f t="shared" si="223"/>
        <v>0</v>
      </c>
      <c r="U408" s="72"/>
      <c r="V408" s="47">
        <f t="shared" si="227"/>
        <v>0</v>
      </c>
      <c r="W408" s="72"/>
      <c r="X408" s="47">
        <f t="shared" si="224"/>
        <v>0</v>
      </c>
      <c r="Y408" s="72"/>
      <c r="Z408" s="47">
        <f t="shared" si="228"/>
        <v>0</v>
      </c>
      <c r="AA408" s="72"/>
    </row>
    <row r="409" spans="1:27" s="44" customFormat="1" ht="15.75">
      <c r="A409" s="45">
        <v>103910</v>
      </c>
      <c r="B409" s="45">
        <f t="shared" si="212"/>
        <v>140320055</v>
      </c>
      <c r="C409" s="45">
        <v>320055</v>
      </c>
      <c r="D409" s="45"/>
      <c r="E409" s="73" t="str">
        <f>IF(VLOOKUP($B409,БД_Пром1МО_2024!$B$12:$AC$603,4,0)="","",VLOOKUP($B409,БД_Пром1МО_2024!$B$12:$AC$603,4,0))</f>
        <v/>
      </c>
      <c r="F409" s="74" t="str">
        <f>IF(VLOOKUP($B409,БД_Пром1МО_2024!$B$12:$AC$603,MATCH(F$11,БД_Пром1МО_2024!$F$11:$AA$11,0)+4,0)="","",VLOOKUP($B409,БД_Пром1МО_2024!$B$12:$AC$603,MATCH(F$11,БД_Пром1МО_2024!$F$11:$AA$11,0)+4,0))</f>
        <v/>
      </c>
      <c r="G409" s="72" t="str">
        <f>IF(VLOOKUP($B409,БД_Пром1МО_2024!$B$12:$AC$603,MATCH(G$11,БД_Пром1МО_2024!$F$11:$AA$11,0)+4,0)="","",VLOOKUP($B409,БД_Пром1МО_2024!$B$12:$AC$603,MATCH(G$11,БД_Пром1МО_2024!$F$11:$AA$11,0)+4,0))</f>
        <v/>
      </c>
      <c r="H409" s="72">
        <f>IF(VLOOKUP($B409,БД_Пром1МО_2024!$B$12:$AC$603,MATCH(H$11,БД_Пром1МО_2024!$F$11:$AA$11,0)+4,0)="","",VLOOKUP($B409,БД_Пром1МО_2024!$B$12:$AC$603,MATCH(H$11,БД_Пром1МО_2024!$F$11:$AA$11,0)+4,0))</f>
        <v>0</v>
      </c>
      <c r="I409" s="72" t="str">
        <f>IF(VLOOKUP($B409,БД_Пром1МО_2024!$B$12:$AC$603,MATCH(I$11,БД_Пром1МО_2024!$F$11:$AA$11,0)+4,0)="","",VLOOKUP($B409,БД_Пром1МО_2024!$B$12:$AC$603,MATCH(I$11,БД_Пром1МО_2024!$F$11:$AA$11,0)+4,0))</f>
        <v/>
      </c>
      <c r="J409" s="74"/>
      <c r="K409" s="72"/>
      <c r="L409" s="47">
        <f t="shared" si="221"/>
        <v>0</v>
      </c>
      <c r="M409" s="72"/>
      <c r="N409" s="47">
        <f t="shared" si="225"/>
        <v>0</v>
      </c>
      <c r="O409" s="72"/>
      <c r="P409" s="47">
        <f t="shared" si="222"/>
        <v>0</v>
      </c>
      <c r="Q409" s="72"/>
      <c r="R409" s="47">
        <f t="shared" si="226"/>
        <v>0</v>
      </c>
      <c r="S409" s="72"/>
      <c r="T409" s="47">
        <f t="shared" si="223"/>
        <v>0</v>
      </c>
      <c r="U409" s="72"/>
      <c r="V409" s="47">
        <f t="shared" si="227"/>
        <v>0</v>
      </c>
      <c r="W409" s="72"/>
      <c r="X409" s="47">
        <f t="shared" si="224"/>
        <v>0</v>
      </c>
      <c r="Y409" s="72"/>
      <c r="Z409" s="47">
        <f t="shared" si="228"/>
        <v>0</v>
      </c>
      <c r="AA409" s="72"/>
    </row>
    <row r="410" spans="1:27" s="44" customFormat="1" ht="15.75">
      <c r="A410" s="45">
        <v>103920</v>
      </c>
      <c r="B410" s="45">
        <f t="shared" si="212"/>
        <v>140320056</v>
      </c>
      <c r="C410" s="45">
        <v>320056</v>
      </c>
      <c r="D410" s="45"/>
      <c r="E410" s="73" t="str">
        <f>IF(VLOOKUP($B410,БД_Пром1МО_2024!$B$12:$AC$603,4,0)="","",VLOOKUP($B410,БД_Пром1МО_2024!$B$12:$AC$603,4,0))</f>
        <v/>
      </c>
      <c r="F410" s="74" t="str">
        <f>IF(VLOOKUP($B410,БД_Пром1МО_2024!$B$12:$AC$603,MATCH(F$11,БД_Пром1МО_2024!$F$11:$AA$11,0)+4,0)="","",VLOOKUP($B410,БД_Пром1МО_2024!$B$12:$AC$603,MATCH(F$11,БД_Пром1МО_2024!$F$11:$AA$11,0)+4,0))</f>
        <v/>
      </c>
      <c r="G410" s="72" t="str">
        <f>IF(VLOOKUP($B410,БД_Пром1МО_2024!$B$12:$AC$603,MATCH(G$11,БД_Пром1МО_2024!$F$11:$AA$11,0)+4,0)="","",VLOOKUP($B410,БД_Пром1МО_2024!$B$12:$AC$603,MATCH(G$11,БД_Пром1МО_2024!$F$11:$AA$11,0)+4,0))</f>
        <v/>
      </c>
      <c r="H410" s="72">
        <f>IF(VLOOKUP($B410,БД_Пром1МО_2024!$B$12:$AC$603,MATCH(H$11,БД_Пром1МО_2024!$F$11:$AA$11,0)+4,0)="","",VLOOKUP($B410,БД_Пром1МО_2024!$B$12:$AC$603,MATCH(H$11,БД_Пром1МО_2024!$F$11:$AA$11,0)+4,0))</f>
        <v>0</v>
      </c>
      <c r="I410" s="72" t="str">
        <f>IF(VLOOKUP($B410,БД_Пром1МО_2024!$B$12:$AC$603,MATCH(I$11,БД_Пром1МО_2024!$F$11:$AA$11,0)+4,0)="","",VLOOKUP($B410,БД_Пром1МО_2024!$B$12:$AC$603,MATCH(I$11,БД_Пром1МО_2024!$F$11:$AA$11,0)+4,0))</f>
        <v/>
      </c>
      <c r="J410" s="74"/>
      <c r="K410" s="72"/>
      <c r="L410" s="47">
        <f t="shared" si="221"/>
        <v>0</v>
      </c>
      <c r="M410" s="72"/>
      <c r="N410" s="47">
        <f t="shared" si="225"/>
        <v>0</v>
      </c>
      <c r="O410" s="72"/>
      <c r="P410" s="47">
        <f t="shared" si="222"/>
        <v>0</v>
      </c>
      <c r="Q410" s="72"/>
      <c r="R410" s="47">
        <f t="shared" si="226"/>
        <v>0</v>
      </c>
      <c r="S410" s="72"/>
      <c r="T410" s="47">
        <f t="shared" si="223"/>
        <v>0</v>
      </c>
      <c r="U410" s="72"/>
      <c r="V410" s="47">
        <f t="shared" si="227"/>
        <v>0</v>
      </c>
      <c r="W410" s="72"/>
      <c r="X410" s="47">
        <f t="shared" si="224"/>
        <v>0</v>
      </c>
      <c r="Y410" s="72"/>
      <c r="Z410" s="47">
        <f t="shared" si="228"/>
        <v>0</v>
      </c>
      <c r="AA410" s="72"/>
    </row>
    <row r="411" spans="1:27" s="44" customFormat="1" ht="15.75">
      <c r="A411" s="45">
        <v>103930</v>
      </c>
      <c r="B411" s="45">
        <f t="shared" si="212"/>
        <v>140320057</v>
      </c>
      <c r="C411" s="45">
        <v>320057</v>
      </c>
      <c r="D411" s="45"/>
      <c r="E411" s="73" t="str">
        <f>IF(VLOOKUP($B411,БД_Пром1МО_2024!$B$12:$AC$603,4,0)="","",VLOOKUP($B411,БД_Пром1МО_2024!$B$12:$AC$603,4,0))</f>
        <v/>
      </c>
      <c r="F411" s="74" t="str">
        <f>IF(VLOOKUP($B411,БД_Пром1МО_2024!$B$12:$AC$603,MATCH(F$11,БД_Пром1МО_2024!$F$11:$AA$11,0)+4,0)="","",VLOOKUP($B411,БД_Пром1МО_2024!$B$12:$AC$603,MATCH(F$11,БД_Пром1МО_2024!$F$11:$AA$11,0)+4,0))</f>
        <v/>
      </c>
      <c r="G411" s="72" t="str">
        <f>IF(VLOOKUP($B411,БД_Пром1МО_2024!$B$12:$AC$603,MATCH(G$11,БД_Пром1МО_2024!$F$11:$AA$11,0)+4,0)="","",VLOOKUP($B411,БД_Пром1МО_2024!$B$12:$AC$603,MATCH(G$11,БД_Пром1МО_2024!$F$11:$AA$11,0)+4,0))</f>
        <v/>
      </c>
      <c r="H411" s="72">
        <f>IF(VLOOKUP($B411,БД_Пром1МО_2024!$B$12:$AC$603,MATCH(H$11,БД_Пром1МО_2024!$F$11:$AA$11,0)+4,0)="","",VLOOKUP($B411,БД_Пром1МО_2024!$B$12:$AC$603,MATCH(H$11,БД_Пром1МО_2024!$F$11:$AA$11,0)+4,0))</f>
        <v>0</v>
      </c>
      <c r="I411" s="72" t="str">
        <f>IF(VLOOKUP($B411,БД_Пром1МО_2024!$B$12:$AC$603,MATCH(I$11,БД_Пром1МО_2024!$F$11:$AA$11,0)+4,0)="","",VLOOKUP($B411,БД_Пром1МО_2024!$B$12:$AC$603,MATCH(I$11,БД_Пром1МО_2024!$F$11:$AA$11,0)+4,0))</f>
        <v/>
      </c>
      <c r="J411" s="74"/>
      <c r="K411" s="72"/>
      <c r="L411" s="47">
        <f t="shared" si="221"/>
        <v>0</v>
      </c>
      <c r="M411" s="72"/>
      <c r="N411" s="47">
        <f t="shared" si="225"/>
        <v>0</v>
      </c>
      <c r="O411" s="72"/>
      <c r="P411" s="47">
        <f t="shared" si="222"/>
        <v>0</v>
      </c>
      <c r="Q411" s="72"/>
      <c r="R411" s="47">
        <f t="shared" si="226"/>
        <v>0</v>
      </c>
      <c r="S411" s="72"/>
      <c r="T411" s="47">
        <f t="shared" si="223"/>
        <v>0</v>
      </c>
      <c r="U411" s="72"/>
      <c r="V411" s="47">
        <f t="shared" si="227"/>
        <v>0</v>
      </c>
      <c r="W411" s="72"/>
      <c r="X411" s="47">
        <f t="shared" si="224"/>
        <v>0</v>
      </c>
      <c r="Y411" s="72"/>
      <c r="Z411" s="47">
        <f t="shared" si="228"/>
        <v>0</v>
      </c>
      <c r="AA411" s="72"/>
    </row>
    <row r="412" spans="1:27" s="44" customFormat="1" ht="15.75">
      <c r="A412" s="45">
        <v>103940</v>
      </c>
      <c r="B412" s="45">
        <f t="shared" si="212"/>
        <v>140320058</v>
      </c>
      <c r="C412" s="45">
        <v>320058</v>
      </c>
      <c r="D412" s="45"/>
      <c r="E412" s="73" t="str">
        <f>IF(VLOOKUP($B412,БД_Пром1МО_2024!$B$12:$AC$603,4,0)="","",VLOOKUP($B412,БД_Пром1МО_2024!$B$12:$AC$603,4,0))</f>
        <v/>
      </c>
      <c r="F412" s="74" t="str">
        <f>IF(VLOOKUP($B412,БД_Пром1МО_2024!$B$12:$AC$603,MATCH(F$11,БД_Пром1МО_2024!$F$11:$AA$11,0)+4,0)="","",VLOOKUP($B412,БД_Пром1МО_2024!$B$12:$AC$603,MATCH(F$11,БД_Пром1МО_2024!$F$11:$AA$11,0)+4,0))</f>
        <v/>
      </c>
      <c r="G412" s="72" t="str">
        <f>IF(VLOOKUP($B412,БД_Пром1МО_2024!$B$12:$AC$603,MATCH(G$11,БД_Пром1МО_2024!$F$11:$AA$11,0)+4,0)="","",VLOOKUP($B412,БД_Пром1МО_2024!$B$12:$AC$603,MATCH(G$11,БД_Пром1МО_2024!$F$11:$AA$11,0)+4,0))</f>
        <v/>
      </c>
      <c r="H412" s="72">
        <f>IF(VLOOKUP($B412,БД_Пром1МО_2024!$B$12:$AC$603,MATCH(H$11,БД_Пром1МО_2024!$F$11:$AA$11,0)+4,0)="","",VLOOKUP($B412,БД_Пром1МО_2024!$B$12:$AC$603,MATCH(H$11,БД_Пром1МО_2024!$F$11:$AA$11,0)+4,0))</f>
        <v>0</v>
      </c>
      <c r="I412" s="72" t="str">
        <f>IF(VLOOKUP($B412,БД_Пром1МО_2024!$B$12:$AC$603,MATCH(I$11,БД_Пром1МО_2024!$F$11:$AA$11,0)+4,0)="","",VLOOKUP($B412,БД_Пром1МО_2024!$B$12:$AC$603,MATCH(I$11,БД_Пром1МО_2024!$F$11:$AA$11,0)+4,0))</f>
        <v/>
      </c>
      <c r="J412" s="74"/>
      <c r="K412" s="72"/>
      <c r="L412" s="47">
        <f t="shared" si="221"/>
        <v>0</v>
      </c>
      <c r="M412" s="72"/>
      <c r="N412" s="47">
        <f t="shared" si="225"/>
        <v>0</v>
      </c>
      <c r="O412" s="72"/>
      <c r="P412" s="47">
        <f t="shared" si="222"/>
        <v>0</v>
      </c>
      <c r="Q412" s="72"/>
      <c r="R412" s="47">
        <f t="shared" si="226"/>
        <v>0</v>
      </c>
      <c r="S412" s="72"/>
      <c r="T412" s="47">
        <f t="shared" si="223"/>
        <v>0</v>
      </c>
      <c r="U412" s="72"/>
      <c r="V412" s="47">
        <f t="shared" si="227"/>
        <v>0</v>
      </c>
      <c r="W412" s="72"/>
      <c r="X412" s="47">
        <f t="shared" si="224"/>
        <v>0</v>
      </c>
      <c r="Y412" s="72"/>
      <c r="Z412" s="47">
        <f t="shared" si="228"/>
        <v>0</v>
      </c>
      <c r="AA412" s="72"/>
    </row>
    <row r="413" spans="1:27" s="44" customFormat="1" ht="15.75">
      <c r="A413" s="45">
        <v>103950</v>
      </c>
      <c r="B413" s="45">
        <f t="shared" si="212"/>
        <v>140320059</v>
      </c>
      <c r="C413" s="45">
        <v>320059</v>
      </c>
      <c r="D413" s="45"/>
      <c r="E413" s="73" t="str">
        <f>IF(VLOOKUP($B413,БД_Пром1МО_2024!$B$12:$AC$603,4,0)="","",VLOOKUP($B413,БД_Пром1МО_2024!$B$12:$AC$603,4,0))</f>
        <v/>
      </c>
      <c r="F413" s="74" t="str">
        <f>IF(VLOOKUP($B413,БД_Пром1МО_2024!$B$12:$AC$603,MATCH(F$11,БД_Пром1МО_2024!$F$11:$AA$11,0)+4,0)="","",VLOOKUP($B413,БД_Пром1МО_2024!$B$12:$AC$603,MATCH(F$11,БД_Пром1МО_2024!$F$11:$AA$11,0)+4,0))</f>
        <v/>
      </c>
      <c r="G413" s="72" t="str">
        <f>IF(VLOOKUP($B413,БД_Пром1МО_2024!$B$12:$AC$603,MATCH(G$11,БД_Пром1МО_2024!$F$11:$AA$11,0)+4,0)="","",VLOOKUP($B413,БД_Пром1МО_2024!$B$12:$AC$603,MATCH(G$11,БД_Пром1МО_2024!$F$11:$AA$11,0)+4,0))</f>
        <v/>
      </c>
      <c r="H413" s="72">
        <f>IF(VLOOKUP($B413,БД_Пром1МО_2024!$B$12:$AC$603,MATCH(H$11,БД_Пром1МО_2024!$F$11:$AA$11,0)+4,0)="","",VLOOKUP($B413,БД_Пром1МО_2024!$B$12:$AC$603,MATCH(H$11,БД_Пром1МО_2024!$F$11:$AA$11,0)+4,0))</f>
        <v>0</v>
      </c>
      <c r="I413" s="72" t="str">
        <f>IF(VLOOKUP($B413,БД_Пром1МО_2024!$B$12:$AC$603,MATCH(I$11,БД_Пром1МО_2024!$F$11:$AA$11,0)+4,0)="","",VLOOKUP($B413,БД_Пром1МО_2024!$B$12:$AC$603,MATCH(I$11,БД_Пром1МО_2024!$F$11:$AA$11,0)+4,0))</f>
        <v/>
      </c>
      <c r="J413" s="74"/>
      <c r="K413" s="72"/>
      <c r="L413" s="47">
        <f t="shared" si="221"/>
        <v>0</v>
      </c>
      <c r="M413" s="72"/>
      <c r="N413" s="47">
        <f t="shared" si="225"/>
        <v>0</v>
      </c>
      <c r="O413" s="72"/>
      <c r="P413" s="47">
        <f t="shared" si="222"/>
        <v>0</v>
      </c>
      <c r="Q413" s="72"/>
      <c r="R413" s="47">
        <f t="shared" si="226"/>
        <v>0</v>
      </c>
      <c r="S413" s="72"/>
      <c r="T413" s="47">
        <f t="shared" si="223"/>
        <v>0</v>
      </c>
      <c r="U413" s="72"/>
      <c r="V413" s="47">
        <f t="shared" si="227"/>
        <v>0</v>
      </c>
      <c r="W413" s="72"/>
      <c r="X413" s="47">
        <f t="shared" si="224"/>
        <v>0</v>
      </c>
      <c r="Y413" s="72"/>
      <c r="Z413" s="47">
        <f t="shared" si="228"/>
        <v>0</v>
      </c>
      <c r="AA413" s="72"/>
    </row>
    <row r="414" spans="1:27" s="44" customFormat="1" ht="15.75">
      <c r="A414" s="45">
        <v>103960</v>
      </c>
      <c r="B414" s="45">
        <f t="shared" si="212"/>
        <v>140320060</v>
      </c>
      <c r="C414" s="45">
        <v>320060</v>
      </c>
      <c r="D414" s="45"/>
      <c r="E414" s="73" t="str">
        <f>IF(VLOOKUP($B414,БД_Пром1МО_2024!$B$12:$AC$603,4,0)="","",VLOOKUP($B414,БД_Пром1МО_2024!$B$12:$AC$603,4,0))</f>
        <v/>
      </c>
      <c r="F414" s="74" t="str">
        <f>IF(VLOOKUP($B414,БД_Пром1МО_2024!$B$12:$AC$603,MATCH(F$11,БД_Пром1МО_2024!$F$11:$AA$11,0)+4,0)="","",VLOOKUP($B414,БД_Пром1МО_2024!$B$12:$AC$603,MATCH(F$11,БД_Пром1МО_2024!$F$11:$AA$11,0)+4,0))</f>
        <v/>
      </c>
      <c r="G414" s="72" t="str">
        <f>IF(VLOOKUP($B414,БД_Пром1МО_2024!$B$12:$AC$603,MATCH(G$11,БД_Пром1МО_2024!$F$11:$AA$11,0)+4,0)="","",VLOOKUP($B414,БД_Пром1МО_2024!$B$12:$AC$603,MATCH(G$11,БД_Пром1МО_2024!$F$11:$AA$11,0)+4,0))</f>
        <v/>
      </c>
      <c r="H414" s="72">
        <f>IF(VLOOKUP($B414,БД_Пром1МО_2024!$B$12:$AC$603,MATCH(H$11,БД_Пром1МО_2024!$F$11:$AA$11,0)+4,0)="","",VLOOKUP($B414,БД_Пром1МО_2024!$B$12:$AC$603,MATCH(H$11,БД_Пром1МО_2024!$F$11:$AA$11,0)+4,0))</f>
        <v>0</v>
      </c>
      <c r="I414" s="72" t="str">
        <f>IF(VLOOKUP($B414,БД_Пром1МО_2024!$B$12:$AC$603,MATCH(I$11,БД_Пром1МО_2024!$F$11:$AA$11,0)+4,0)="","",VLOOKUP($B414,БД_Пром1МО_2024!$B$12:$AC$603,MATCH(I$11,БД_Пром1МО_2024!$F$11:$AA$11,0)+4,0))</f>
        <v/>
      </c>
      <c r="J414" s="74"/>
      <c r="K414" s="72"/>
      <c r="L414" s="47">
        <f t="shared" si="221"/>
        <v>0</v>
      </c>
      <c r="M414" s="72"/>
      <c r="N414" s="47">
        <f t="shared" si="225"/>
        <v>0</v>
      </c>
      <c r="O414" s="72"/>
      <c r="P414" s="47">
        <f t="shared" si="222"/>
        <v>0</v>
      </c>
      <c r="Q414" s="72"/>
      <c r="R414" s="47">
        <f t="shared" si="226"/>
        <v>0</v>
      </c>
      <c r="S414" s="72"/>
      <c r="T414" s="47">
        <f t="shared" si="223"/>
        <v>0</v>
      </c>
      <c r="U414" s="72"/>
      <c r="V414" s="47">
        <f t="shared" si="227"/>
        <v>0</v>
      </c>
      <c r="W414" s="72"/>
      <c r="X414" s="47">
        <f t="shared" si="224"/>
        <v>0</v>
      </c>
      <c r="Y414" s="72"/>
      <c r="Z414" s="47">
        <f t="shared" si="228"/>
        <v>0</v>
      </c>
      <c r="AA414" s="72"/>
    </row>
    <row r="415" spans="1:27" s="44" customFormat="1" ht="15.75">
      <c r="A415" s="45">
        <v>103970</v>
      </c>
      <c r="B415" s="45">
        <f t="shared" si="212"/>
        <v>140320061</v>
      </c>
      <c r="C415" s="45">
        <v>320061</v>
      </c>
      <c r="D415" s="45"/>
      <c r="E415" s="73" t="str">
        <f>IF(VLOOKUP($B415,БД_Пром1МО_2024!$B$12:$AC$603,4,0)="","",VLOOKUP($B415,БД_Пром1МО_2024!$B$12:$AC$603,4,0))</f>
        <v/>
      </c>
      <c r="F415" s="74" t="str">
        <f>IF(VLOOKUP($B415,БД_Пром1МО_2024!$B$12:$AC$603,MATCH(F$11,БД_Пром1МО_2024!$F$11:$AA$11,0)+4,0)="","",VLOOKUP($B415,БД_Пром1МО_2024!$B$12:$AC$603,MATCH(F$11,БД_Пром1МО_2024!$F$11:$AA$11,0)+4,0))</f>
        <v/>
      </c>
      <c r="G415" s="72" t="str">
        <f>IF(VLOOKUP($B415,БД_Пром1МО_2024!$B$12:$AC$603,MATCH(G$11,БД_Пром1МО_2024!$F$11:$AA$11,0)+4,0)="","",VLOOKUP($B415,БД_Пром1МО_2024!$B$12:$AC$603,MATCH(G$11,БД_Пром1МО_2024!$F$11:$AA$11,0)+4,0))</f>
        <v/>
      </c>
      <c r="H415" s="72">
        <f>IF(VLOOKUP($B415,БД_Пром1МО_2024!$B$12:$AC$603,MATCH(H$11,БД_Пром1МО_2024!$F$11:$AA$11,0)+4,0)="","",VLOOKUP($B415,БД_Пром1МО_2024!$B$12:$AC$603,MATCH(H$11,БД_Пром1МО_2024!$F$11:$AA$11,0)+4,0))</f>
        <v>0</v>
      </c>
      <c r="I415" s="72" t="str">
        <f>IF(VLOOKUP($B415,БД_Пром1МО_2024!$B$12:$AC$603,MATCH(I$11,БД_Пром1МО_2024!$F$11:$AA$11,0)+4,0)="","",VLOOKUP($B415,БД_Пром1МО_2024!$B$12:$AC$603,MATCH(I$11,БД_Пром1МО_2024!$F$11:$AA$11,0)+4,0))</f>
        <v/>
      </c>
      <c r="J415" s="74"/>
      <c r="K415" s="72"/>
      <c r="L415" s="47">
        <f t="shared" si="221"/>
        <v>0</v>
      </c>
      <c r="M415" s="72"/>
      <c r="N415" s="47">
        <f t="shared" si="225"/>
        <v>0</v>
      </c>
      <c r="O415" s="72"/>
      <c r="P415" s="47">
        <f t="shared" si="222"/>
        <v>0</v>
      </c>
      <c r="Q415" s="72"/>
      <c r="R415" s="47">
        <f t="shared" si="226"/>
        <v>0</v>
      </c>
      <c r="S415" s="72"/>
      <c r="T415" s="47">
        <f t="shared" si="223"/>
        <v>0</v>
      </c>
      <c r="U415" s="72"/>
      <c r="V415" s="47">
        <f t="shared" si="227"/>
        <v>0</v>
      </c>
      <c r="W415" s="72"/>
      <c r="X415" s="47">
        <f t="shared" si="224"/>
        <v>0</v>
      </c>
      <c r="Y415" s="72"/>
      <c r="Z415" s="47">
        <f t="shared" si="228"/>
        <v>0</v>
      </c>
      <c r="AA415" s="72"/>
    </row>
    <row r="416" spans="1:27" s="44" customFormat="1" ht="15.75">
      <c r="A416" s="45">
        <v>103980</v>
      </c>
      <c r="B416" s="45">
        <f t="shared" si="212"/>
        <v>140320062</v>
      </c>
      <c r="C416" s="45">
        <v>320062</v>
      </c>
      <c r="D416" s="45"/>
      <c r="E416" s="73" t="str">
        <f>IF(VLOOKUP($B416,БД_Пром1МО_2024!$B$12:$AC$603,4,0)="","",VLOOKUP($B416,БД_Пром1МО_2024!$B$12:$AC$603,4,0))</f>
        <v/>
      </c>
      <c r="F416" s="74" t="str">
        <f>IF(VLOOKUP($B416,БД_Пром1МО_2024!$B$12:$AC$603,MATCH(F$11,БД_Пром1МО_2024!$F$11:$AA$11,0)+4,0)="","",VLOOKUP($B416,БД_Пром1МО_2024!$B$12:$AC$603,MATCH(F$11,БД_Пром1МО_2024!$F$11:$AA$11,0)+4,0))</f>
        <v/>
      </c>
      <c r="G416" s="72" t="str">
        <f>IF(VLOOKUP($B416,БД_Пром1МО_2024!$B$12:$AC$603,MATCH(G$11,БД_Пром1МО_2024!$F$11:$AA$11,0)+4,0)="","",VLOOKUP($B416,БД_Пром1МО_2024!$B$12:$AC$603,MATCH(G$11,БД_Пром1МО_2024!$F$11:$AA$11,0)+4,0))</f>
        <v/>
      </c>
      <c r="H416" s="72">
        <f>IF(VLOOKUP($B416,БД_Пром1МО_2024!$B$12:$AC$603,MATCH(H$11,БД_Пром1МО_2024!$F$11:$AA$11,0)+4,0)="","",VLOOKUP($B416,БД_Пром1МО_2024!$B$12:$AC$603,MATCH(H$11,БД_Пром1МО_2024!$F$11:$AA$11,0)+4,0))</f>
        <v>0</v>
      </c>
      <c r="I416" s="72" t="str">
        <f>IF(VLOOKUP($B416,БД_Пром1МО_2024!$B$12:$AC$603,MATCH(I$11,БД_Пром1МО_2024!$F$11:$AA$11,0)+4,0)="","",VLOOKUP($B416,БД_Пром1МО_2024!$B$12:$AC$603,MATCH(I$11,БД_Пром1МО_2024!$F$11:$AA$11,0)+4,0))</f>
        <v/>
      </c>
      <c r="J416" s="74"/>
      <c r="K416" s="72"/>
      <c r="L416" s="47">
        <f t="shared" si="221"/>
        <v>0</v>
      </c>
      <c r="M416" s="72"/>
      <c r="N416" s="47">
        <f t="shared" si="225"/>
        <v>0</v>
      </c>
      <c r="O416" s="72"/>
      <c r="P416" s="47">
        <f t="shared" si="222"/>
        <v>0</v>
      </c>
      <c r="Q416" s="72"/>
      <c r="R416" s="47">
        <f t="shared" si="226"/>
        <v>0</v>
      </c>
      <c r="S416" s="72"/>
      <c r="T416" s="47">
        <f t="shared" si="223"/>
        <v>0</v>
      </c>
      <c r="U416" s="72"/>
      <c r="V416" s="47">
        <f t="shared" si="227"/>
        <v>0</v>
      </c>
      <c r="W416" s="72"/>
      <c r="X416" s="47">
        <f t="shared" si="224"/>
        <v>0</v>
      </c>
      <c r="Y416" s="72"/>
      <c r="Z416" s="47">
        <f t="shared" si="228"/>
        <v>0</v>
      </c>
      <c r="AA416" s="72"/>
    </row>
    <row r="417" spans="1:30" s="44" customFormat="1" ht="15.75">
      <c r="A417" s="45">
        <v>103990</v>
      </c>
      <c r="B417" s="45">
        <f t="shared" si="212"/>
        <v>140320063</v>
      </c>
      <c r="C417" s="45">
        <v>320063</v>
      </c>
      <c r="D417" s="45"/>
      <c r="E417" s="73" t="str">
        <f>IF(VLOOKUP($B417,БД_Пром1МО_2024!$B$12:$AC$603,4,0)="","",VLOOKUP($B417,БД_Пром1МО_2024!$B$12:$AC$603,4,0))</f>
        <v/>
      </c>
      <c r="F417" s="74" t="str">
        <f>IF(VLOOKUP($B417,БД_Пром1МО_2024!$B$12:$AC$603,MATCH(F$11,БД_Пром1МО_2024!$F$11:$AA$11,0)+4,0)="","",VLOOKUP($B417,БД_Пром1МО_2024!$B$12:$AC$603,MATCH(F$11,БД_Пром1МО_2024!$F$11:$AA$11,0)+4,0))</f>
        <v/>
      </c>
      <c r="G417" s="72" t="str">
        <f>IF(VLOOKUP($B417,БД_Пром1МО_2024!$B$12:$AC$603,MATCH(G$11,БД_Пром1МО_2024!$F$11:$AA$11,0)+4,0)="","",VLOOKUP($B417,БД_Пром1МО_2024!$B$12:$AC$603,MATCH(G$11,БД_Пром1МО_2024!$F$11:$AA$11,0)+4,0))</f>
        <v/>
      </c>
      <c r="H417" s="72">
        <f>IF(VLOOKUP($B417,БД_Пром1МО_2024!$B$12:$AC$603,MATCH(H$11,БД_Пром1МО_2024!$F$11:$AA$11,0)+4,0)="","",VLOOKUP($B417,БД_Пром1МО_2024!$B$12:$AC$603,MATCH(H$11,БД_Пром1МО_2024!$F$11:$AA$11,0)+4,0))</f>
        <v>0</v>
      </c>
      <c r="I417" s="72" t="str">
        <f>IF(VLOOKUP($B417,БД_Пром1МО_2024!$B$12:$AC$603,MATCH(I$11,БД_Пром1МО_2024!$F$11:$AA$11,0)+4,0)="","",VLOOKUP($B417,БД_Пром1МО_2024!$B$12:$AC$603,MATCH(I$11,БД_Пром1МО_2024!$F$11:$AA$11,0)+4,0))</f>
        <v/>
      </c>
      <c r="J417" s="74"/>
      <c r="K417" s="72"/>
      <c r="L417" s="47">
        <f t="shared" si="221"/>
        <v>0</v>
      </c>
      <c r="M417" s="72"/>
      <c r="N417" s="47">
        <f t="shared" si="225"/>
        <v>0</v>
      </c>
      <c r="O417" s="72"/>
      <c r="P417" s="47">
        <f t="shared" si="222"/>
        <v>0</v>
      </c>
      <c r="Q417" s="72"/>
      <c r="R417" s="47">
        <f t="shared" si="226"/>
        <v>0</v>
      </c>
      <c r="S417" s="72"/>
      <c r="T417" s="47">
        <f t="shared" si="223"/>
        <v>0</v>
      </c>
      <c r="U417" s="72"/>
      <c r="V417" s="47">
        <f t="shared" si="227"/>
        <v>0</v>
      </c>
      <c r="W417" s="72"/>
      <c r="X417" s="47">
        <f t="shared" si="224"/>
        <v>0</v>
      </c>
      <c r="Y417" s="72"/>
      <c r="Z417" s="47">
        <f t="shared" si="228"/>
        <v>0</v>
      </c>
      <c r="AA417" s="72"/>
    </row>
    <row r="418" spans="1:30" s="44" customFormat="1" ht="15.75">
      <c r="A418" s="45">
        <v>104000</v>
      </c>
      <c r="B418" s="45">
        <f t="shared" si="212"/>
        <v>140320064</v>
      </c>
      <c r="C418" s="45">
        <v>320064</v>
      </c>
      <c r="D418" s="45"/>
      <c r="E418" s="73" t="str">
        <f>IF(VLOOKUP($B418,БД_Пром1МО_2024!$B$12:$AC$603,4,0)="","",VLOOKUP($B418,БД_Пром1МО_2024!$B$12:$AC$603,4,0))</f>
        <v/>
      </c>
      <c r="F418" s="74" t="str">
        <f>IF(VLOOKUP($B418,БД_Пром1МО_2024!$B$12:$AC$603,MATCH(F$11,БД_Пром1МО_2024!$F$11:$AA$11,0)+4,0)="","",VLOOKUP($B418,БД_Пром1МО_2024!$B$12:$AC$603,MATCH(F$11,БД_Пром1МО_2024!$F$11:$AA$11,0)+4,0))</f>
        <v/>
      </c>
      <c r="G418" s="72" t="str">
        <f>IF(VLOOKUP($B418,БД_Пром1МО_2024!$B$12:$AC$603,MATCH(G$11,БД_Пром1МО_2024!$F$11:$AA$11,0)+4,0)="","",VLOOKUP($B418,БД_Пром1МО_2024!$B$12:$AC$603,MATCH(G$11,БД_Пром1МО_2024!$F$11:$AA$11,0)+4,0))</f>
        <v/>
      </c>
      <c r="H418" s="72">
        <f>IF(VLOOKUP($B418,БД_Пром1МО_2024!$B$12:$AC$603,MATCH(H$11,БД_Пром1МО_2024!$F$11:$AA$11,0)+4,0)="","",VLOOKUP($B418,БД_Пром1МО_2024!$B$12:$AC$603,MATCH(H$11,БД_Пром1МО_2024!$F$11:$AA$11,0)+4,0))</f>
        <v>0</v>
      </c>
      <c r="I418" s="72" t="str">
        <f>IF(VLOOKUP($B418,БД_Пром1МО_2024!$B$12:$AC$603,MATCH(I$11,БД_Пром1МО_2024!$F$11:$AA$11,0)+4,0)="","",VLOOKUP($B418,БД_Пром1МО_2024!$B$12:$AC$603,MATCH(I$11,БД_Пром1МО_2024!$F$11:$AA$11,0)+4,0))</f>
        <v/>
      </c>
      <c r="J418" s="74"/>
      <c r="K418" s="72"/>
      <c r="L418" s="47">
        <f t="shared" si="221"/>
        <v>0</v>
      </c>
      <c r="M418" s="72"/>
      <c r="N418" s="47">
        <f t="shared" si="225"/>
        <v>0</v>
      </c>
      <c r="O418" s="72"/>
      <c r="P418" s="47">
        <f t="shared" si="222"/>
        <v>0</v>
      </c>
      <c r="Q418" s="72"/>
      <c r="R418" s="47">
        <f t="shared" si="226"/>
        <v>0</v>
      </c>
      <c r="S418" s="72"/>
      <c r="T418" s="47">
        <f t="shared" si="223"/>
        <v>0</v>
      </c>
      <c r="U418" s="72"/>
      <c r="V418" s="47">
        <f t="shared" si="227"/>
        <v>0</v>
      </c>
      <c r="W418" s="72"/>
      <c r="X418" s="47">
        <f t="shared" si="224"/>
        <v>0</v>
      </c>
      <c r="Y418" s="72"/>
      <c r="Z418" s="47">
        <f t="shared" si="228"/>
        <v>0</v>
      </c>
      <c r="AA418" s="72"/>
    </row>
    <row r="419" spans="1:30" s="44" customFormat="1" ht="15.75">
      <c r="A419" s="45">
        <v>104010</v>
      </c>
      <c r="B419" s="45">
        <f t="shared" si="212"/>
        <v>140320065</v>
      </c>
      <c r="C419" s="45">
        <v>320065</v>
      </c>
      <c r="D419" s="45"/>
      <c r="E419" s="73" t="str">
        <f>IF(VLOOKUP($B419,БД_Пром1МО_2024!$B$12:$AC$603,4,0)="","",VLOOKUP($B419,БД_Пром1МО_2024!$B$12:$AC$603,4,0))</f>
        <v/>
      </c>
      <c r="F419" s="74" t="str">
        <f>IF(VLOOKUP($B419,БД_Пром1МО_2024!$B$12:$AC$603,MATCH(F$11,БД_Пром1МО_2024!$F$11:$AA$11,0)+4,0)="","",VLOOKUP($B419,БД_Пром1МО_2024!$B$12:$AC$603,MATCH(F$11,БД_Пром1МО_2024!$F$11:$AA$11,0)+4,0))</f>
        <v/>
      </c>
      <c r="G419" s="72" t="str">
        <f>IF(VLOOKUP($B419,БД_Пром1МО_2024!$B$12:$AC$603,MATCH(G$11,БД_Пром1МО_2024!$F$11:$AA$11,0)+4,0)="","",VLOOKUP($B419,БД_Пром1МО_2024!$B$12:$AC$603,MATCH(G$11,БД_Пром1МО_2024!$F$11:$AA$11,0)+4,0))</f>
        <v/>
      </c>
      <c r="H419" s="72">
        <f>IF(VLOOKUP($B419,БД_Пром1МО_2024!$B$12:$AC$603,MATCH(H$11,БД_Пром1МО_2024!$F$11:$AA$11,0)+4,0)="","",VLOOKUP($B419,БД_Пром1МО_2024!$B$12:$AC$603,MATCH(H$11,БД_Пром1МО_2024!$F$11:$AA$11,0)+4,0))</f>
        <v>0</v>
      </c>
      <c r="I419" s="72" t="str">
        <f>IF(VLOOKUP($B419,БД_Пром1МО_2024!$B$12:$AC$603,MATCH(I$11,БД_Пром1МО_2024!$F$11:$AA$11,0)+4,0)="","",VLOOKUP($B419,БД_Пром1МО_2024!$B$12:$AC$603,MATCH(I$11,БД_Пром1МО_2024!$F$11:$AA$11,0)+4,0))</f>
        <v/>
      </c>
      <c r="J419" s="74"/>
      <c r="K419" s="72"/>
      <c r="L419" s="47">
        <f t="shared" si="221"/>
        <v>0</v>
      </c>
      <c r="M419" s="72"/>
      <c r="N419" s="47">
        <f t="shared" si="225"/>
        <v>0</v>
      </c>
      <c r="O419" s="72"/>
      <c r="P419" s="47">
        <f t="shared" si="222"/>
        <v>0</v>
      </c>
      <c r="Q419" s="72"/>
      <c r="R419" s="47">
        <f t="shared" si="226"/>
        <v>0</v>
      </c>
      <c r="S419" s="72"/>
      <c r="T419" s="47">
        <f t="shared" si="223"/>
        <v>0</v>
      </c>
      <c r="U419" s="72"/>
      <c r="V419" s="47">
        <f t="shared" si="227"/>
        <v>0</v>
      </c>
      <c r="W419" s="72"/>
      <c r="X419" s="47">
        <f t="shared" si="224"/>
        <v>0</v>
      </c>
      <c r="Y419" s="72"/>
      <c r="Z419" s="47">
        <f t="shared" si="228"/>
        <v>0</v>
      </c>
      <c r="AA419" s="72"/>
    </row>
    <row r="420" spans="1:30" s="44" customFormat="1" ht="15.75">
      <c r="A420" s="45">
        <v>104020</v>
      </c>
      <c r="B420" s="45">
        <f t="shared" si="212"/>
        <v>140320066</v>
      </c>
      <c r="C420" s="45">
        <v>320066</v>
      </c>
      <c r="D420" s="45"/>
      <c r="E420" s="73" t="str">
        <f>IF(VLOOKUP($B420,БД_Пром1МО_2024!$B$12:$AC$603,4,0)="","",VLOOKUP($B420,БД_Пром1МО_2024!$B$12:$AC$603,4,0))</f>
        <v/>
      </c>
      <c r="F420" s="74" t="str">
        <f>IF(VLOOKUP($B420,БД_Пром1МО_2024!$B$12:$AC$603,MATCH(F$11,БД_Пром1МО_2024!$F$11:$AA$11,0)+4,0)="","",VLOOKUP($B420,БД_Пром1МО_2024!$B$12:$AC$603,MATCH(F$11,БД_Пром1МО_2024!$F$11:$AA$11,0)+4,0))</f>
        <v/>
      </c>
      <c r="G420" s="72" t="str">
        <f>IF(VLOOKUP($B420,БД_Пром1МО_2024!$B$12:$AC$603,MATCH(G$11,БД_Пром1МО_2024!$F$11:$AA$11,0)+4,0)="","",VLOOKUP($B420,БД_Пром1МО_2024!$B$12:$AC$603,MATCH(G$11,БД_Пром1МО_2024!$F$11:$AA$11,0)+4,0))</f>
        <v/>
      </c>
      <c r="H420" s="72">
        <f>IF(VLOOKUP($B420,БД_Пром1МО_2024!$B$12:$AC$603,MATCH(H$11,БД_Пром1МО_2024!$F$11:$AA$11,0)+4,0)="","",VLOOKUP($B420,БД_Пром1МО_2024!$B$12:$AC$603,MATCH(H$11,БД_Пром1МО_2024!$F$11:$AA$11,0)+4,0))</f>
        <v>0</v>
      </c>
      <c r="I420" s="72" t="str">
        <f>IF(VLOOKUP($B420,БД_Пром1МО_2024!$B$12:$AC$603,MATCH(I$11,БД_Пром1МО_2024!$F$11:$AA$11,0)+4,0)="","",VLOOKUP($B420,БД_Пром1МО_2024!$B$12:$AC$603,MATCH(I$11,БД_Пром1МО_2024!$F$11:$AA$11,0)+4,0))</f>
        <v/>
      </c>
      <c r="J420" s="74"/>
      <c r="K420" s="72"/>
      <c r="L420" s="47">
        <f t="shared" si="221"/>
        <v>0</v>
      </c>
      <c r="M420" s="72"/>
      <c r="N420" s="47">
        <f t="shared" si="225"/>
        <v>0</v>
      </c>
      <c r="O420" s="72"/>
      <c r="P420" s="47">
        <f t="shared" si="222"/>
        <v>0</v>
      </c>
      <c r="Q420" s="72"/>
      <c r="R420" s="47">
        <f t="shared" si="226"/>
        <v>0</v>
      </c>
      <c r="S420" s="72"/>
      <c r="T420" s="47">
        <f t="shared" si="223"/>
        <v>0</v>
      </c>
      <c r="U420" s="72"/>
      <c r="V420" s="47">
        <f t="shared" si="227"/>
        <v>0</v>
      </c>
      <c r="W420" s="72"/>
      <c r="X420" s="47">
        <f t="shared" si="224"/>
        <v>0</v>
      </c>
      <c r="Y420" s="72"/>
      <c r="Z420" s="47">
        <f t="shared" si="228"/>
        <v>0</v>
      </c>
      <c r="AA420" s="72"/>
    </row>
    <row r="421" spans="1:30" s="44" customFormat="1" ht="15.75">
      <c r="A421" s="45">
        <v>104030</v>
      </c>
      <c r="B421" s="45">
        <f t="shared" si="212"/>
        <v>140320067</v>
      </c>
      <c r="C421" s="45">
        <v>320067</v>
      </c>
      <c r="D421" s="45"/>
      <c r="E421" s="73" t="str">
        <f>IF(VLOOKUP($B421,БД_Пром1МО_2024!$B$12:$AC$603,4,0)="","",VLOOKUP($B421,БД_Пром1МО_2024!$B$12:$AC$603,4,0))</f>
        <v/>
      </c>
      <c r="F421" s="74" t="str">
        <f>IF(VLOOKUP($B421,БД_Пром1МО_2024!$B$12:$AC$603,MATCH(F$11,БД_Пром1МО_2024!$F$11:$AA$11,0)+4,0)="","",VLOOKUP($B421,БД_Пром1МО_2024!$B$12:$AC$603,MATCH(F$11,БД_Пром1МО_2024!$F$11:$AA$11,0)+4,0))</f>
        <v/>
      </c>
      <c r="G421" s="72" t="str">
        <f>IF(VLOOKUP($B421,БД_Пром1МО_2024!$B$12:$AC$603,MATCH(G$11,БД_Пром1МО_2024!$F$11:$AA$11,0)+4,0)="","",VLOOKUP($B421,БД_Пром1МО_2024!$B$12:$AC$603,MATCH(G$11,БД_Пром1МО_2024!$F$11:$AA$11,0)+4,0))</f>
        <v/>
      </c>
      <c r="H421" s="72">
        <f>IF(VLOOKUP($B421,БД_Пром1МО_2024!$B$12:$AC$603,MATCH(H$11,БД_Пром1МО_2024!$F$11:$AA$11,0)+4,0)="","",VLOOKUP($B421,БД_Пром1МО_2024!$B$12:$AC$603,MATCH(H$11,БД_Пром1МО_2024!$F$11:$AA$11,0)+4,0))</f>
        <v>0</v>
      </c>
      <c r="I421" s="72" t="str">
        <f>IF(VLOOKUP($B421,БД_Пром1МО_2024!$B$12:$AC$603,MATCH(I$11,БД_Пром1МО_2024!$F$11:$AA$11,0)+4,0)="","",VLOOKUP($B421,БД_Пром1МО_2024!$B$12:$AC$603,MATCH(I$11,БД_Пром1МО_2024!$F$11:$AA$11,0)+4,0))</f>
        <v/>
      </c>
      <c r="J421" s="74"/>
      <c r="K421" s="72"/>
      <c r="L421" s="47">
        <f t="shared" si="221"/>
        <v>0</v>
      </c>
      <c r="M421" s="72"/>
      <c r="N421" s="47">
        <f t="shared" si="225"/>
        <v>0</v>
      </c>
      <c r="O421" s="72"/>
      <c r="P421" s="47">
        <f t="shared" si="222"/>
        <v>0</v>
      </c>
      <c r="Q421" s="72"/>
      <c r="R421" s="47">
        <f t="shared" si="226"/>
        <v>0</v>
      </c>
      <c r="S421" s="72"/>
      <c r="T421" s="47">
        <f t="shared" si="223"/>
        <v>0</v>
      </c>
      <c r="U421" s="72"/>
      <c r="V421" s="47">
        <f t="shared" si="227"/>
        <v>0</v>
      </c>
      <c r="W421" s="72"/>
      <c r="X421" s="47">
        <f t="shared" si="224"/>
        <v>0</v>
      </c>
      <c r="Y421" s="72"/>
      <c r="Z421" s="47">
        <f t="shared" si="228"/>
        <v>0</v>
      </c>
      <c r="AA421" s="72"/>
    </row>
    <row r="422" spans="1:30" s="44" customFormat="1" ht="15.75">
      <c r="A422" s="45">
        <v>104040</v>
      </c>
      <c r="B422" s="45">
        <f t="shared" si="212"/>
        <v>140320068</v>
      </c>
      <c r="C422" s="45">
        <v>320068</v>
      </c>
      <c r="D422" s="45"/>
      <c r="E422" s="73" t="str">
        <f>IF(VLOOKUP($B422,БД_Пром1МО_2024!$B$12:$AC$603,4,0)="","",VLOOKUP($B422,БД_Пром1МО_2024!$B$12:$AC$603,4,0))</f>
        <v/>
      </c>
      <c r="F422" s="74" t="str">
        <f>IF(VLOOKUP($B422,БД_Пром1МО_2024!$B$12:$AC$603,MATCH(F$11,БД_Пром1МО_2024!$F$11:$AA$11,0)+4,0)="","",VLOOKUP($B422,БД_Пром1МО_2024!$B$12:$AC$603,MATCH(F$11,БД_Пром1МО_2024!$F$11:$AA$11,0)+4,0))</f>
        <v/>
      </c>
      <c r="G422" s="72" t="str">
        <f>IF(VLOOKUP($B422,БД_Пром1МО_2024!$B$12:$AC$603,MATCH(G$11,БД_Пром1МО_2024!$F$11:$AA$11,0)+4,0)="","",VLOOKUP($B422,БД_Пром1МО_2024!$B$12:$AC$603,MATCH(G$11,БД_Пром1МО_2024!$F$11:$AA$11,0)+4,0))</f>
        <v/>
      </c>
      <c r="H422" s="72">
        <f>IF(VLOOKUP($B422,БД_Пром1МО_2024!$B$12:$AC$603,MATCH(H$11,БД_Пром1МО_2024!$F$11:$AA$11,0)+4,0)="","",VLOOKUP($B422,БД_Пром1МО_2024!$B$12:$AC$603,MATCH(H$11,БД_Пром1МО_2024!$F$11:$AA$11,0)+4,0))</f>
        <v>0</v>
      </c>
      <c r="I422" s="72" t="str">
        <f>IF(VLOOKUP($B422,БД_Пром1МО_2024!$B$12:$AC$603,MATCH(I$11,БД_Пром1МО_2024!$F$11:$AA$11,0)+4,0)="","",VLOOKUP($B422,БД_Пром1МО_2024!$B$12:$AC$603,MATCH(I$11,БД_Пром1МО_2024!$F$11:$AA$11,0)+4,0))</f>
        <v/>
      </c>
      <c r="J422" s="74"/>
      <c r="K422" s="72"/>
      <c r="L422" s="47">
        <f t="shared" si="221"/>
        <v>0</v>
      </c>
      <c r="M422" s="72"/>
      <c r="N422" s="47">
        <f t="shared" si="225"/>
        <v>0</v>
      </c>
      <c r="O422" s="72"/>
      <c r="P422" s="47">
        <f t="shared" si="222"/>
        <v>0</v>
      </c>
      <c r="Q422" s="72"/>
      <c r="R422" s="47">
        <f t="shared" si="226"/>
        <v>0</v>
      </c>
      <c r="S422" s="72"/>
      <c r="T422" s="47">
        <f t="shared" si="223"/>
        <v>0</v>
      </c>
      <c r="U422" s="72"/>
      <c r="V422" s="47">
        <f t="shared" si="227"/>
        <v>0</v>
      </c>
      <c r="W422" s="72"/>
      <c r="X422" s="47">
        <f t="shared" si="224"/>
        <v>0</v>
      </c>
      <c r="Y422" s="72"/>
      <c r="Z422" s="47">
        <f t="shared" si="228"/>
        <v>0</v>
      </c>
      <c r="AA422" s="72"/>
    </row>
    <row r="423" spans="1:30" s="44" customFormat="1" ht="15.75">
      <c r="A423" s="45">
        <v>104050</v>
      </c>
      <c r="B423" s="45">
        <f t="shared" si="212"/>
        <v>140320069</v>
      </c>
      <c r="C423" s="45">
        <v>320069</v>
      </c>
      <c r="D423" s="45"/>
      <c r="E423" s="73" t="str">
        <f>IF(VLOOKUP($B423,БД_Пром1МО_2024!$B$12:$AC$603,4,0)="","",VLOOKUP($B423,БД_Пром1МО_2024!$B$12:$AC$603,4,0))</f>
        <v/>
      </c>
      <c r="F423" s="74" t="str">
        <f>IF(VLOOKUP($B423,БД_Пром1МО_2024!$B$12:$AC$603,MATCH(F$11,БД_Пром1МО_2024!$F$11:$AA$11,0)+4,0)="","",VLOOKUP($B423,БД_Пром1МО_2024!$B$12:$AC$603,MATCH(F$11,БД_Пром1МО_2024!$F$11:$AA$11,0)+4,0))</f>
        <v/>
      </c>
      <c r="G423" s="72" t="str">
        <f>IF(VLOOKUP($B423,БД_Пром1МО_2024!$B$12:$AC$603,MATCH(G$11,БД_Пром1МО_2024!$F$11:$AA$11,0)+4,0)="","",VLOOKUP($B423,БД_Пром1МО_2024!$B$12:$AC$603,MATCH(G$11,БД_Пром1МО_2024!$F$11:$AA$11,0)+4,0))</f>
        <v/>
      </c>
      <c r="H423" s="72">
        <f>IF(VLOOKUP($B423,БД_Пром1МО_2024!$B$12:$AC$603,MATCH(H$11,БД_Пром1МО_2024!$F$11:$AA$11,0)+4,0)="","",VLOOKUP($B423,БД_Пром1МО_2024!$B$12:$AC$603,MATCH(H$11,БД_Пром1МО_2024!$F$11:$AA$11,0)+4,0))</f>
        <v>0</v>
      </c>
      <c r="I423" s="72" t="str">
        <f>IF(VLOOKUP($B423,БД_Пром1МО_2024!$B$12:$AC$603,MATCH(I$11,БД_Пром1МО_2024!$F$11:$AA$11,0)+4,0)="","",VLOOKUP($B423,БД_Пром1МО_2024!$B$12:$AC$603,MATCH(I$11,БД_Пром1МО_2024!$F$11:$AA$11,0)+4,0))</f>
        <v/>
      </c>
      <c r="J423" s="74"/>
      <c r="K423" s="72"/>
      <c r="L423" s="47">
        <f t="shared" si="221"/>
        <v>0</v>
      </c>
      <c r="M423" s="72"/>
      <c r="N423" s="47">
        <f t="shared" si="225"/>
        <v>0</v>
      </c>
      <c r="O423" s="72"/>
      <c r="P423" s="47">
        <f t="shared" si="222"/>
        <v>0</v>
      </c>
      <c r="Q423" s="72"/>
      <c r="R423" s="47">
        <f t="shared" si="226"/>
        <v>0</v>
      </c>
      <c r="S423" s="72"/>
      <c r="T423" s="47">
        <f t="shared" si="223"/>
        <v>0</v>
      </c>
      <c r="U423" s="72"/>
      <c r="V423" s="47">
        <f t="shared" si="227"/>
        <v>0</v>
      </c>
      <c r="W423" s="72"/>
      <c r="X423" s="47">
        <f t="shared" si="224"/>
        <v>0</v>
      </c>
      <c r="Y423" s="72"/>
      <c r="Z423" s="47">
        <f t="shared" si="228"/>
        <v>0</v>
      </c>
      <c r="AA423" s="72"/>
    </row>
    <row r="424" spans="1:30" s="44" customFormat="1" ht="15.75">
      <c r="A424" s="45">
        <v>104060</v>
      </c>
      <c r="B424" s="45">
        <f t="shared" si="212"/>
        <v>140320070</v>
      </c>
      <c r="C424" s="45">
        <v>320070</v>
      </c>
      <c r="D424" s="45"/>
      <c r="E424" s="73" t="str">
        <f>IF(VLOOKUP($B424,БД_Пром1МО_2024!$B$12:$AC$603,4,0)="","",VLOOKUP($B424,БД_Пром1МО_2024!$B$12:$AC$603,4,0))</f>
        <v/>
      </c>
      <c r="F424" s="74" t="str">
        <f>IF(VLOOKUP($B424,БД_Пром1МО_2024!$B$12:$AC$603,MATCH(F$11,БД_Пром1МО_2024!$F$11:$AA$11,0)+4,0)="","",VLOOKUP($B424,БД_Пром1МО_2024!$B$12:$AC$603,MATCH(F$11,БД_Пром1МО_2024!$F$11:$AA$11,0)+4,0))</f>
        <v/>
      </c>
      <c r="G424" s="72" t="str">
        <f>IF(VLOOKUP($B424,БД_Пром1МО_2024!$B$12:$AC$603,MATCH(G$11,БД_Пром1МО_2024!$F$11:$AA$11,0)+4,0)="","",VLOOKUP($B424,БД_Пром1МО_2024!$B$12:$AC$603,MATCH(G$11,БД_Пром1МО_2024!$F$11:$AA$11,0)+4,0))</f>
        <v/>
      </c>
      <c r="H424" s="72">
        <f>IF(VLOOKUP($B424,БД_Пром1МО_2024!$B$12:$AC$603,MATCH(H$11,БД_Пром1МО_2024!$F$11:$AA$11,0)+4,0)="","",VLOOKUP($B424,БД_Пром1МО_2024!$B$12:$AC$603,MATCH(H$11,БД_Пром1МО_2024!$F$11:$AA$11,0)+4,0))</f>
        <v>0</v>
      </c>
      <c r="I424" s="72" t="str">
        <f>IF(VLOOKUP($B424,БД_Пром1МО_2024!$B$12:$AC$603,MATCH(I$11,БД_Пром1МО_2024!$F$11:$AA$11,0)+4,0)="","",VLOOKUP($B424,БД_Пром1МО_2024!$B$12:$AC$603,MATCH(I$11,БД_Пром1МО_2024!$F$11:$AA$11,0)+4,0))</f>
        <v/>
      </c>
      <c r="J424" s="74"/>
      <c r="K424" s="72"/>
      <c r="L424" s="47">
        <f t="shared" si="221"/>
        <v>0</v>
      </c>
      <c r="M424" s="72"/>
      <c r="N424" s="47">
        <f t="shared" si="225"/>
        <v>0</v>
      </c>
      <c r="O424" s="72"/>
      <c r="P424" s="47">
        <f t="shared" si="222"/>
        <v>0</v>
      </c>
      <c r="Q424" s="72"/>
      <c r="R424" s="47">
        <f t="shared" si="226"/>
        <v>0</v>
      </c>
      <c r="S424" s="72"/>
      <c r="T424" s="47">
        <f t="shared" si="223"/>
        <v>0</v>
      </c>
      <c r="U424" s="72"/>
      <c r="V424" s="47">
        <f t="shared" si="227"/>
        <v>0</v>
      </c>
      <c r="W424" s="72"/>
      <c r="X424" s="47">
        <f t="shared" si="224"/>
        <v>0</v>
      </c>
      <c r="Y424" s="72"/>
      <c r="Z424" s="47">
        <f t="shared" si="228"/>
        <v>0</v>
      </c>
      <c r="AA424" s="72"/>
    </row>
    <row r="425" spans="1:30" s="44" customFormat="1" ht="15.75">
      <c r="A425" s="45">
        <v>104070</v>
      </c>
      <c r="B425" s="45">
        <f t="shared" si="212"/>
        <v>140320071</v>
      </c>
      <c r="C425" s="45">
        <v>320071</v>
      </c>
      <c r="D425" s="45"/>
      <c r="E425" s="73" t="str">
        <f>IF(VLOOKUP($B425,БД_Пром1МО_2024!$B$12:$AC$603,4,0)="","",VLOOKUP($B425,БД_Пром1МО_2024!$B$12:$AC$603,4,0))</f>
        <v/>
      </c>
      <c r="F425" s="74" t="str">
        <f>IF(VLOOKUP($B425,БД_Пром1МО_2024!$B$12:$AC$603,MATCH(F$11,БД_Пром1МО_2024!$F$11:$AA$11,0)+4,0)="","",VLOOKUP($B425,БД_Пром1МО_2024!$B$12:$AC$603,MATCH(F$11,БД_Пром1МО_2024!$F$11:$AA$11,0)+4,0))</f>
        <v/>
      </c>
      <c r="G425" s="72" t="str">
        <f>IF(VLOOKUP($B425,БД_Пром1МО_2024!$B$12:$AC$603,MATCH(G$11,БД_Пром1МО_2024!$F$11:$AA$11,0)+4,0)="","",VLOOKUP($B425,БД_Пром1МО_2024!$B$12:$AC$603,MATCH(G$11,БД_Пром1МО_2024!$F$11:$AA$11,0)+4,0))</f>
        <v/>
      </c>
      <c r="H425" s="72">
        <f>IF(VLOOKUP($B425,БД_Пром1МО_2024!$B$12:$AC$603,MATCH(H$11,БД_Пром1МО_2024!$F$11:$AA$11,0)+4,0)="","",VLOOKUP($B425,БД_Пром1МО_2024!$B$12:$AC$603,MATCH(H$11,БД_Пром1МО_2024!$F$11:$AA$11,0)+4,0))</f>
        <v>0</v>
      </c>
      <c r="I425" s="72" t="str">
        <f>IF(VLOOKUP($B425,БД_Пром1МО_2024!$B$12:$AC$603,MATCH(I$11,БД_Пром1МО_2024!$F$11:$AA$11,0)+4,0)="","",VLOOKUP($B425,БД_Пром1МО_2024!$B$12:$AC$603,MATCH(I$11,БД_Пром1МО_2024!$F$11:$AA$11,0)+4,0))</f>
        <v/>
      </c>
      <c r="J425" s="74"/>
      <c r="K425" s="72"/>
      <c r="L425" s="47">
        <f t="shared" si="221"/>
        <v>0</v>
      </c>
      <c r="M425" s="72"/>
      <c r="N425" s="47">
        <f t="shared" si="225"/>
        <v>0</v>
      </c>
      <c r="O425" s="72"/>
      <c r="P425" s="47">
        <f t="shared" si="222"/>
        <v>0</v>
      </c>
      <c r="Q425" s="72"/>
      <c r="R425" s="47">
        <f t="shared" si="226"/>
        <v>0</v>
      </c>
      <c r="S425" s="72"/>
      <c r="T425" s="47">
        <f t="shared" si="223"/>
        <v>0</v>
      </c>
      <c r="U425" s="72"/>
      <c r="V425" s="47">
        <f t="shared" si="227"/>
        <v>0</v>
      </c>
      <c r="W425" s="72"/>
      <c r="X425" s="47">
        <f t="shared" si="224"/>
        <v>0</v>
      </c>
      <c r="Y425" s="72"/>
      <c r="Z425" s="47">
        <f t="shared" si="228"/>
        <v>0</v>
      </c>
      <c r="AA425" s="72"/>
    </row>
    <row r="426" spans="1:30" ht="55.5" customHeight="1">
      <c r="A426" s="45">
        <v>104080</v>
      </c>
      <c r="B426" s="35">
        <f t="shared" si="212"/>
        <v>140321000</v>
      </c>
      <c r="C426" s="35">
        <v>321000</v>
      </c>
      <c r="D426" s="35"/>
      <c r="E426" s="64" t="s">
        <v>70</v>
      </c>
      <c r="F426" s="69">
        <f>ROUND(SUM(F428,F429),3)</f>
        <v>0</v>
      </c>
      <c r="G426" s="38" t="str">
        <f>IF(VLOOKUP($B426,БД_Пром1МО_2024!$B$12:$AC$603,MATCH(G$11,БД_Пром1МО_2024!$F$11:$AA$11,0)+4,0)="","",VLOOKUP($B426,БД_Пром1МО_2024!$B$12:$AC$603,MATCH(G$11,БД_Пром1МО_2024!$F$11:$AA$11,0)+4,0))</f>
        <v/>
      </c>
      <c r="H426" s="69">
        <f>ROUND(SUM(H428,H429),3)</f>
        <v>0</v>
      </c>
      <c r="I426" s="38">
        <f>IF(VLOOKUP($B426,БД_Пром1МО_2024!$B$12:$AC$603,MATCH(I$11,БД_Пром1МО_2024!$F$11:$AA$11,0)+4,0)="","",VLOOKUP($B426,БД_Пром1МО_2024!$B$12:$AC$603,MATCH(I$11,БД_Пром1МО_2024!$F$11:$AA$11,0)+4,0))</f>
        <v>0</v>
      </c>
      <c r="J426" s="69">
        <f>ROUND(SUM(J428,J429),3)</f>
        <v>0</v>
      </c>
      <c r="K426" s="38"/>
      <c r="L426" s="69">
        <f>ROUND(SUM(L428,L429),3)</f>
        <v>0</v>
      </c>
      <c r="M426" s="39">
        <f>IFERROR(IF(J426,SUM(N426/J426*100),0),0)</f>
        <v>0</v>
      </c>
      <c r="N426" s="69">
        <f>ROUND(SUM(N428,N429),3)</f>
        <v>0</v>
      </c>
      <c r="O426" s="39">
        <f>IFERROR(IF(N426,L426/N426*100,100),0)</f>
        <v>100</v>
      </c>
      <c r="P426" s="69">
        <f>ROUND(SUM(P428,P429),3)</f>
        <v>0</v>
      </c>
      <c r="Q426" s="39">
        <f>IFERROR(IF(L426,SUM(R426/L426*100),0),0)</f>
        <v>0</v>
      </c>
      <c r="R426" s="69">
        <f>ROUND(SUM(R428,R429),3)</f>
        <v>0</v>
      </c>
      <c r="S426" s="39">
        <f>IFERROR(IF(R426,P426/R426*100,100),0)</f>
        <v>100</v>
      </c>
      <c r="T426" s="69">
        <f>ROUND(SUM(T428,T429),3)</f>
        <v>0</v>
      </c>
      <c r="U426" s="39">
        <f>IFERROR(IF(P426,SUM(V426/P426*100),0),0)</f>
        <v>0</v>
      </c>
      <c r="V426" s="69">
        <f>ROUND(SUM(V428,V429),3)</f>
        <v>0</v>
      </c>
      <c r="W426" s="39">
        <f>IFERROR(IF(V426,T426/V426*100,100),0)</f>
        <v>100</v>
      </c>
      <c r="X426" s="69">
        <f>ROUND(SUM(X428,X429),3)</f>
        <v>0</v>
      </c>
      <c r="Y426" s="39">
        <f>IFERROR(IF(T426,SUM(Z426/T426*100),0),0)</f>
        <v>0</v>
      </c>
      <c r="Z426" s="69">
        <f>ROUND(SUM(Z428,Z429),3)</f>
        <v>0</v>
      </c>
      <c r="AA426" s="39">
        <f>IFERROR(IF(Z426,X426/Z426*100,100),0)</f>
        <v>100</v>
      </c>
      <c r="AD426" s="1" t="s">
        <v>43</v>
      </c>
    </row>
    <row r="427" spans="1:30" ht="15.75">
      <c r="A427" s="45">
        <v>104090</v>
      </c>
      <c r="B427" s="35"/>
      <c r="C427" s="35"/>
      <c r="D427" s="35"/>
      <c r="E427" s="68" t="s">
        <v>44</v>
      </c>
      <c r="F427" s="77"/>
      <c r="G427" s="76"/>
      <c r="H427" s="77"/>
      <c r="I427" s="76"/>
      <c r="J427" s="77"/>
      <c r="K427" s="76"/>
      <c r="L427" s="77"/>
      <c r="M427" s="76"/>
      <c r="N427" s="77"/>
      <c r="O427" s="76"/>
      <c r="P427" s="77"/>
      <c r="Q427" s="76"/>
      <c r="R427" s="77"/>
      <c r="S427" s="76"/>
      <c r="T427" s="77"/>
      <c r="U427" s="76"/>
      <c r="V427" s="77"/>
      <c r="W427" s="76"/>
      <c r="X427" s="77"/>
      <c r="Y427" s="76"/>
      <c r="Z427" s="77"/>
      <c r="AA427" s="76"/>
    </row>
    <row r="428" spans="1:30" s="44" customFormat="1" ht="15.75">
      <c r="A428" s="45">
        <v>104100</v>
      </c>
      <c r="B428" s="45">
        <f t="shared" si="212"/>
        <v>140321010</v>
      </c>
      <c r="C428" s="45">
        <v>321010</v>
      </c>
      <c r="D428" s="45"/>
      <c r="E428" s="50" t="s">
        <v>30</v>
      </c>
      <c r="F428" s="71" t="str">
        <f>IF(VLOOKUP($B428,БД_Пром1МО_2024!$B$12:$AC$603,MATCH(F$11,БД_Пром1МО_2024!$F$11:$AA$11,0)+4,0)="","",VLOOKUP($B428,БД_Пром1МО_2024!$B$12:$AC$603,MATCH(F$11,БД_Пром1МО_2024!$F$11:$AA$11,0)+4,0))</f>
        <v/>
      </c>
      <c r="G428" s="52" t="str">
        <f>IF(VLOOKUP($B428,БД_Пром1МО_2024!$B$12:$AC$603,MATCH(G$11,БД_Пром1МО_2024!$F$11:$AA$11,0)+4,0)="","",VLOOKUP($B428,БД_Пром1МО_2024!$B$12:$AC$603,MATCH(G$11,БД_Пром1МО_2024!$F$11:$AA$11,0)+4,0))</f>
        <v/>
      </c>
      <c r="H428" s="71">
        <f>IF(VLOOKUP($B428,БД_Пром1МО_2024!$B$12:$AC$603,MATCH(H$11,БД_Пром1МО_2024!$F$11:$AA$11,0)+4,0)="","",VLOOKUP($B428,БД_Пром1МО_2024!$B$12:$AC$603,MATCH(H$11,БД_Пром1МО_2024!$F$11:$AA$11,0)+4,0))</f>
        <v>0</v>
      </c>
      <c r="I428" s="52" t="str">
        <f>IF(VLOOKUP($B428,БД_Пром1МО_2024!$B$12:$AC$603,MATCH(I$11,БД_Пром1МО_2024!$F$11:$AA$11,0)+4,0)="","",VLOOKUP($B428,БД_Пром1МО_2024!$B$12:$AC$603,MATCH(I$11,БД_Пром1МО_2024!$F$11:$AA$11,0)+4,0))</f>
        <v/>
      </c>
      <c r="J428" s="71"/>
      <c r="K428" s="52"/>
      <c r="L428" s="51">
        <f>IFERROR(ROUND(N428*O428/100,3),0)</f>
        <v>0</v>
      </c>
      <c r="M428" s="72"/>
      <c r="N428" s="51">
        <f>IFERROR(ROUND(J428*M428/100,3),0)</f>
        <v>0</v>
      </c>
      <c r="O428" s="72"/>
      <c r="P428" s="51">
        <f>IFERROR(ROUND(R428*S428/100,3),0)</f>
        <v>0</v>
      </c>
      <c r="Q428" s="72"/>
      <c r="R428" s="51"/>
      <c r="S428" s="72"/>
      <c r="T428" s="51">
        <f>IFERROR(ROUND(V428*W428/100,3),0)</f>
        <v>0</v>
      </c>
      <c r="U428" s="72"/>
      <c r="V428" s="51">
        <f>IFERROR(ROUND(P428*U428/100,3),0)</f>
        <v>0</v>
      </c>
      <c r="W428" s="72"/>
      <c r="X428" s="51">
        <f>IFERROR(ROUND(Z428*AA428/100,3),0)</f>
        <v>0</v>
      </c>
      <c r="Y428" s="72"/>
      <c r="Z428" s="51">
        <f>IFERROR(ROUND(T428*Y428/100,3),0)</f>
        <v>0</v>
      </c>
      <c r="AA428" s="72"/>
      <c r="AD428" s="54" t="s">
        <v>39</v>
      </c>
    </row>
    <row r="429" spans="1:30" s="44" customFormat="1" ht="15.75">
      <c r="A429" s="45">
        <v>104110</v>
      </c>
      <c r="B429" s="45">
        <f t="shared" si="212"/>
        <v>140321020</v>
      </c>
      <c r="C429" s="45">
        <v>321020</v>
      </c>
      <c r="D429" s="45"/>
      <c r="E429" s="56" t="s">
        <v>32</v>
      </c>
      <c r="F429" s="57">
        <f>ROUND(SUM(F431:F440),3)</f>
        <v>0</v>
      </c>
      <c r="G429" s="58" t="str">
        <f>IF(VLOOKUP($B429,БД_Пром1МО_2024!$B$12:$AC$603,MATCH(G$11,БД_Пром1МО_2024!$F$11:$AA$11,0)+4,0)="","",VLOOKUP($B429,БД_Пром1МО_2024!$B$12:$AC$603,MATCH(G$11,БД_Пром1МО_2024!$F$11:$AA$11,0)+4,0))</f>
        <v/>
      </c>
      <c r="H429" s="57">
        <f>ROUND(SUM(H431:H440),3)</f>
        <v>0</v>
      </c>
      <c r="I429" s="58">
        <f>IF(VLOOKUP($B429,БД_Пром1МО_2024!$B$12:$AC$603,MATCH(I$11,БД_Пром1МО_2024!$F$11:$AA$11,0)+4,0)="","",VLOOKUP($B429,БД_Пром1МО_2024!$B$12:$AC$603,MATCH(I$11,БД_Пром1МО_2024!$F$11:$AA$11,0)+4,0))</f>
        <v>0</v>
      </c>
      <c r="J429" s="57">
        <f>ROUND(SUM(J431:J440),3)</f>
        <v>0</v>
      </c>
      <c r="K429" s="58"/>
      <c r="L429" s="57">
        <f>ROUND(SUM(L431:L440),3)</f>
        <v>0</v>
      </c>
      <c r="M429" s="59">
        <f>IFERROR(IF(J429,N429/J429*100,0),0)</f>
        <v>0</v>
      </c>
      <c r="N429" s="57">
        <f>ROUND(SUM(N431:N440),3)</f>
        <v>0</v>
      </c>
      <c r="O429" s="59">
        <f>IFERROR(IF(N429,L429/N429*100,100),0)</f>
        <v>100</v>
      </c>
      <c r="P429" s="57">
        <f>ROUND(SUM(P431:P440),3)</f>
        <v>0</v>
      </c>
      <c r="Q429" s="59">
        <f>IFERROR(IF(L429,R429/L429*100,0),0)</f>
        <v>0</v>
      </c>
      <c r="R429" s="57">
        <f>ROUND(SUM(R431:R440),3)</f>
        <v>0</v>
      </c>
      <c r="S429" s="59">
        <f>IFERROR(IF(R429,P429/R429*100,100),0)</f>
        <v>100</v>
      </c>
      <c r="T429" s="57">
        <f>ROUND(SUM(T431:T440),3)</f>
        <v>0</v>
      </c>
      <c r="U429" s="59">
        <f>IFERROR(IF(P429,V429/P429*100,0),0)</f>
        <v>0</v>
      </c>
      <c r="V429" s="57">
        <f>ROUND(SUM(V431:V440),3)</f>
        <v>0</v>
      </c>
      <c r="W429" s="59">
        <f>IFERROR(IF(V429,T429/V429*100,100),0)</f>
        <v>100</v>
      </c>
      <c r="X429" s="57">
        <f>ROUND(SUM(X431:X440),3)</f>
        <v>0</v>
      </c>
      <c r="Y429" s="59">
        <f>IFERROR(IF(T429,Z429/T429*100,0),0)</f>
        <v>0</v>
      </c>
      <c r="Z429" s="57">
        <f>ROUND(SUM(Z431:Z440),3)</f>
        <v>0</v>
      </c>
      <c r="AA429" s="59">
        <f>IFERROR(IF(Z429,X429/Z429*100,100),0)</f>
        <v>100</v>
      </c>
      <c r="AD429" s="54" t="s">
        <v>40</v>
      </c>
    </row>
    <row r="430" spans="1:30" s="44" customFormat="1" ht="15.75">
      <c r="A430" s="45">
        <v>104120</v>
      </c>
      <c r="B430" s="45"/>
      <c r="C430" s="45"/>
      <c r="D430" s="45"/>
      <c r="E430" s="68" t="s">
        <v>45</v>
      </c>
      <c r="F430" s="47"/>
      <c r="G430" s="53"/>
      <c r="H430" s="47"/>
      <c r="I430" s="53"/>
      <c r="J430" s="47"/>
      <c r="K430" s="53"/>
      <c r="L430" s="47"/>
      <c r="M430" s="53"/>
      <c r="N430" s="47"/>
      <c r="O430" s="53"/>
      <c r="P430" s="47"/>
      <c r="Q430" s="53"/>
      <c r="R430" s="47"/>
      <c r="S430" s="53"/>
      <c r="T430" s="47"/>
      <c r="U430" s="53"/>
      <c r="V430" s="47"/>
      <c r="W430" s="53"/>
      <c r="X430" s="47"/>
      <c r="Y430" s="53"/>
      <c r="Z430" s="47"/>
      <c r="AA430" s="53"/>
    </row>
    <row r="431" spans="1:30" s="44" customFormat="1" ht="15.75">
      <c r="A431" s="45">
        <v>104130</v>
      </c>
      <c r="B431" s="45">
        <f t="shared" si="212"/>
        <v>140321030</v>
      </c>
      <c r="C431" s="45">
        <v>321030</v>
      </c>
      <c r="D431" s="45"/>
      <c r="E431" s="73" t="str">
        <f>IF(VLOOKUP($B431,БД_Пром1МО_2024!$B$12:$AC$603,4,0)="","",VLOOKUP($B431,БД_Пром1МО_2024!$B$12:$AC$603,4,0))</f>
        <v/>
      </c>
      <c r="F431" s="74" t="str">
        <f>IF(VLOOKUP($B431,БД_Пром1МО_2024!$B$12:$AC$603,MATCH(F$11,БД_Пром1МО_2024!$F$11:$AA$11,0)+4,0)="","",VLOOKUP($B431,БД_Пром1МО_2024!$B$12:$AC$603,MATCH(F$11,БД_Пром1МО_2024!$F$11:$AA$11,0)+4,0))</f>
        <v/>
      </c>
      <c r="G431" s="72" t="str">
        <f>IF(VLOOKUP($B431,БД_Пром1МО_2024!$B$12:$AC$603,MATCH(G$11,БД_Пром1МО_2024!$F$11:$AA$11,0)+4,0)="","",VLOOKUP($B431,БД_Пром1МО_2024!$B$12:$AC$603,MATCH(G$11,БД_Пром1МО_2024!$F$11:$AA$11,0)+4,0))</f>
        <v/>
      </c>
      <c r="H431" s="72">
        <f>IF(VLOOKUP($B431,БД_Пром1МО_2024!$B$12:$AC$603,MATCH(H$11,БД_Пром1МО_2024!$F$11:$AA$11,0)+4,0)="","",VLOOKUP($B431,БД_Пром1МО_2024!$B$12:$AC$603,MATCH(H$11,БД_Пром1МО_2024!$F$11:$AA$11,0)+4,0))</f>
        <v>0</v>
      </c>
      <c r="I431" s="72" t="str">
        <f>IF(VLOOKUP($B431,БД_Пром1МО_2024!$B$12:$AC$603,MATCH(I$11,БД_Пром1МО_2024!$F$11:$AA$11,0)+4,0)="","",VLOOKUP($B431,БД_Пром1МО_2024!$B$12:$AC$603,MATCH(I$11,БД_Пром1МО_2024!$F$11:$AA$11,0)+4,0))</f>
        <v/>
      </c>
      <c r="J431" s="74"/>
      <c r="K431" s="72"/>
      <c r="L431" s="75">
        <f t="shared" ref="L431:L440" si="229">IFERROR(ROUND(N431*O431/100,3),0)</f>
        <v>0</v>
      </c>
      <c r="M431" s="72"/>
      <c r="N431" s="75">
        <f t="shared" ref="N431:N440" si="230">IFERROR(ROUND(J431*M431/100,3),0)</f>
        <v>0</v>
      </c>
      <c r="O431" s="72"/>
      <c r="P431" s="75">
        <f t="shared" ref="P431:P440" si="231">IFERROR(ROUND(R431*S431/100,3),0)</f>
        <v>0</v>
      </c>
      <c r="Q431" s="72"/>
      <c r="R431" s="75">
        <f>IFERROR(ROUND(SUM(L431*Q431/100),3),0)</f>
        <v>0</v>
      </c>
      <c r="S431" s="72"/>
      <c r="T431" s="75">
        <f t="shared" ref="T431:T440" si="232">IFERROR(ROUND(V431*W431/100,3),0)</f>
        <v>0</v>
      </c>
      <c r="U431" s="72"/>
      <c r="V431" s="75">
        <f>IFERROR(ROUND(SUM(P431*U431/100),3),0)</f>
        <v>0</v>
      </c>
      <c r="W431" s="72"/>
      <c r="X431" s="75">
        <f t="shared" ref="X431:X440" si="233">IFERROR(ROUND(Z431*AA431/100,3),0)</f>
        <v>0</v>
      </c>
      <c r="Y431" s="72"/>
      <c r="Z431" s="75">
        <f>IFERROR(ROUND(SUM(T431*Y431/100),3),0)</f>
        <v>0</v>
      </c>
      <c r="AA431" s="72"/>
      <c r="AD431" s="54" t="s">
        <v>46</v>
      </c>
    </row>
    <row r="432" spans="1:30" s="44" customFormat="1" ht="15.75">
      <c r="A432" s="45">
        <v>104140</v>
      </c>
      <c r="B432" s="45">
        <f t="shared" ref="B432:B494" si="234">VALUE(CONCATENATE($A$2,$C$4,C432))</f>
        <v>140321031</v>
      </c>
      <c r="C432" s="45">
        <v>321031</v>
      </c>
      <c r="D432" s="45"/>
      <c r="E432" s="73" t="str">
        <f>IF(VLOOKUP($B432,БД_Пром1МО_2024!$B$12:$AC$603,4,0)="","",VLOOKUP($B432,БД_Пром1МО_2024!$B$12:$AC$603,4,0))</f>
        <v/>
      </c>
      <c r="F432" s="74" t="str">
        <f>IF(VLOOKUP($B432,БД_Пром1МО_2024!$B$12:$AC$603,MATCH(F$11,БД_Пром1МО_2024!$F$11:$AA$11,0)+4,0)="","",VLOOKUP($B432,БД_Пром1МО_2024!$B$12:$AC$603,MATCH(F$11,БД_Пром1МО_2024!$F$11:$AA$11,0)+4,0))</f>
        <v/>
      </c>
      <c r="G432" s="72" t="str">
        <f>IF(VLOOKUP($B432,БД_Пром1МО_2024!$B$12:$AC$603,MATCH(G$11,БД_Пром1МО_2024!$F$11:$AA$11,0)+4,0)="","",VLOOKUP($B432,БД_Пром1МО_2024!$B$12:$AC$603,MATCH(G$11,БД_Пром1МО_2024!$F$11:$AA$11,0)+4,0))</f>
        <v/>
      </c>
      <c r="H432" s="72">
        <f>IF(VLOOKUP($B432,БД_Пром1МО_2024!$B$12:$AC$603,MATCH(H$11,БД_Пром1МО_2024!$F$11:$AA$11,0)+4,0)="","",VLOOKUP($B432,БД_Пром1МО_2024!$B$12:$AC$603,MATCH(H$11,БД_Пром1МО_2024!$F$11:$AA$11,0)+4,0))</f>
        <v>0</v>
      </c>
      <c r="I432" s="72" t="str">
        <f>IF(VLOOKUP($B432,БД_Пром1МО_2024!$B$12:$AC$603,MATCH(I$11,БД_Пром1МО_2024!$F$11:$AA$11,0)+4,0)="","",VLOOKUP($B432,БД_Пром1МО_2024!$B$12:$AC$603,MATCH(I$11,БД_Пром1МО_2024!$F$11:$AA$11,0)+4,0))</f>
        <v/>
      </c>
      <c r="J432" s="74"/>
      <c r="K432" s="72"/>
      <c r="L432" s="47">
        <f t="shared" si="229"/>
        <v>0</v>
      </c>
      <c r="M432" s="72"/>
      <c r="N432" s="47">
        <f t="shared" si="230"/>
        <v>0</v>
      </c>
      <c r="O432" s="72"/>
      <c r="P432" s="47">
        <f t="shared" si="231"/>
        <v>0</v>
      </c>
      <c r="Q432" s="72"/>
      <c r="R432" s="47">
        <f t="shared" ref="R432:R440" si="235">IFERROR(ROUND(L432*Q432/100,3),0)</f>
        <v>0</v>
      </c>
      <c r="S432" s="72"/>
      <c r="T432" s="47">
        <f t="shared" si="232"/>
        <v>0</v>
      </c>
      <c r="U432" s="72"/>
      <c r="V432" s="47">
        <f t="shared" ref="V432:V440" si="236">IFERROR(ROUND(P432*U432/100,3),0)</f>
        <v>0</v>
      </c>
      <c r="W432" s="72"/>
      <c r="X432" s="47">
        <f t="shared" si="233"/>
        <v>0</v>
      </c>
      <c r="Y432" s="72"/>
      <c r="Z432" s="47">
        <f t="shared" ref="Z432:Z440" si="237">IFERROR(ROUND(T432*Y432/100,3),0)</f>
        <v>0</v>
      </c>
      <c r="AA432" s="72"/>
    </row>
    <row r="433" spans="1:30" s="44" customFormat="1" ht="15.75">
      <c r="A433" s="45">
        <v>104150</v>
      </c>
      <c r="B433" s="45">
        <f t="shared" si="234"/>
        <v>140321032</v>
      </c>
      <c r="C433" s="45">
        <v>321032</v>
      </c>
      <c r="D433" s="45"/>
      <c r="E433" s="73" t="str">
        <f>IF(VLOOKUP($B433,БД_Пром1МО_2024!$B$12:$AC$603,4,0)="","",VLOOKUP($B433,БД_Пром1МО_2024!$B$12:$AC$603,4,0))</f>
        <v/>
      </c>
      <c r="F433" s="74" t="str">
        <f>IF(VLOOKUP($B433,БД_Пром1МО_2024!$B$12:$AC$603,MATCH(F$11,БД_Пром1МО_2024!$F$11:$AA$11,0)+4,0)="","",VLOOKUP($B433,БД_Пром1МО_2024!$B$12:$AC$603,MATCH(F$11,БД_Пром1МО_2024!$F$11:$AA$11,0)+4,0))</f>
        <v/>
      </c>
      <c r="G433" s="72" t="str">
        <f>IF(VLOOKUP($B433,БД_Пром1МО_2024!$B$12:$AC$603,MATCH(G$11,БД_Пром1МО_2024!$F$11:$AA$11,0)+4,0)="","",VLOOKUP($B433,БД_Пром1МО_2024!$B$12:$AC$603,MATCH(G$11,БД_Пром1МО_2024!$F$11:$AA$11,0)+4,0))</f>
        <v/>
      </c>
      <c r="H433" s="72">
        <f>IF(VLOOKUP($B433,БД_Пром1МО_2024!$B$12:$AC$603,MATCH(H$11,БД_Пром1МО_2024!$F$11:$AA$11,0)+4,0)="","",VLOOKUP($B433,БД_Пром1МО_2024!$B$12:$AC$603,MATCH(H$11,БД_Пром1МО_2024!$F$11:$AA$11,0)+4,0))</f>
        <v>0</v>
      </c>
      <c r="I433" s="72" t="str">
        <f>IF(VLOOKUP($B433,БД_Пром1МО_2024!$B$12:$AC$603,MATCH(I$11,БД_Пром1МО_2024!$F$11:$AA$11,0)+4,0)="","",VLOOKUP($B433,БД_Пром1МО_2024!$B$12:$AC$603,MATCH(I$11,БД_Пром1МО_2024!$F$11:$AA$11,0)+4,0))</f>
        <v/>
      </c>
      <c r="J433" s="74"/>
      <c r="K433" s="72"/>
      <c r="L433" s="47">
        <f t="shared" si="229"/>
        <v>0</v>
      </c>
      <c r="M433" s="72"/>
      <c r="N433" s="47">
        <f t="shared" si="230"/>
        <v>0</v>
      </c>
      <c r="O433" s="72"/>
      <c r="P433" s="47">
        <f t="shared" si="231"/>
        <v>0</v>
      </c>
      <c r="Q433" s="72"/>
      <c r="R433" s="47">
        <f t="shared" si="235"/>
        <v>0</v>
      </c>
      <c r="S433" s="72"/>
      <c r="T433" s="47">
        <f t="shared" si="232"/>
        <v>0</v>
      </c>
      <c r="U433" s="72"/>
      <c r="V433" s="47">
        <f t="shared" si="236"/>
        <v>0</v>
      </c>
      <c r="W433" s="72"/>
      <c r="X433" s="47">
        <f t="shared" si="233"/>
        <v>0</v>
      </c>
      <c r="Y433" s="72"/>
      <c r="Z433" s="47">
        <f t="shared" si="237"/>
        <v>0</v>
      </c>
      <c r="AA433" s="72"/>
    </row>
    <row r="434" spans="1:30" s="44" customFormat="1" ht="15.75">
      <c r="A434" s="45">
        <v>104160</v>
      </c>
      <c r="B434" s="45">
        <f t="shared" si="234"/>
        <v>140321033</v>
      </c>
      <c r="C434" s="45">
        <v>321033</v>
      </c>
      <c r="D434" s="45"/>
      <c r="E434" s="73" t="str">
        <f>IF(VLOOKUP($B434,БД_Пром1МО_2024!$B$12:$AC$603,4,0)="","",VLOOKUP($B434,БД_Пром1МО_2024!$B$12:$AC$603,4,0))</f>
        <v/>
      </c>
      <c r="F434" s="74" t="str">
        <f>IF(VLOOKUP($B434,БД_Пром1МО_2024!$B$12:$AC$603,MATCH(F$11,БД_Пром1МО_2024!$F$11:$AA$11,0)+4,0)="","",VLOOKUP($B434,БД_Пром1МО_2024!$B$12:$AC$603,MATCH(F$11,БД_Пром1МО_2024!$F$11:$AA$11,0)+4,0))</f>
        <v/>
      </c>
      <c r="G434" s="72" t="str">
        <f>IF(VLOOKUP($B434,БД_Пром1МО_2024!$B$12:$AC$603,MATCH(G$11,БД_Пром1МО_2024!$F$11:$AA$11,0)+4,0)="","",VLOOKUP($B434,БД_Пром1МО_2024!$B$12:$AC$603,MATCH(G$11,БД_Пром1МО_2024!$F$11:$AA$11,0)+4,0))</f>
        <v/>
      </c>
      <c r="H434" s="72">
        <f>IF(VLOOKUP($B434,БД_Пром1МО_2024!$B$12:$AC$603,MATCH(H$11,БД_Пром1МО_2024!$F$11:$AA$11,0)+4,0)="","",VLOOKUP($B434,БД_Пром1МО_2024!$B$12:$AC$603,MATCH(H$11,БД_Пром1МО_2024!$F$11:$AA$11,0)+4,0))</f>
        <v>0</v>
      </c>
      <c r="I434" s="72" t="str">
        <f>IF(VLOOKUP($B434,БД_Пром1МО_2024!$B$12:$AC$603,MATCH(I$11,БД_Пром1МО_2024!$F$11:$AA$11,0)+4,0)="","",VLOOKUP($B434,БД_Пром1МО_2024!$B$12:$AC$603,MATCH(I$11,БД_Пром1МО_2024!$F$11:$AA$11,0)+4,0))</f>
        <v/>
      </c>
      <c r="J434" s="74"/>
      <c r="K434" s="72"/>
      <c r="L434" s="47">
        <f t="shared" si="229"/>
        <v>0</v>
      </c>
      <c r="M434" s="72"/>
      <c r="N434" s="47">
        <f t="shared" si="230"/>
        <v>0</v>
      </c>
      <c r="O434" s="72"/>
      <c r="P434" s="47">
        <f t="shared" si="231"/>
        <v>0</v>
      </c>
      <c r="Q434" s="72"/>
      <c r="R434" s="47">
        <f t="shared" si="235"/>
        <v>0</v>
      </c>
      <c r="S434" s="72"/>
      <c r="T434" s="47">
        <f t="shared" si="232"/>
        <v>0</v>
      </c>
      <c r="U434" s="72"/>
      <c r="V434" s="47">
        <f t="shared" si="236"/>
        <v>0</v>
      </c>
      <c r="W434" s="72"/>
      <c r="X434" s="47">
        <f t="shared" si="233"/>
        <v>0</v>
      </c>
      <c r="Y434" s="72"/>
      <c r="Z434" s="47">
        <f t="shared" si="237"/>
        <v>0</v>
      </c>
      <c r="AA434" s="72"/>
    </row>
    <row r="435" spans="1:30" s="44" customFormat="1" ht="15.75">
      <c r="A435" s="45">
        <v>104170</v>
      </c>
      <c r="B435" s="45">
        <f t="shared" si="234"/>
        <v>140321034</v>
      </c>
      <c r="C435" s="45">
        <v>321034</v>
      </c>
      <c r="D435" s="45"/>
      <c r="E435" s="73" t="str">
        <f>IF(VLOOKUP($B435,БД_Пром1МО_2024!$B$12:$AC$603,4,0)="","",VLOOKUP($B435,БД_Пром1МО_2024!$B$12:$AC$603,4,0))</f>
        <v/>
      </c>
      <c r="F435" s="74" t="str">
        <f>IF(VLOOKUP($B435,БД_Пром1МО_2024!$B$12:$AC$603,MATCH(F$11,БД_Пром1МО_2024!$F$11:$AA$11,0)+4,0)="","",VLOOKUP($B435,БД_Пром1МО_2024!$B$12:$AC$603,MATCH(F$11,БД_Пром1МО_2024!$F$11:$AA$11,0)+4,0))</f>
        <v/>
      </c>
      <c r="G435" s="72" t="str">
        <f>IF(VLOOKUP($B435,БД_Пром1МО_2024!$B$12:$AC$603,MATCH(G$11,БД_Пром1МО_2024!$F$11:$AA$11,0)+4,0)="","",VLOOKUP($B435,БД_Пром1МО_2024!$B$12:$AC$603,MATCH(G$11,БД_Пром1МО_2024!$F$11:$AA$11,0)+4,0))</f>
        <v/>
      </c>
      <c r="H435" s="72">
        <f>IF(VLOOKUP($B435,БД_Пром1МО_2024!$B$12:$AC$603,MATCH(H$11,БД_Пром1МО_2024!$F$11:$AA$11,0)+4,0)="","",VLOOKUP($B435,БД_Пром1МО_2024!$B$12:$AC$603,MATCH(H$11,БД_Пром1МО_2024!$F$11:$AA$11,0)+4,0))</f>
        <v>0</v>
      </c>
      <c r="I435" s="72" t="str">
        <f>IF(VLOOKUP($B435,БД_Пром1МО_2024!$B$12:$AC$603,MATCH(I$11,БД_Пром1МО_2024!$F$11:$AA$11,0)+4,0)="","",VLOOKUP($B435,БД_Пром1МО_2024!$B$12:$AC$603,MATCH(I$11,БД_Пром1МО_2024!$F$11:$AA$11,0)+4,0))</f>
        <v/>
      </c>
      <c r="J435" s="74"/>
      <c r="K435" s="72"/>
      <c r="L435" s="47">
        <f t="shared" si="229"/>
        <v>0</v>
      </c>
      <c r="M435" s="72"/>
      <c r="N435" s="47">
        <f t="shared" si="230"/>
        <v>0</v>
      </c>
      <c r="O435" s="72"/>
      <c r="P435" s="47">
        <f t="shared" si="231"/>
        <v>0</v>
      </c>
      <c r="Q435" s="72"/>
      <c r="R435" s="47">
        <f t="shared" si="235"/>
        <v>0</v>
      </c>
      <c r="S435" s="72"/>
      <c r="T435" s="47">
        <f t="shared" si="232"/>
        <v>0</v>
      </c>
      <c r="U435" s="72"/>
      <c r="V435" s="47">
        <f t="shared" si="236"/>
        <v>0</v>
      </c>
      <c r="W435" s="72"/>
      <c r="X435" s="47">
        <f t="shared" si="233"/>
        <v>0</v>
      </c>
      <c r="Y435" s="72"/>
      <c r="Z435" s="47">
        <f t="shared" si="237"/>
        <v>0</v>
      </c>
      <c r="AA435" s="72"/>
    </row>
    <row r="436" spans="1:30" s="44" customFormat="1" ht="15.75">
      <c r="A436" s="45">
        <v>104180</v>
      </c>
      <c r="B436" s="45">
        <f t="shared" si="234"/>
        <v>140321035</v>
      </c>
      <c r="C436" s="45">
        <v>321035</v>
      </c>
      <c r="D436" s="45"/>
      <c r="E436" s="73" t="str">
        <f>IF(VLOOKUP($B436,БД_Пром1МО_2024!$B$12:$AC$603,4,0)="","",VLOOKUP($B436,БД_Пром1МО_2024!$B$12:$AC$603,4,0))</f>
        <v/>
      </c>
      <c r="F436" s="74" t="str">
        <f>IF(VLOOKUP($B436,БД_Пром1МО_2024!$B$12:$AC$603,MATCH(F$11,БД_Пром1МО_2024!$F$11:$AA$11,0)+4,0)="","",VLOOKUP($B436,БД_Пром1МО_2024!$B$12:$AC$603,MATCH(F$11,БД_Пром1МО_2024!$F$11:$AA$11,0)+4,0))</f>
        <v/>
      </c>
      <c r="G436" s="72" t="str">
        <f>IF(VLOOKUP($B436,БД_Пром1МО_2024!$B$12:$AC$603,MATCH(G$11,БД_Пром1МО_2024!$F$11:$AA$11,0)+4,0)="","",VLOOKUP($B436,БД_Пром1МО_2024!$B$12:$AC$603,MATCH(G$11,БД_Пром1МО_2024!$F$11:$AA$11,0)+4,0))</f>
        <v/>
      </c>
      <c r="H436" s="72">
        <f>IF(VLOOKUP($B436,БД_Пром1МО_2024!$B$12:$AC$603,MATCH(H$11,БД_Пром1МО_2024!$F$11:$AA$11,0)+4,0)="","",VLOOKUP($B436,БД_Пром1МО_2024!$B$12:$AC$603,MATCH(H$11,БД_Пром1МО_2024!$F$11:$AA$11,0)+4,0))</f>
        <v>0</v>
      </c>
      <c r="I436" s="72" t="str">
        <f>IF(VLOOKUP($B436,БД_Пром1МО_2024!$B$12:$AC$603,MATCH(I$11,БД_Пром1МО_2024!$F$11:$AA$11,0)+4,0)="","",VLOOKUP($B436,БД_Пром1МО_2024!$B$12:$AC$603,MATCH(I$11,БД_Пром1МО_2024!$F$11:$AA$11,0)+4,0))</f>
        <v/>
      </c>
      <c r="J436" s="74"/>
      <c r="K436" s="72"/>
      <c r="L436" s="47">
        <f t="shared" si="229"/>
        <v>0</v>
      </c>
      <c r="M436" s="72"/>
      <c r="N436" s="47">
        <f t="shared" si="230"/>
        <v>0</v>
      </c>
      <c r="O436" s="72"/>
      <c r="P436" s="47">
        <f t="shared" si="231"/>
        <v>0</v>
      </c>
      <c r="Q436" s="72"/>
      <c r="R436" s="47">
        <f t="shared" si="235"/>
        <v>0</v>
      </c>
      <c r="S436" s="72"/>
      <c r="T436" s="47">
        <f t="shared" si="232"/>
        <v>0</v>
      </c>
      <c r="U436" s="72"/>
      <c r="V436" s="47">
        <f t="shared" si="236"/>
        <v>0</v>
      </c>
      <c r="W436" s="72"/>
      <c r="X436" s="47">
        <f t="shared" si="233"/>
        <v>0</v>
      </c>
      <c r="Y436" s="72"/>
      <c r="Z436" s="47">
        <f t="shared" si="237"/>
        <v>0</v>
      </c>
      <c r="AA436" s="72"/>
    </row>
    <row r="437" spans="1:30" s="44" customFormat="1" ht="15.75">
      <c r="A437" s="45">
        <v>104190</v>
      </c>
      <c r="B437" s="45">
        <f t="shared" si="234"/>
        <v>140321036</v>
      </c>
      <c r="C437" s="45">
        <v>321036</v>
      </c>
      <c r="D437" s="45"/>
      <c r="E437" s="73" t="str">
        <f>IF(VLOOKUP($B437,БД_Пром1МО_2024!$B$12:$AC$603,4,0)="","",VLOOKUP($B437,БД_Пром1МО_2024!$B$12:$AC$603,4,0))</f>
        <v/>
      </c>
      <c r="F437" s="74" t="str">
        <f>IF(VLOOKUP($B437,БД_Пром1МО_2024!$B$12:$AC$603,MATCH(F$11,БД_Пром1МО_2024!$F$11:$AA$11,0)+4,0)="","",VLOOKUP($B437,БД_Пром1МО_2024!$B$12:$AC$603,MATCH(F$11,БД_Пром1МО_2024!$F$11:$AA$11,0)+4,0))</f>
        <v/>
      </c>
      <c r="G437" s="72" t="str">
        <f>IF(VLOOKUP($B437,БД_Пром1МО_2024!$B$12:$AC$603,MATCH(G$11,БД_Пром1МО_2024!$F$11:$AA$11,0)+4,0)="","",VLOOKUP($B437,БД_Пром1МО_2024!$B$12:$AC$603,MATCH(G$11,БД_Пром1МО_2024!$F$11:$AA$11,0)+4,0))</f>
        <v/>
      </c>
      <c r="H437" s="72">
        <f>IF(VLOOKUP($B437,БД_Пром1МО_2024!$B$12:$AC$603,MATCH(H$11,БД_Пром1МО_2024!$F$11:$AA$11,0)+4,0)="","",VLOOKUP($B437,БД_Пром1МО_2024!$B$12:$AC$603,MATCH(H$11,БД_Пром1МО_2024!$F$11:$AA$11,0)+4,0))</f>
        <v>0</v>
      </c>
      <c r="I437" s="72" t="str">
        <f>IF(VLOOKUP($B437,БД_Пром1МО_2024!$B$12:$AC$603,MATCH(I$11,БД_Пром1МО_2024!$F$11:$AA$11,0)+4,0)="","",VLOOKUP($B437,БД_Пром1МО_2024!$B$12:$AC$603,MATCH(I$11,БД_Пром1МО_2024!$F$11:$AA$11,0)+4,0))</f>
        <v/>
      </c>
      <c r="J437" s="74"/>
      <c r="K437" s="72"/>
      <c r="L437" s="47">
        <f t="shared" si="229"/>
        <v>0</v>
      </c>
      <c r="M437" s="72"/>
      <c r="N437" s="47">
        <f t="shared" si="230"/>
        <v>0</v>
      </c>
      <c r="O437" s="72"/>
      <c r="P437" s="47">
        <f t="shared" si="231"/>
        <v>0</v>
      </c>
      <c r="Q437" s="72"/>
      <c r="R437" s="47">
        <f t="shared" si="235"/>
        <v>0</v>
      </c>
      <c r="S437" s="72"/>
      <c r="T437" s="47">
        <f t="shared" si="232"/>
        <v>0</v>
      </c>
      <c r="U437" s="72"/>
      <c r="V437" s="47">
        <f t="shared" si="236"/>
        <v>0</v>
      </c>
      <c r="W437" s="72"/>
      <c r="X437" s="47">
        <f t="shared" si="233"/>
        <v>0</v>
      </c>
      <c r="Y437" s="72"/>
      <c r="Z437" s="47">
        <f t="shared" si="237"/>
        <v>0</v>
      </c>
      <c r="AA437" s="72"/>
    </row>
    <row r="438" spans="1:30" s="44" customFormat="1" ht="15.75">
      <c r="A438" s="45">
        <v>104200</v>
      </c>
      <c r="B438" s="45">
        <f t="shared" si="234"/>
        <v>140321037</v>
      </c>
      <c r="C438" s="45">
        <v>321037</v>
      </c>
      <c r="D438" s="45"/>
      <c r="E438" s="73" t="str">
        <f>IF(VLOOKUP($B438,БД_Пром1МО_2024!$B$12:$AC$603,4,0)="","",VLOOKUP($B438,БД_Пром1МО_2024!$B$12:$AC$603,4,0))</f>
        <v/>
      </c>
      <c r="F438" s="74" t="str">
        <f>IF(VLOOKUP($B438,БД_Пром1МО_2024!$B$12:$AC$603,MATCH(F$11,БД_Пром1МО_2024!$F$11:$AA$11,0)+4,0)="","",VLOOKUP($B438,БД_Пром1МО_2024!$B$12:$AC$603,MATCH(F$11,БД_Пром1МО_2024!$F$11:$AA$11,0)+4,0))</f>
        <v/>
      </c>
      <c r="G438" s="72" t="str">
        <f>IF(VLOOKUP($B438,БД_Пром1МО_2024!$B$12:$AC$603,MATCH(G$11,БД_Пром1МО_2024!$F$11:$AA$11,0)+4,0)="","",VLOOKUP($B438,БД_Пром1МО_2024!$B$12:$AC$603,MATCH(G$11,БД_Пром1МО_2024!$F$11:$AA$11,0)+4,0))</f>
        <v/>
      </c>
      <c r="H438" s="72">
        <f>IF(VLOOKUP($B438,БД_Пром1МО_2024!$B$12:$AC$603,MATCH(H$11,БД_Пром1МО_2024!$F$11:$AA$11,0)+4,0)="","",VLOOKUP($B438,БД_Пром1МО_2024!$B$12:$AC$603,MATCH(H$11,БД_Пром1МО_2024!$F$11:$AA$11,0)+4,0))</f>
        <v>0</v>
      </c>
      <c r="I438" s="72" t="str">
        <f>IF(VLOOKUP($B438,БД_Пром1МО_2024!$B$12:$AC$603,MATCH(I$11,БД_Пром1МО_2024!$F$11:$AA$11,0)+4,0)="","",VLOOKUP($B438,БД_Пром1МО_2024!$B$12:$AC$603,MATCH(I$11,БД_Пром1МО_2024!$F$11:$AA$11,0)+4,0))</f>
        <v/>
      </c>
      <c r="J438" s="74"/>
      <c r="K438" s="72"/>
      <c r="L438" s="47">
        <f t="shared" si="229"/>
        <v>0</v>
      </c>
      <c r="M438" s="72"/>
      <c r="N438" s="47">
        <f t="shared" si="230"/>
        <v>0</v>
      </c>
      <c r="O438" s="72"/>
      <c r="P438" s="47">
        <f t="shared" si="231"/>
        <v>0</v>
      </c>
      <c r="Q438" s="72"/>
      <c r="R438" s="47">
        <f t="shared" si="235"/>
        <v>0</v>
      </c>
      <c r="S438" s="72"/>
      <c r="T438" s="47">
        <f t="shared" si="232"/>
        <v>0</v>
      </c>
      <c r="U438" s="72"/>
      <c r="V438" s="47">
        <f t="shared" si="236"/>
        <v>0</v>
      </c>
      <c r="W438" s="72"/>
      <c r="X438" s="47">
        <f t="shared" si="233"/>
        <v>0</v>
      </c>
      <c r="Y438" s="72"/>
      <c r="Z438" s="47">
        <f t="shared" si="237"/>
        <v>0</v>
      </c>
      <c r="AA438" s="72"/>
    </row>
    <row r="439" spans="1:30" s="44" customFormat="1" ht="15.75">
      <c r="A439" s="45">
        <v>104210</v>
      </c>
      <c r="B439" s="45">
        <f t="shared" si="234"/>
        <v>140321038</v>
      </c>
      <c r="C439" s="45">
        <v>321038</v>
      </c>
      <c r="D439" s="45"/>
      <c r="E439" s="73" t="str">
        <f>IF(VLOOKUP($B439,БД_Пром1МО_2024!$B$12:$AC$603,4,0)="","",VLOOKUP($B439,БД_Пром1МО_2024!$B$12:$AC$603,4,0))</f>
        <v/>
      </c>
      <c r="F439" s="74" t="str">
        <f>IF(VLOOKUP($B439,БД_Пром1МО_2024!$B$12:$AC$603,MATCH(F$11,БД_Пром1МО_2024!$F$11:$AA$11,0)+4,0)="","",VLOOKUP($B439,БД_Пром1МО_2024!$B$12:$AC$603,MATCH(F$11,БД_Пром1МО_2024!$F$11:$AA$11,0)+4,0))</f>
        <v/>
      </c>
      <c r="G439" s="72" t="str">
        <f>IF(VLOOKUP($B439,БД_Пром1МО_2024!$B$12:$AC$603,MATCH(G$11,БД_Пром1МО_2024!$F$11:$AA$11,0)+4,0)="","",VLOOKUP($B439,БД_Пром1МО_2024!$B$12:$AC$603,MATCH(G$11,БД_Пром1МО_2024!$F$11:$AA$11,0)+4,0))</f>
        <v/>
      </c>
      <c r="H439" s="72">
        <f>IF(VLOOKUP($B439,БД_Пром1МО_2024!$B$12:$AC$603,MATCH(H$11,БД_Пром1МО_2024!$F$11:$AA$11,0)+4,0)="","",VLOOKUP($B439,БД_Пром1МО_2024!$B$12:$AC$603,MATCH(H$11,БД_Пром1МО_2024!$F$11:$AA$11,0)+4,0))</f>
        <v>0</v>
      </c>
      <c r="I439" s="72" t="str">
        <f>IF(VLOOKUP($B439,БД_Пром1МО_2024!$B$12:$AC$603,MATCH(I$11,БД_Пром1МО_2024!$F$11:$AA$11,0)+4,0)="","",VLOOKUP($B439,БД_Пром1МО_2024!$B$12:$AC$603,MATCH(I$11,БД_Пром1МО_2024!$F$11:$AA$11,0)+4,0))</f>
        <v/>
      </c>
      <c r="J439" s="74"/>
      <c r="K439" s="72"/>
      <c r="L439" s="47">
        <f t="shared" si="229"/>
        <v>0</v>
      </c>
      <c r="M439" s="72"/>
      <c r="N439" s="47">
        <f t="shared" si="230"/>
        <v>0</v>
      </c>
      <c r="O439" s="72"/>
      <c r="P439" s="47">
        <f t="shared" si="231"/>
        <v>0</v>
      </c>
      <c r="Q439" s="72"/>
      <c r="R439" s="47">
        <f t="shared" si="235"/>
        <v>0</v>
      </c>
      <c r="S439" s="72"/>
      <c r="T439" s="47">
        <f t="shared" si="232"/>
        <v>0</v>
      </c>
      <c r="U439" s="72"/>
      <c r="V439" s="47">
        <f t="shared" si="236"/>
        <v>0</v>
      </c>
      <c r="W439" s="72"/>
      <c r="X439" s="47">
        <f t="shared" si="233"/>
        <v>0</v>
      </c>
      <c r="Y439" s="72"/>
      <c r="Z439" s="47">
        <f t="shared" si="237"/>
        <v>0</v>
      </c>
      <c r="AA439" s="72"/>
    </row>
    <row r="440" spans="1:30" s="44" customFormat="1" ht="15.75">
      <c r="A440" s="45">
        <v>104220</v>
      </c>
      <c r="B440" s="45">
        <f t="shared" si="234"/>
        <v>140321039</v>
      </c>
      <c r="C440" s="45">
        <v>321039</v>
      </c>
      <c r="D440" s="45"/>
      <c r="E440" s="73" t="str">
        <f>IF(VLOOKUP($B440,БД_Пром1МО_2024!$B$12:$AC$603,4,0)="","",VLOOKUP($B440,БД_Пром1МО_2024!$B$12:$AC$603,4,0))</f>
        <v/>
      </c>
      <c r="F440" s="74" t="str">
        <f>IF(VLOOKUP($B440,БД_Пром1МО_2024!$B$12:$AC$603,MATCH(F$11,БД_Пром1МО_2024!$F$11:$AA$11,0)+4,0)="","",VLOOKUP($B440,БД_Пром1МО_2024!$B$12:$AC$603,MATCH(F$11,БД_Пром1МО_2024!$F$11:$AA$11,0)+4,0))</f>
        <v/>
      </c>
      <c r="G440" s="72" t="str">
        <f>IF(VLOOKUP($B440,БД_Пром1МО_2024!$B$12:$AC$603,MATCH(G$11,БД_Пром1МО_2024!$F$11:$AA$11,0)+4,0)="","",VLOOKUP($B440,БД_Пром1МО_2024!$B$12:$AC$603,MATCH(G$11,БД_Пром1МО_2024!$F$11:$AA$11,0)+4,0))</f>
        <v/>
      </c>
      <c r="H440" s="72">
        <f>IF(VLOOKUP($B440,БД_Пром1МО_2024!$B$12:$AC$603,MATCH(H$11,БД_Пром1МО_2024!$F$11:$AA$11,0)+4,0)="","",VLOOKUP($B440,БД_Пром1МО_2024!$B$12:$AC$603,MATCH(H$11,БД_Пром1МО_2024!$F$11:$AA$11,0)+4,0))</f>
        <v>0</v>
      </c>
      <c r="I440" s="72" t="str">
        <f>IF(VLOOKUP($B440,БД_Пром1МО_2024!$B$12:$AC$603,MATCH(I$11,БД_Пром1МО_2024!$F$11:$AA$11,0)+4,0)="","",VLOOKUP($B440,БД_Пром1МО_2024!$B$12:$AC$603,MATCH(I$11,БД_Пром1МО_2024!$F$11:$AA$11,0)+4,0))</f>
        <v/>
      </c>
      <c r="J440" s="74"/>
      <c r="K440" s="72"/>
      <c r="L440" s="47">
        <f t="shared" si="229"/>
        <v>0</v>
      </c>
      <c r="M440" s="72"/>
      <c r="N440" s="47">
        <f t="shared" si="230"/>
        <v>0</v>
      </c>
      <c r="O440" s="72"/>
      <c r="P440" s="47">
        <f t="shared" si="231"/>
        <v>0</v>
      </c>
      <c r="Q440" s="72"/>
      <c r="R440" s="47">
        <f t="shared" si="235"/>
        <v>0</v>
      </c>
      <c r="S440" s="72"/>
      <c r="T440" s="47">
        <f t="shared" si="232"/>
        <v>0</v>
      </c>
      <c r="U440" s="72"/>
      <c r="V440" s="47">
        <f t="shared" si="236"/>
        <v>0</v>
      </c>
      <c r="W440" s="72"/>
      <c r="X440" s="47">
        <f t="shared" si="233"/>
        <v>0</v>
      </c>
      <c r="Y440" s="72"/>
      <c r="Z440" s="47">
        <f t="shared" si="237"/>
        <v>0</v>
      </c>
      <c r="AA440" s="72"/>
    </row>
    <row r="441" spans="1:30" ht="37.5">
      <c r="A441" s="45">
        <v>104230</v>
      </c>
      <c r="B441" s="35">
        <f t="shared" si="234"/>
        <v>140322000</v>
      </c>
      <c r="C441" s="35">
        <v>322000</v>
      </c>
      <c r="D441" s="35"/>
      <c r="E441" s="64" t="s">
        <v>71</v>
      </c>
      <c r="F441" s="69">
        <f>ROUND(SUM(F443,F444),3)</f>
        <v>0</v>
      </c>
      <c r="G441" s="38" t="str">
        <f>IF(VLOOKUP($B441,БД_Пром1МО_2024!$B$12:$AC$603,MATCH(G$11,БД_Пром1МО_2024!$F$11:$AA$11,0)+4,0)="","",VLOOKUP($B441,БД_Пром1МО_2024!$B$12:$AC$603,MATCH(G$11,БД_Пром1МО_2024!$F$11:$AA$11,0)+4,0))</f>
        <v/>
      </c>
      <c r="H441" s="69">
        <f>ROUND(SUM(H443,H444),3)</f>
        <v>0</v>
      </c>
      <c r="I441" s="38"/>
      <c r="J441" s="69">
        <f>ROUND(SUM(J443,J444),3)</f>
        <v>0</v>
      </c>
      <c r="K441" s="38"/>
      <c r="L441" s="69">
        <f>ROUND(SUM(L443,L444),3)</f>
        <v>0</v>
      </c>
      <c r="M441" s="39">
        <f>IFERROR(IF(J441,SUM(N441/J441*100),0),0)</f>
        <v>0</v>
      </c>
      <c r="N441" s="69">
        <f>ROUND(SUM(N443,N444),3)</f>
        <v>0</v>
      </c>
      <c r="O441" s="39">
        <f>IFERROR(IF(N441,L441/N441*100,100),0)</f>
        <v>100</v>
      </c>
      <c r="P441" s="69">
        <f>ROUND(SUM(P443,P444),3)</f>
        <v>0</v>
      </c>
      <c r="Q441" s="39">
        <f>IFERROR(IF(L441,SUM(R441/L441*100),0),0)</f>
        <v>0</v>
      </c>
      <c r="R441" s="69">
        <f>ROUND(SUM(R443,R444),3)</f>
        <v>0</v>
      </c>
      <c r="S441" s="39">
        <f>IFERROR(IF(R441,P441/R441*100,100),0)</f>
        <v>100</v>
      </c>
      <c r="T441" s="69">
        <f>ROUND(SUM(T443,T444),3)</f>
        <v>0</v>
      </c>
      <c r="U441" s="39">
        <f>IFERROR(IF(P441,SUM(V441/P441*100),0),0)</f>
        <v>0</v>
      </c>
      <c r="V441" s="69">
        <f>ROUND(SUM(V443,V444),3)</f>
        <v>0</v>
      </c>
      <c r="W441" s="39">
        <f>IFERROR(IF(V441,T441/V441*100,100),0)</f>
        <v>100</v>
      </c>
      <c r="X441" s="69">
        <f>ROUND(SUM(X443,X444),3)</f>
        <v>0</v>
      </c>
      <c r="Y441" s="39">
        <f>IFERROR(IF(T441,SUM(Z441/T441*100),0),0)</f>
        <v>0</v>
      </c>
      <c r="Z441" s="69">
        <f>ROUND(SUM(Z443,Z444),3)</f>
        <v>0</v>
      </c>
      <c r="AA441" s="39">
        <f>IFERROR(IF(Z441,X441/Z441*100,100),0)</f>
        <v>100</v>
      </c>
      <c r="AD441" s="1" t="s">
        <v>43</v>
      </c>
    </row>
    <row r="442" spans="1:30" ht="15.75">
      <c r="A442" s="45">
        <v>104240</v>
      </c>
      <c r="B442" s="35"/>
      <c r="C442" s="35"/>
      <c r="D442" s="35"/>
      <c r="E442" s="68" t="s">
        <v>44</v>
      </c>
      <c r="F442" s="77"/>
      <c r="G442" s="76"/>
      <c r="H442" s="77"/>
      <c r="I442" s="76"/>
      <c r="J442" s="77"/>
      <c r="K442" s="76"/>
      <c r="L442" s="77"/>
      <c r="M442" s="76"/>
      <c r="N442" s="77"/>
      <c r="O442" s="76"/>
      <c r="P442" s="77"/>
      <c r="Q442" s="76"/>
      <c r="R442" s="77"/>
      <c r="S442" s="76"/>
      <c r="T442" s="77"/>
      <c r="U442" s="76"/>
      <c r="V442" s="77"/>
      <c r="W442" s="76"/>
      <c r="X442" s="77"/>
      <c r="Y442" s="76"/>
      <c r="Z442" s="77"/>
      <c r="AA442" s="76"/>
    </row>
    <row r="443" spans="1:30" s="44" customFormat="1" ht="15.75">
      <c r="A443" s="45">
        <v>104250</v>
      </c>
      <c r="B443" s="45">
        <f t="shared" si="234"/>
        <v>140322010</v>
      </c>
      <c r="C443" s="45">
        <v>322010</v>
      </c>
      <c r="D443" s="45"/>
      <c r="E443" s="50" t="s">
        <v>30</v>
      </c>
      <c r="F443" s="71" t="str">
        <f>IF(VLOOKUP($B443,БД_Пром1МО_2024!$B$12:$AC$603,MATCH(F$11,БД_Пром1МО_2024!$F$11:$AA$11,0)+4,0)="","",VLOOKUP($B443,БД_Пром1МО_2024!$B$12:$AC$603,MATCH(F$11,БД_Пром1МО_2024!$F$11:$AA$11,0)+4,0))</f>
        <v/>
      </c>
      <c r="G443" s="52" t="str">
        <f>IF(VLOOKUP($B443,БД_Пром1МО_2024!$B$12:$AC$603,MATCH(G$11,БД_Пром1МО_2024!$F$11:$AA$11,0)+4,0)="","",VLOOKUP($B443,БД_Пром1МО_2024!$B$12:$AC$603,MATCH(G$11,БД_Пром1МО_2024!$F$11:$AA$11,0)+4,0))</f>
        <v/>
      </c>
      <c r="H443" s="71">
        <f>IF(VLOOKUP($B443,БД_Пром1МО_2024!$B$12:$AC$603,MATCH(H$11,БД_Пром1МО_2024!$F$11:$AA$11,0)+4,0)="","",VLOOKUP($B443,БД_Пром1МО_2024!$B$12:$AC$603,MATCH(H$11,БД_Пром1МО_2024!$F$11:$AA$11,0)+4,0))</f>
        <v>0</v>
      </c>
      <c r="I443" s="52" t="str">
        <f>IF(VLOOKUP($B443,БД_Пром1МО_2024!$B$12:$AC$603,MATCH(I$11,БД_Пром1МО_2024!$F$11:$AA$11,0)+4,0)="","",VLOOKUP($B443,БД_Пром1МО_2024!$B$12:$AC$603,MATCH(I$11,БД_Пром1МО_2024!$F$11:$AA$11,0)+4,0))</f>
        <v/>
      </c>
      <c r="J443" s="71"/>
      <c r="K443" s="52"/>
      <c r="L443" s="51">
        <f>IFERROR(ROUND(N443*O443/100,3),0)</f>
        <v>0</v>
      </c>
      <c r="M443" s="72"/>
      <c r="N443" s="51">
        <f>IFERROR(ROUND(J443*M443/100,3),0)</f>
        <v>0</v>
      </c>
      <c r="O443" s="72"/>
      <c r="P443" s="51">
        <f>IFERROR(ROUND(R443*S443/100,3),0)</f>
        <v>0</v>
      </c>
      <c r="Q443" s="72"/>
      <c r="R443" s="51">
        <f>IFERROR(ROUND(L443*Q443/100,3),0)</f>
        <v>0</v>
      </c>
      <c r="S443" s="72"/>
      <c r="T443" s="51">
        <f>IFERROR(ROUND(V443*W443/100,3),0)</f>
        <v>0</v>
      </c>
      <c r="U443" s="72"/>
      <c r="V443" s="51">
        <f>IFERROR(ROUND(P443*U443/100,3),0)</f>
        <v>0</v>
      </c>
      <c r="W443" s="72"/>
      <c r="X443" s="51">
        <f>IFERROR(ROUND(Z443*AA443/100,3),0)</f>
        <v>0</v>
      </c>
      <c r="Y443" s="72"/>
      <c r="Z443" s="51">
        <f>IFERROR(ROUND(T443*Y443/100,3),0)</f>
        <v>0</v>
      </c>
      <c r="AA443" s="72"/>
      <c r="AD443" s="54" t="s">
        <v>39</v>
      </c>
    </row>
    <row r="444" spans="1:30" s="44" customFormat="1" ht="15.75">
      <c r="A444" s="45">
        <v>104260</v>
      </c>
      <c r="B444" s="45">
        <f t="shared" si="234"/>
        <v>140322020</v>
      </c>
      <c r="C444" s="45">
        <v>322020</v>
      </c>
      <c r="D444" s="45"/>
      <c r="E444" s="56" t="s">
        <v>32</v>
      </c>
      <c r="F444" s="57">
        <f>ROUND(SUM(F446:F455),3)</f>
        <v>0</v>
      </c>
      <c r="G444" s="58" t="str">
        <f>IF(VLOOKUP($B444,БД_Пром1МО_2024!$B$12:$AC$603,MATCH(G$11,БД_Пром1МО_2024!$F$11:$AA$11,0)+4,0)="","",VLOOKUP($B444,БД_Пром1МО_2024!$B$12:$AC$603,MATCH(G$11,БД_Пром1МО_2024!$F$11:$AA$11,0)+4,0))</f>
        <v/>
      </c>
      <c r="H444" s="57">
        <f>ROUND(SUM(H446:H455),3)</f>
        <v>0</v>
      </c>
      <c r="I444" s="58"/>
      <c r="J444" s="57">
        <f>ROUND(SUM(J446:J455),3)</f>
        <v>0</v>
      </c>
      <c r="K444" s="58"/>
      <c r="L444" s="57">
        <f>ROUND(SUM(L446:L455),3)</f>
        <v>0</v>
      </c>
      <c r="M444" s="59">
        <f>IFERROR(IF(J444,N444/J444*100,0),0)</f>
        <v>0</v>
      </c>
      <c r="N444" s="57">
        <f>ROUND(SUM(N446:N455),3)</f>
        <v>0</v>
      </c>
      <c r="O444" s="59">
        <f>IFERROR(IF(N444,L444/N444*100,100),0)</f>
        <v>100</v>
      </c>
      <c r="P444" s="57">
        <f>ROUND(SUM(P446:P455),3)</f>
        <v>0</v>
      </c>
      <c r="Q444" s="59">
        <f>IFERROR(IF(L444,R444/L444*100,0),0)</f>
        <v>0</v>
      </c>
      <c r="R444" s="57">
        <f>ROUND(SUM(R446:R455),3)</f>
        <v>0</v>
      </c>
      <c r="S444" s="59">
        <f>IFERROR(IF(R444,P444/R444*100,100),0)</f>
        <v>100</v>
      </c>
      <c r="T444" s="57">
        <f>ROUND(SUM(T446:T455),3)</f>
        <v>0</v>
      </c>
      <c r="U444" s="59">
        <f>IFERROR(IF(P444,V444/P444*100,0),0)</f>
        <v>0</v>
      </c>
      <c r="V444" s="57">
        <f>ROUND(SUM(V446:V455),3)</f>
        <v>0</v>
      </c>
      <c r="W444" s="59">
        <f>IFERROR(IF(V444,T444/V444*100,100),0)</f>
        <v>100</v>
      </c>
      <c r="X444" s="57">
        <f>ROUND(SUM(X446:X455),3)</f>
        <v>0</v>
      </c>
      <c r="Y444" s="59">
        <f>IFERROR(IF(T444,Z444/T444*100,0),0)</f>
        <v>0</v>
      </c>
      <c r="Z444" s="57">
        <f>ROUND(SUM(Z446:Z455),3)</f>
        <v>0</v>
      </c>
      <c r="AA444" s="59">
        <f>IFERROR(IF(Z444,X444/Z444*100,100),0)</f>
        <v>100</v>
      </c>
      <c r="AD444" s="54" t="s">
        <v>40</v>
      </c>
    </row>
    <row r="445" spans="1:30" s="44" customFormat="1" ht="15.75">
      <c r="A445" s="45">
        <v>104270</v>
      </c>
      <c r="B445" s="45"/>
      <c r="C445" s="45"/>
      <c r="D445" s="45"/>
      <c r="E445" s="68" t="s">
        <v>45</v>
      </c>
      <c r="F445" s="47"/>
      <c r="G445" s="92"/>
      <c r="H445" s="47"/>
      <c r="I445" s="92"/>
      <c r="J445" s="47"/>
      <c r="K445" s="92"/>
      <c r="L445" s="47"/>
      <c r="M445" s="92"/>
      <c r="N445" s="47"/>
      <c r="O445" s="92"/>
      <c r="P445" s="47"/>
      <c r="Q445" s="92"/>
      <c r="R445" s="47"/>
      <c r="S445" s="92"/>
      <c r="T445" s="47"/>
      <c r="U445" s="92"/>
      <c r="V445" s="47"/>
      <c r="W445" s="92"/>
      <c r="X445" s="47"/>
      <c r="Y445" s="92"/>
      <c r="Z445" s="47"/>
      <c r="AA445" s="92"/>
    </row>
    <row r="446" spans="1:30" s="44" customFormat="1" ht="15.75">
      <c r="A446" s="45">
        <v>104280</v>
      </c>
      <c r="B446" s="45">
        <f t="shared" si="234"/>
        <v>140322030</v>
      </c>
      <c r="C446" s="45">
        <v>322030</v>
      </c>
      <c r="D446" s="45"/>
      <c r="E446" s="73" t="str">
        <f>IF(VLOOKUP($B446,БД_Пром1МО_2024!$B$12:$AC$603,4,0)="","",VLOOKUP($B446,БД_Пром1МО_2024!$B$12:$AC$603,4,0))</f>
        <v>ОАО ВРК-2 (ООО НВК)</v>
      </c>
      <c r="F446" s="74"/>
      <c r="G446" s="72" t="str">
        <f>IF(VLOOKUP($B446,БД_Пром1МО_2024!$B$12:$AC$603,MATCH(G$11,БД_Пром1МО_2024!$F$11:$AA$11,0)+4,0)="","",VLOOKUP($B446,БД_Пром1МО_2024!$B$12:$AC$603,MATCH(G$11,БД_Пром1МО_2024!$F$11:$AA$11,0)+4,0))</f>
        <v/>
      </c>
      <c r="H446" s="72"/>
      <c r="I446" s="72"/>
      <c r="J446" s="74"/>
      <c r="K446" s="72"/>
      <c r="L446" s="75">
        <f t="shared" ref="L446:L455" si="238">IFERROR(ROUND(N446*O446/100,3),0)</f>
        <v>0</v>
      </c>
      <c r="M446" s="72"/>
      <c r="N446" s="75">
        <f t="shared" ref="N446:N455" si="239">IFERROR(ROUND(J446*M446/100,3),0)</f>
        <v>0</v>
      </c>
      <c r="O446" s="72"/>
      <c r="P446" s="75">
        <f t="shared" ref="P446:P455" si="240">IFERROR(ROUND(R446*S446/100,3),0)</f>
        <v>0</v>
      </c>
      <c r="Q446" s="72"/>
      <c r="R446" s="75">
        <f>IFERROR(ROUND(SUM(L446*Q446/100),3),0)</f>
        <v>0</v>
      </c>
      <c r="S446" s="72"/>
      <c r="T446" s="75">
        <f t="shared" ref="T446:T455" si="241">IFERROR(ROUND(V446*W446/100,3),0)</f>
        <v>0</v>
      </c>
      <c r="U446" s="72"/>
      <c r="V446" s="75">
        <f>IFERROR(ROUND(SUM(P446*U446/100),3),0)</f>
        <v>0</v>
      </c>
      <c r="W446" s="72"/>
      <c r="X446" s="75">
        <f t="shared" ref="X446:X455" si="242">IFERROR(ROUND(Z446*AA446/100,3),0)</f>
        <v>0</v>
      </c>
      <c r="Y446" s="72"/>
      <c r="Z446" s="75">
        <f>IFERROR(ROUND(SUM(T446*Y446/100),3),0)</f>
        <v>0</v>
      </c>
      <c r="AA446" s="72"/>
      <c r="AD446" s="54" t="s">
        <v>46</v>
      </c>
    </row>
    <row r="447" spans="1:30" s="44" customFormat="1" ht="15.75">
      <c r="A447" s="45">
        <v>104290</v>
      </c>
      <c r="B447" s="45">
        <f t="shared" si="234"/>
        <v>140322031</v>
      </c>
      <c r="C447" s="45">
        <v>322031</v>
      </c>
      <c r="D447" s="45"/>
      <c r="E447" s="73" t="str">
        <f>IF(VLOOKUP($B447,БД_Пром1МО_2024!$B$12:$AC$603,4,0)="","",VLOOKUP($B447,БД_Пром1МО_2024!$B$12:$AC$603,4,0))</f>
        <v/>
      </c>
      <c r="F447" s="74" t="str">
        <f>IF(VLOOKUP($B447,БД_Пром1МО_2024!$B$12:$AC$603,MATCH(F$11,БД_Пром1МО_2024!$F$11:$AA$11,0)+4,0)="","",VLOOKUP($B447,БД_Пром1МО_2024!$B$12:$AC$603,MATCH(F$11,БД_Пром1МО_2024!$F$11:$AA$11,0)+4,0))</f>
        <v/>
      </c>
      <c r="G447" s="72" t="str">
        <f>IF(VLOOKUP($B447,БД_Пром1МО_2024!$B$12:$AC$603,MATCH(G$11,БД_Пром1МО_2024!$F$11:$AA$11,0)+4,0)="","",VLOOKUP($B447,БД_Пром1МО_2024!$B$12:$AC$603,MATCH(G$11,БД_Пром1МО_2024!$F$11:$AA$11,0)+4,0))</f>
        <v/>
      </c>
      <c r="H447" s="72">
        <f>IF(VLOOKUP($B447,БД_Пром1МО_2024!$B$12:$AC$603,MATCH(H$11,БД_Пром1МО_2024!$F$11:$AA$11,0)+4,0)="","",VLOOKUP($B447,БД_Пром1МО_2024!$B$12:$AC$603,MATCH(H$11,БД_Пром1МО_2024!$F$11:$AA$11,0)+4,0))</f>
        <v>0</v>
      </c>
      <c r="I447" s="72" t="str">
        <f>IF(VLOOKUP($B447,БД_Пром1МО_2024!$B$12:$AC$603,MATCH(I$11,БД_Пром1МО_2024!$F$11:$AA$11,0)+4,0)="","",VLOOKUP($B447,БД_Пром1МО_2024!$B$12:$AC$603,MATCH(I$11,БД_Пром1МО_2024!$F$11:$AA$11,0)+4,0))</f>
        <v/>
      </c>
      <c r="J447" s="74"/>
      <c r="K447" s="72"/>
      <c r="L447" s="75">
        <f t="shared" si="238"/>
        <v>0</v>
      </c>
      <c r="M447" s="72"/>
      <c r="N447" s="47">
        <f t="shared" si="239"/>
        <v>0</v>
      </c>
      <c r="O447" s="72"/>
      <c r="P447" s="75">
        <f t="shared" si="240"/>
        <v>0</v>
      </c>
      <c r="Q447" s="72"/>
      <c r="R447" s="47">
        <f t="shared" ref="R447:R455" si="243">IFERROR(ROUND(L447*Q447/100,3),0)</f>
        <v>0</v>
      </c>
      <c r="S447" s="72"/>
      <c r="T447" s="75">
        <f t="shared" si="241"/>
        <v>0</v>
      </c>
      <c r="U447" s="72"/>
      <c r="V447" s="47">
        <f t="shared" ref="V447:V455" si="244">IFERROR(ROUND(P447*U447/100,3),0)</f>
        <v>0</v>
      </c>
      <c r="W447" s="72"/>
      <c r="X447" s="75">
        <f t="shared" si="242"/>
        <v>0</v>
      </c>
      <c r="Y447" s="72"/>
      <c r="Z447" s="47">
        <f t="shared" ref="Z447:Z455" si="245">IFERROR(ROUND(T447*Y447/100,3),0)</f>
        <v>0</v>
      </c>
      <c r="AA447" s="72"/>
    </row>
    <row r="448" spans="1:30" s="44" customFormat="1" ht="15.75">
      <c r="A448" s="45">
        <v>104300</v>
      </c>
      <c r="B448" s="45">
        <f t="shared" si="234"/>
        <v>140322032</v>
      </c>
      <c r="C448" s="45">
        <v>322032</v>
      </c>
      <c r="D448" s="45"/>
      <c r="E448" s="73" t="str">
        <f>IF(VLOOKUP($B448,БД_Пром1МО_2024!$B$12:$AC$603,4,0)="","",VLOOKUP($B448,БД_Пром1МО_2024!$B$12:$AC$603,4,0))</f>
        <v/>
      </c>
      <c r="F448" s="74" t="str">
        <f>IF(VLOOKUP($B448,БД_Пром1МО_2024!$B$12:$AC$603,MATCH(F$11,БД_Пром1МО_2024!$F$11:$AA$11,0)+4,0)="","",VLOOKUP($B448,БД_Пром1МО_2024!$B$12:$AC$603,MATCH(F$11,БД_Пром1МО_2024!$F$11:$AA$11,0)+4,0))</f>
        <v/>
      </c>
      <c r="G448" s="72" t="str">
        <f>IF(VLOOKUP($B448,БД_Пром1МО_2024!$B$12:$AC$603,MATCH(G$11,БД_Пром1МО_2024!$F$11:$AA$11,0)+4,0)="","",VLOOKUP($B448,БД_Пром1МО_2024!$B$12:$AC$603,MATCH(G$11,БД_Пром1МО_2024!$F$11:$AA$11,0)+4,0))</f>
        <v/>
      </c>
      <c r="H448" s="72">
        <f>IF(VLOOKUP($B448,БД_Пром1МО_2024!$B$12:$AC$603,MATCH(H$11,БД_Пром1МО_2024!$F$11:$AA$11,0)+4,0)="","",VLOOKUP($B448,БД_Пром1МО_2024!$B$12:$AC$603,MATCH(H$11,БД_Пром1МО_2024!$F$11:$AA$11,0)+4,0))</f>
        <v>0</v>
      </c>
      <c r="I448" s="72" t="str">
        <f>IF(VLOOKUP($B448,БД_Пром1МО_2024!$B$12:$AC$603,MATCH(I$11,БД_Пром1МО_2024!$F$11:$AA$11,0)+4,0)="","",VLOOKUP($B448,БД_Пром1МО_2024!$B$12:$AC$603,MATCH(I$11,БД_Пром1МО_2024!$F$11:$AA$11,0)+4,0))</f>
        <v/>
      </c>
      <c r="J448" s="74"/>
      <c r="K448" s="72"/>
      <c r="L448" s="75">
        <f t="shared" si="238"/>
        <v>0</v>
      </c>
      <c r="M448" s="72"/>
      <c r="N448" s="47">
        <f t="shared" si="239"/>
        <v>0</v>
      </c>
      <c r="O448" s="72"/>
      <c r="P448" s="75">
        <f t="shared" si="240"/>
        <v>0</v>
      </c>
      <c r="Q448" s="72"/>
      <c r="R448" s="47">
        <f t="shared" si="243"/>
        <v>0</v>
      </c>
      <c r="S448" s="72"/>
      <c r="T448" s="75">
        <f t="shared" si="241"/>
        <v>0</v>
      </c>
      <c r="U448" s="72"/>
      <c r="V448" s="47">
        <f t="shared" si="244"/>
        <v>0</v>
      </c>
      <c r="W448" s="72"/>
      <c r="X448" s="75">
        <f t="shared" si="242"/>
        <v>0</v>
      </c>
      <c r="Y448" s="72"/>
      <c r="Z448" s="47">
        <f t="shared" si="245"/>
        <v>0</v>
      </c>
      <c r="AA448" s="72"/>
    </row>
    <row r="449" spans="1:30" s="44" customFormat="1" ht="15.75">
      <c r="A449" s="45">
        <v>104310</v>
      </c>
      <c r="B449" s="45">
        <f t="shared" si="234"/>
        <v>140322033</v>
      </c>
      <c r="C449" s="45">
        <v>322033</v>
      </c>
      <c r="D449" s="45"/>
      <c r="E449" s="73" t="str">
        <f>IF(VLOOKUP($B449,БД_Пром1МО_2024!$B$12:$AC$603,4,0)="","",VLOOKUP($B449,БД_Пром1МО_2024!$B$12:$AC$603,4,0))</f>
        <v/>
      </c>
      <c r="F449" s="74" t="str">
        <f>IF(VLOOKUP($B449,БД_Пром1МО_2024!$B$12:$AC$603,MATCH(F$11,БД_Пром1МО_2024!$F$11:$AA$11,0)+4,0)="","",VLOOKUP($B449,БД_Пром1МО_2024!$B$12:$AC$603,MATCH(F$11,БД_Пром1МО_2024!$F$11:$AA$11,0)+4,0))</f>
        <v/>
      </c>
      <c r="G449" s="72" t="str">
        <f>IF(VLOOKUP($B449,БД_Пром1МО_2024!$B$12:$AC$603,MATCH(G$11,БД_Пром1МО_2024!$F$11:$AA$11,0)+4,0)="","",VLOOKUP($B449,БД_Пром1МО_2024!$B$12:$AC$603,MATCH(G$11,БД_Пром1МО_2024!$F$11:$AA$11,0)+4,0))</f>
        <v/>
      </c>
      <c r="H449" s="72">
        <f>IF(VLOOKUP($B449,БД_Пром1МО_2024!$B$12:$AC$603,MATCH(H$11,БД_Пром1МО_2024!$F$11:$AA$11,0)+4,0)="","",VLOOKUP($B449,БД_Пром1МО_2024!$B$12:$AC$603,MATCH(H$11,БД_Пром1МО_2024!$F$11:$AA$11,0)+4,0))</f>
        <v>0</v>
      </c>
      <c r="I449" s="72" t="str">
        <f>IF(VLOOKUP($B449,БД_Пром1МО_2024!$B$12:$AC$603,MATCH(I$11,БД_Пром1МО_2024!$F$11:$AA$11,0)+4,0)="","",VLOOKUP($B449,БД_Пром1МО_2024!$B$12:$AC$603,MATCH(I$11,БД_Пром1МО_2024!$F$11:$AA$11,0)+4,0))</f>
        <v/>
      </c>
      <c r="J449" s="74"/>
      <c r="K449" s="72"/>
      <c r="L449" s="47">
        <f t="shared" si="238"/>
        <v>0</v>
      </c>
      <c r="M449" s="72"/>
      <c r="N449" s="47">
        <f t="shared" si="239"/>
        <v>0</v>
      </c>
      <c r="O449" s="72"/>
      <c r="P449" s="47">
        <f t="shared" si="240"/>
        <v>0</v>
      </c>
      <c r="Q449" s="72"/>
      <c r="R449" s="47">
        <f t="shared" si="243"/>
        <v>0</v>
      </c>
      <c r="S449" s="72"/>
      <c r="T449" s="47">
        <f t="shared" si="241"/>
        <v>0</v>
      </c>
      <c r="U449" s="72"/>
      <c r="V449" s="47">
        <f t="shared" si="244"/>
        <v>0</v>
      </c>
      <c r="W449" s="72"/>
      <c r="X449" s="47">
        <f t="shared" si="242"/>
        <v>0</v>
      </c>
      <c r="Y449" s="72"/>
      <c r="Z449" s="47">
        <f t="shared" si="245"/>
        <v>0</v>
      </c>
      <c r="AA449" s="72"/>
    </row>
    <row r="450" spans="1:30" s="44" customFormat="1" ht="15.75">
      <c r="A450" s="45">
        <v>104320</v>
      </c>
      <c r="B450" s="45">
        <f t="shared" si="234"/>
        <v>140322034</v>
      </c>
      <c r="C450" s="45">
        <v>322034</v>
      </c>
      <c r="D450" s="45"/>
      <c r="E450" s="73" t="str">
        <f>IF(VLOOKUP($B450,БД_Пром1МО_2024!$B$12:$AC$603,4,0)="","",VLOOKUP($B450,БД_Пром1МО_2024!$B$12:$AC$603,4,0))</f>
        <v/>
      </c>
      <c r="F450" s="74" t="str">
        <f>IF(VLOOKUP($B450,БД_Пром1МО_2024!$B$12:$AC$603,MATCH(F$11,БД_Пром1МО_2024!$F$11:$AA$11,0)+4,0)="","",VLOOKUP($B450,БД_Пром1МО_2024!$B$12:$AC$603,MATCH(F$11,БД_Пром1МО_2024!$F$11:$AA$11,0)+4,0))</f>
        <v/>
      </c>
      <c r="G450" s="72" t="str">
        <f>IF(VLOOKUP($B450,БД_Пром1МО_2024!$B$12:$AC$603,MATCH(G$11,БД_Пром1МО_2024!$F$11:$AA$11,0)+4,0)="","",VLOOKUP($B450,БД_Пром1МО_2024!$B$12:$AC$603,MATCH(G$11,БД_Пром1МО_2024!$F$11:$AA$11,0)+4,0))</f>
        <v/>
      </c>
      <c r="H450" s="72">
        <f>IF(VLOOKUP($B450,БД_Пром1МО_2024!$B$12:$AC$603,MATCH(H$11,БД_Пром1МО_2024!$F$11:$AA$11,0)+4,0)="","",VLOOKUP($B450,БД_Пром1МО_2024!$B$12:$AC$603,MATCH(H$11,БД_Пром1МО_2024!$F$11:$AA$11,0)+4,0))</f>
        <v>0</v>
      </c>
      <c r="I450" s="72" t="str">
        <f>IF(VLOOKUP($B450,БД_Пром1МО_2024!$B$12:$AC$603,MATCH(I$11,БД_Пром1МО_2024!$F$11:$AA$11,0)+4,0)="","",VLOOKUP($B450,БД_Пром1МО_2024!$B$12:$AC$603,MATCH(I$11,БД_Пром1МО_2024!$F$11:$AA$11,0)+4,0))</f>
        <v/>
      </c>
      <c r="J450" s="74"/>
      <c r="K450" s="72"/>
      <c r="L450" s="47">
        <f t="shared" si="238"/>
        <v>0</v>
      </c>
      <c r="M450" s="72"/>
      <c r="N450" s="47">
        <f t="shared" si="239"/>
        <v>0</v>
      </c>
      <c r="O450" s="72"/>
      <c r="P450" s="47">
        <f t="shared" si="240"/>
        <v>0</v>
      </c>
      <c r="Q450" s="72"/>
      <c r="R450" s="47">
        <f t="shared" si="243"/>
        <v>0</v>
      </c>
      <c r="S450" s="72"/>
      <c r="T450" s="47">
        <f t="shared" si="241"/>
        <v>0</v>
      </c>
      <c r="U450" s="72"/>
      <c r="V450" s="47">
        <f t="shared" si="244"/>
        <v>0</v>
      </c>
      <c r="W450" s="72"/>
      <c r="X450" s="47">
        <f t="shared" si="242"/>
        <v>0</v>
      </c>
      <c r="Y450" s="72"/>
      <c r="Z450" s="47">
        <f t="shared" si="245"/>
        <v>0</v>
      </c>
      <c r="AA450" s="72"/>
    </row>
    <row r="451" spans="1:30" s="44" customFormat="1" ht="15.75">
      <c r="A451" s="45">
        <v>104330</v>
      </c>
      <c r="B451" s="45">
        <f t="shared" si="234"/>
        <v>140322035</v>
      </c>
      <c r="C451" s="45">
        <v>322035</v>
      </c>
      <c r="D451" s="45"/>
      <c r="E451" s="73" t="str">
        <f>IF(VLOOKUP($B451,БД_Пром1МО_2024!$B$12:$AC$603,4,0)="","",VLOOKUP($B451,БД_Пром1МО_2024!$B$12:$AC$603,4,0))</f>
        <v/>
      </c>
      <c r="F451" s="74" t="str">
        <f>IF(VLOOKUP($B451,БД_Пром1МО_2024!$B$12:$AC$603,MATCH(F$11,БД_Пром1МО_2024!$F$11:$AA$11,0)+4,0)="","",VLOOKUP($B451,БД_Пром1МО_2024!$B$12:$AC$603,MATCH(F$11,БД_Пром1МО_2024!$F$11:$AA$11,0)+4,0))</f>
        <v/>
      </c>
      <c r="G451" s="72" t="str">
        <f>IF(VLOOKUP($B451,БД_Пром1МО_2024!$B$12:$AC$603,MATCH(G$11,БД_Пром1МО_2024!$F$11:$AA$11,0)+4,0)="","",VLOOKUP($B451,БД_Пром1МО_2024!$B$12:$AC$603,MATCH(G$11,БД_Пром1МО_2024!$F$11:$AA$11,0)+4,0))</f>
        <v/>
      </c>
      <c r="H451" s="72">
        <f>IF(VLOOKUP($B451,БД_Пром1МО_2024!$B$12:$AC$603,MATCH(H$11,БД_Пром1МО_2024!$F$11:$AA$11,0)+4,0)="","",VLOOKUP($B451,БД_Пром1МО_2024!$B$12:$AC$603,MATCH(H$11,БД_Пром1МО_2024!$F$11:$AA$11,0)+4,0))</f>
        <v>0</v>
      </c>
      <c r="I451" s="72" t="str">
        <f>IF(VLOOKUP($B451,БД_Пром1МО_2024!$B$12:$AC$603,MATCH(I$11,БД_Пром1МО_2024!$F$11:$AA$11,0)+4,0)="","",VLOOKUP($B451,БД_Пром1МО_2024!$B$12:$AC$603,MATCH(I$11,БД_Пром1МО_2024!$F$11:$AA$11,0)+4,0))</f>
        <v/>
      </c>
      <c r="J451" s="74"/>
      <c r="K451" s="72"/>
      <c r="L451" s="47">
        <f t="shared" si="238"/>
        <v>0</v>
      </c>
      <c r="M451" s="72"/>
      <c r="N451" s="47">
        <f t="shared" si="239"/>
        <v>0</v>
      </c>
      <c r="O451" s="72"/>
      <c r="P451" s="47">
        <f t="shared" si="240"/>
        <v>0</v>
      </c>
      <c r="Q451" s="72"/>
      <c r="R451" s="47">
        <f t="shared" si="243"/>
        <v>0</v>
      </c>
      <c r="S451" s="72"/>
      <c r="T451" s="47">
        <f t="shared" si="241"/>
        <v>0</v>
      </c>
      <c r="U451" s="72"/>
      <c r="V451" s="47">
        <f t="shared" si="244"/>
        <v>0</v>
      </c>
      <c r="W451" s="72"/>
      <c r="X451" s="47">
        <f t="shared" si="242"/>
        <v>0</v>
      </c>
      <c r="Y451" s="72"/>
      <c r="Z451" s="47">
        <f t="shared" si="245"/>
        <v>0</v>
      </c>
      <c r="AA451" s="72"/>
    </row>
    <row r="452" spans="1:30" s="44" customFormat="1" ht="15.75">
      <c r="A452" s="45">
        <v>104340</v>
      </c>
      <c r="B452" s="45">
        <f t="shared" si="234"/>
        <v>140322036</v>
      </c>
      <c r="C452" s="45">
        <v>322036</v>
      </c>
      <c r="D452" s="45"/>
      <c r="E452" s="73" t="str">
        <f>IF(VLOOKUP($B452,БД_Пром1МО_2024!$B$12:$AC$603,4,0)="","",VLOOKUP($B452,БД_Пром1МО_2024!$B$12:$AC$603,4,0))</f>
        <v/>
      </c>
      <c r="F452" s="74" t="str">
        <f>IF(VLOOKUP($B452,БД_Пром1МО_2024!$B$12:$AC$603,MATCH(F$11,БД_Пром1МО_2024!$F$11:$AA$11,0)+4,0)="","",VLOOKUP($B452,БД_Пром1МО_2024!$B$12:$AC$603,MATCH(F$11,БД_Пром1МО_2024!$F$11:$AA$11,0)+4,0))</f>
        <v/>
      </c>
      <c r="G452" s="72" t="str">
        <f>IF(VLOOKUP($B452,БД_Пром1МО_2024!$B$12:$AC$603,MATCH(G$11,БД_Пром1МО_2024!$F$11:$AA$11,0)+4,0)="","",VLOOKUP($B452,БД_Пром1МО_2024!$B$12:$AC$603,MATCH(G$11,БД_Пром1МО_2024!$F$11:$AA$11,0)+4,0))</f>
        <v/>
      </c>
      <c r="H452" s="72">
        <f>IF(VLOOKUP($B452,БД_Пром1МО_2024!$B$12:$AC$603,MATCH(H$11,БД_Пром1МО_2024!$F$11:$AA$11,0)+4,0)="","",VLOOKUP($B452,БД_Пром1МО_2024!$B$12:$AC$603,MATCH(H$11,БД_Пром1МО_2024!$F$11:$AA$11,0)+4,0))</f>
        <v>0</v>
      </c>
      <c r="I452" s="72" t="str">
        <f>IF(VLOOKUP($B452,БД_Пром1МО_2024!$B$12:$AC$603,MATCH(I$11,БД_Пром1МО_2024!$F$11:$AA$11,0)+4,0)="","",VLOOKUP($B452,БД_Пром1МО_2024!$B$12:$AC$603,MATCH(I$11,БД_Пром1МО_2024!$F$11:$AA$11,0)+4,0))</f>
        <v/>
      </c>
      <c r="J452" s="74"/>
      <c r="K452" s="72"/>
      <c r="L452" s="47">
        <f t="shared" si="238"/>
        <v>0</v>
      </c>
      <c r="M452" s="72"/>
      <c r="N452" s="47">
        <f t="shared" si="239"/>
        <v>0</v>
      </c>
      <c r="O452" s="72"/>
      <c r="P452" s="47">
        <f t="shared" si="240"/>
        <v>0</v>
      </c>
      <c r="Q452" s="72"/>
      <c r="R452" s="47">
        <f t="shared" si="243"/>
        <v>0</v>
      </c>
      <c r="S452" s="72"/>
      <c r="T452" s="47">
        <f t="shared" si="241"/>
        <v>0</v>
      </c>
      <c r="U452" s="72"/>
      <c r="V452" s="47">
        <f t="shared" si="244"/>
        <v>0</v>
      </c>
      <c r="W452" s="72"/>
      <c r="X452" s="47">
        <f t="shared" si="242"/>
        <v>0</v>
      </c>
      <c r="Y452" s="72"/>
      <c r="Z452" s="47">
        <f t="shared" si="245"/>
        <v>0</v>
      </c>
      <c r="AA452" s="72"/>
    </row>
    <row r="453" spans="1:30" s="44" customFormat="1" ht="15.75">
      <c r="A453" s="45">
        <v>104350</v>
      </c>
      <c r="B453" s="45">
        <f t="shared" si="234"/>
        <v>140322037</v>
      </c>
      <c r="C453" s="45">
        <v>322037</v>
      </c>
      <c r="D453" s="45"/>
      <c r="E453" s="73" t="str">
        <f>IF(VLOOKUP($B453,БД_Пром1МО_2024!$B$12:$AC$603,4,0)="","",VLOOKUP($B453,БД_Пром1МО_2024!$B$12:$AC$603,4,0))</f>
        <v/>
      </c>
      <c r="F453" s="74" t="str">
        <f>IF(VLOOKUP($B453,БД_Пром1МО_2024!$B$12:$AC$603,MATCH(F$11,БД_Пром1МО_2024!$F$11:$AA$11,0)+4,0)="","",VLOOKUP($B453,БД_Пром1МО_2024!$B$12:$AC$603,MATCH(F$11,БД_Пром1МО_2024!$F$11:$AA$11,0)+4,0))</f>
        <v/>
      </c>
      <c r="G453" s="72" t="str">
        <f>IF(VLOOKUP($B453,БД_Пром1МО_2024!$B$12:$AC$603,MATCH(G$11,БД_Пром1МО_2024!$F$11:$AA$11,0)+4,0)="","",VLOOKUP($B453,БД_Пром1МО_2024!$B$12:$AC$603,MATCH(G$11,БД_Пром1МО_2024!$F$11:$AA$11,0)+4,0))</f>
        <v/>
      </c>
      <c r="H453" s="72">
        <f>IF(VLOOKUP($B453,БД_Пром1МО_2024!$B$12:$AC$603,MATCH(H$11,БД_Пром1МО_2024!$F$11:$AA$11,0)+4,0)="","",VLOOKUP($B453,БД_Пром1МО_2024!$B$12:$AC$603,MATCH(H$11,БД_Пром1МО_2024!$F$11:$AA$11,0)+4,0))</f>
        <v>0</v>
      </c>
      <c r="I453" s="72" t="str">
        <f>IF(VLOOKUP($B453,БД_Пром1МО_2024!$B$12:$AC$603,MATCH(I$11,БД_Пром1МО_2024!$F$11:$AA$11,0)+4,0)="","",VLOOKUP($B453,БД_Пром1МО_2024!$B$12:$AC$603,MATCH(I$11,БД_Пром1МО_2024!$F$11:$AA$11,0)+4,0))</f>
        <v/>
      </c>
      <c r="J453" s="74"/>
      <c r="K453" s="72"/>
      <c r="L453" s="47">
        <f t="shared" si="238"/>
        <v>0</v>
      </c>
      <c r="M453" s="72"/>
      <c r="N453" s="47">
        <f t="shared" si="239"/>
        <v>0</v>
      </c>
      <c r="O453" s="72"/>
      <c r="P453" s="47">
        <f t="shared" si="240"/>
        <v>0</v>
      </c>
      <c r="Q453" s="72"/>
      <c r="R453" s="47">
        <f t="shared" si="243"/>
        <v>0</v>
      </c>
      <c r="S453" s="72"/>
      <c r="T453" s="47">
        <f t="shared" si="241"/>
        <v>0</v>
      </c>
      <c r="U453" s="72"/>
      <c r="V453" s="47">
        <f t="shared" si="244"/>
        <v>0</v>
      </c>
      <c r="W453" s="72"/>
      <c r="X453" s="47">
        <f t="shared" si="242"/>
        <v>0</v>
      </c>
      <c r="Y453" s="72"/>
      <c r="Z453" s="47">
        <f t="shared" si="245"/>
        <v>0</v>
      </c>
      <c r="AA453" s="72"/>
    </row>
    <row r="454" spans="1:30" s="44" customFormat="1" ht="15.75">
      <c r="A454" s="45">
        <v>104360</v>
      </c>
      <c r="B454" s="45">
        <f t="shared" si="234"/>
        <v>140322038</v>
      </c>
      <c r="C454" s="45">
        <v>322038</v>
      </c>
      <c r="D454" s="45"/>
      <c r="E454" s="73" t="str">
        <f>IF(VLOOKUP($B454,БД_Пром1МО_2024!$B$12:$AC$603,4,0)="","",VLOOKUP($B454,БД_Пром1МО_2024!$B$12:$AC$603,4,0))</f>
        <v/>
      </c>
      <c r="F454" s="74" t="str">
        <f>IF(VLOOKUP($B454,БД_Пром1МО_2024!$B$12:$AC$603,MATCH(F$11,БД_Пром1МО_2024!$F$11:$AA$11,0)+4,0)="","",VLOOKUP($B454,БД_Пром1МО_2024!$B$12:$AC$603,MATCH(F$11,БД_Пром1МО_2024!$F$11:$AA$11,0)+4,0))</f>
        <v/>
      </c>
      <c r="G454" s="72" t="str">
        <f>IF(VLOOKUP($B454,БД_Пром1МО_2024!$B$12:$AC$603,MATCH(G$11,БД_Пром1МО_2024!$F$11:$AA$11,0)+4,0)="","",VLOOKUP($B454,БД_Пром1МО_2024!$B$12:$AC$603,MATCH(G$11,БД_Пром1МО_2024!$F$11:$AA$11,0)+4,0))</f>
        <v/>
      </c>
      <c r="H454" s="72">
        <f>IF(VLOOKUP($B454,БД_Пром1МО_2024!$B$12:$AC$603,MATCH(H$11,БД_Пром1МО_2024!$F$11:$AA$11,0)+4,0)="","",VLOOKUP($B454,БД_Пром1МО_2024!$B$12:$AC$603,MATCH(H$11,БД_Пром1МО_2024!$F$11:$AA$11,0)+4,0))</f>
        <v>0</v>
      </c>
      <c r="I454" s="72" t="str">
        <f>IF(VLOOKUP($B454,БД_Пром1МО_2024!$B$12:$AC$603,MATCH(I$11,БД_Пром1МО_2024!$F$11:$AA$11,0)+4,0)="","",VLOOKUP($B454,БД_Пром1МО_2024!$B$12:$AC$603,MATCH(I$11,БД_Пром1МО_2024!$F$11:$AA$11,0)+4,0))</f>
        <v/>
      </c>
      <c r="J454" s="74"/>
      <c r="K454" s="72"/>
      <c r="L454" s="47">
        <f t="shared" si="238"/>
        <v>0</v>
      </c>
      <c r="M454" s="72"/>
      <c r="N454" s="47">
        <f t="shared" si="239"/>
        <v>0</v>
      </c>
      <c r="O454" s="72"/>
      <c r="P454" s="47">
        <f t="shared" si="240"/>
        <v>0</v>
      </c>
      <c r="Q454" s="72"/>
      <c r="R454" s="47">
        <f t="shared" si="243"/>
        <v>0</v>
      </c>
      <c r="S454" s="72"/>
      <c r="T454" s="47">
        <f t="shared" si="241"/>
        <v>0</v>
      </c>
      <c r="U454" s="72"/>
      <c r="V454" s="47">
        <f t="shared" si="244"/>
        <v>0</v>
      </c>
      <c r="W454" s="72"/>
      <c r="X454" s="47">
        <f t="shared" si="242"/>
        <v>0</v>
      </c>
      <c r="Y454" s="72"/>
      <c r="Z454" s="47">
        <f t="shared" si="245"/>
        <v>0</v>
      </c>
      <c r="AA454" s="72"/>
    </row>
    <row r="455" spans="1:30" s="44" customFormat="1" ht="15.75">
      <c r="A455" s="45">
        <v>104370</v>
      </c>
      <c r="B455" s="45">
        <f t="shared" si="234"/>
        <v>140322039</v>
      </c>
      <c r="C455" s="45">
        <v>322039</v>
      </c>
      <c r="D455" s="45"/>
      <c r="E455" s="73" t="str">
        <f>IF(VLOOKUP($B455,БД_Пром1МО_2024!$B$12:$AC$603,4,0)="","",VLOOKUP($B455,БД_Пром1МО_2024!$B$12:$AC$603,4,0))</f>
        <v/>
      </c>
      <c r="F455" s="74" t="str">
        <f>IF(VLOOKUP($B455,БД_Пром1МО_2024!$B$12:$AC$603,MATCH(F$11,БД_Пром1МО_2024!$F$11:$AA$11,0)+4,0)="","",VLOOKUP($B455,БД_Пром1МО_2024!$B$12:$AC$603,MATCH(F$11,БД_Пром1МО_2024!$F$11:$AA$11,0)+4,0))</f>
        <v/>
      </c>
      <c r="G455" s="72" t="str">
        <f>IF(VLOOKUP($B455,БД_Пром1МО_2024!$B$12:$AC$603,MATCH(G$11,БД_Пром1МО_2024!$F$11:$AA$11,0)+4,0)="","",VLOOKUP($B455,БД_Пром1МО_2024!$B$12:$AC$603,MATCH(G$11,БД_Пром1МО_2024!$F$11:$AA$11,0)+4,0))</f>
        <v/>
      </c>
      <c r="H455" s="72">
        <f>IF(VLOOKUP($B455,БД_Пром1МО_2024!$B$12:$AC$603,MATCH(H$11,БД_Пром1МО_2024!$F$11:$AA$11,0)+4,0)="","",VLOOKUP($B455,БД_Пром1МО_2024!$B$12:$AC$603,MATCH(H$11,БД_Пром1МО_2024!$F$11:$AA$11,0)+4,0))</f>
        <v>0</v>
      </c>
      <c r="I455" s="72" t="str">
        <f>IF(VLOOKUP($B455,БД_Пром1МО_2024!$B$12:$AC$603,MATCH(I$11,БД_Пром1МО_2024!$F$11:$AA$11,0)+4,0)="","",VLOOKUP($B455,БД_Пром1МО_2024!$B$12:$AC$603,MATCH(I$11,БД_Пром1МО_2024!$F$11:$AA$11,0)+4,0))</f>
        <v/>
      </c>
      <c r="J455" s="74"/>
      <c r="K455" s="72"/>
      <c r="L455" s="47">
        <f t="shared" si="238"/>
        <v>0</v>
      </c>
      <c r="M455" s="72"/>
      <c r="N455" s="47">
        <f t="shared" si="239"/>
        <v>0</v>
      </c>
      <c r="O455" s="72"/>
      <c r="P455" s="47">
        <f t="shared" si="240"/>
        <v>0</v>
      </c>
      <c r="Q455" s="72"/>
      <c r="R455" s="47">
        <f t="shared" si="243"/>
        <v>0</v>
      </c>
      <c r="S455" s="72"/>
      <c r="T455" s="47">
        <f t="shared" si="241"/>
        <v>0</v>
      </c>
      <c r="U455" s="72"/>
      <c r="V455" s="47">
        <f t="shared" si="244"/>
        <v>0</v>
      </c>
      <c r="W455" s="72"/>
      <c r="X455" s="47">
        <f t="shared" si="242"/>
        <v>0</v>
      </c>
      <c r="Y455" s="72"/>
      <c r="Z455" s="47">
        <f t="shared" si="245"/>
        <v>0</v>
      </c>
      <c r="AA455" s="72"/>
    </row>
    <row r="456" spans="1:30" ht="18.75">
      <c r="A456" s="45">
        <v>104380</v>
      </c>
      <c r="B456" s="35">
        <f t="shared" si="234"/>
        <v>140323000</v>
      </c>
      <c r="C456" s="35">
        <v>323000</v>
      </c>
      <c r="D456" s="35"/>
      <c r="E456" s="64" t="s">
        <v>72</v>
      </c>
      <c r="F456" s="69">
        <f>ROUND(SUM(F458,F459),3)</f>
        <v>0</v>
      </c>
      <c r="G456" s="38" t="str">
        <f>IF(VLOOKUP($B456,БД_Пром1МО_2024!$B$12:$AC$603,MATCH(G$11,БД_Пром1МО_2024!$F$11:$AA$11,0)+4,0)="","",VLOOKUP($B456,БД_Пром1МО_2024!$B$12:$AC$603,MATCH(G$11,БД_Пром1МО_2024!$F$11:$AA$11,0)+4,0))</f>
        <v/>
      </c>
      <c r="H456" s="69">
        <f>ROUND(SUM(H458,H459),3)</f>
        <v>0</v>
      </c>
      <c r="I456" s="38">
        <f>IF(VLOOKUP($B456,БД_Пром1МО_2024!$B$12:$AC$603,MATCH(I$11,БД_Пром1МО_2024!$F$11:$AA$11,0)+4,0)="","",VLOOKUP($B456,БД_Пром1МО_2024!$B$12:$AC$603,MATCH(I$11,БД_Пром1МО_2024!$F$11:$AA$11,0)+4,0))</f>
        <v>0</v>
      </c>
      <c r="J456" s="69">
        <f>ROUND(SUM(J458,J459),3)</f>
        <v>0</v>
      </c>
      <c r="K456" s="38"/>
      <c r="L456" s="69">
        <f>ROUND(SUM(L458,L459),3)</f>
        <v>0</v>
      </c>
      <c r="M456" s="39">
        <f>IFERROR(IF(J456,SUM(N456/J456*100),0),0)</f>
        <v>0</v>
      </c>
      <c r="N456" s="69">
        <f>ROUND(SUM(N458,N459),3)</f>
        <v>0</v>
      </c>
      <c r="O456" s="39">
        <f>IFERROR(IF(N456,L456/N456*100,100),0)</f>
        <v>100</v>
      </c>
      <c r="P456" s="69">
        <f>ROUND(SUM(P458,P459),3)</f>
        <v>0</v>
      </c>
      <c r="Q456" s="39">
        <f>IFERROR(IF(L456,SUM(R456/L456*100),0),0)</f>
        <v>0</v>
      </c>
      <c r="R456" s="69">
        <f>ROUND(SUM(R458,R459),3)</f>
        <v>0</v>
      </c>
      <c r="S456" s="39">
        <f>IFERROR(IF(R456,P456/R456*100,100),0)</f>
        <v>100</v>
      </c>
      <c r="T456" s="69">
        <f>ROUND(SUM(T458,T459),3)</f>
        <v>0</v>
      </c>
      <c r="U456" s="39">
        <f>IFERROR(IF(P456,SUM(V456/P456*100),0),0)</f>
        <v>0</v>
      </c>
      <c r="V456" s="69">
        <f>ROUND(SUM(V458,V459),3)</f>
        <v>0</v>
      </c>
      <c r="W456" s="39">
        <f>IFERROR(IF(V456,T456/V456*100,100),0)</f>
        <v>100</v>
      </c>
      <c r="X456" s="69">
        <f>ROUND(SUM(X458,X459),3)</f>
        <v>0</v>
      </c>
      <c r="Y456" s="39">
        <f>IFERROR(IF(T456,SUM(Z456/T456*100),0),0)</f>
        <v>0</v>
      </c>
      <c r="Z456" s="69">
        <f>ROUND(SUM(Z458,Z459),3)</f>
        <v>0</v>
      </c>
      <c r="AA456" s="39">
        <f>IFERROR(IF(Z456,X456/Z456*100,100),0)</f>
        <v>100</v>
      </c>
      <c r="AD456" s="1" t="s">
        <v>43</v>
      </c>
    </row>
    <row r="457" spans="1:30" ht="15.75">
      <c r="A457" s="45">
        <v>104390</v>
      </c>
      <c r="B457" s="35"/>
      <c r="C457" s="35"/>
      <c r="D457" s="35"/>
      <c r="E457" s="68" t="s">
        <v>44</v>
      </c>
      <c r="F457" s="77"/>
      <c r="G457" s="76"/>
      <c r="H457" s="77"/>
      <c r="I457" s="76"/>
      <c r="J457" s="77"/>
      <c r="K457" s="76"/>
      <c r="L457" s="77"/>
      <c r="M457" s="76"/>
      <c r="N457" s="77"/>
      <c r="O457" s="76"/>
      <c r="P457" s="77"/>
      <c r="Q457" s="76"/>
      <c r="R457" s="77"/>
      <c r="S457" s="76"/>
      <c r="T457" s="77"/>
      <c r="U457" s="76"/>
      <c r="V457" s="77"/>
      <c r="W457" s="76"/>
      <c r="X457" s="77"/>
      <c r="Y457" s="76"/>
      <c r="Z457" s="77"/>
      <c r="AA457" s="76"/>
    </row>
    <row r="458" spans="1:30" s="44" customFormat="1" ht="15.75">
      <c r="A458" s="45">
        <v>104400</v>
      </c>
      <c r="B458" s="45">
        <f t="shared" si="234"/>
        <v>140323010</v>
      </c>
      <c r="C458" s="45">
        <v>323010</v>
      </c>
      <c r="D458" s="45"/>
      <c r="E458" s="50" t="s">
        <v>30</v>
      </c>
      <c r="F458" s="71" t="str">
        <f>IF(VLOOKUP($B458,БД_Пром1МО_2024!$B$12:$AC$603,MATCH(F$11,БД_Пром1МО_2024!$F$11:$AA$11,0)+4,0)="","",VLOOKUP($B458,БД_Пром1МО_2024!$B$12:$AC$603,MATCH(F$11,БД_Пром1МО_2024!$F$11:$AA$11,0)+4,0))</f>
        <v/>
      </c>
      <c r="G458" s="52" t="str">
        <f>IF(VLOOKUP($B458,БД_Пром1МО_2024!$B$12:$AC$603,MATCH(G$11,БД_Пром1МО_2024!$F$11:$AA$11,0)+4,0)="","",VLOOKUP($B458,БД_Пром1МО_2024!$B$12:$AC$603,MATCH(G$11,БД_Пром1МО_2024!$F$11:$AA$11,0)+4,0))</f>
        <v/>
      </c>
      <c r="H458" s="71">
        <f>IF(VLOOKUP($B458,БД_Пром1МО_2024!$B$12:$AC$603,MATCH(H$11,БД_Пром1МО_2024!$F$11:$AA$11,0)+4,0)="","",VLOOKUP($B458,БД_Пром1МО_2024!$B$12:$AC$603,MATCH(H$11,БД_Пром1МО_2024!$F$11:$AA$11,0)+4,0))</f>
        <v>0</v>
      </c>
      <c r="I458" s="52" t="str">
        <f>IF(VLOOKUP($B458,БД_Пром1МО_2024!$B$12:$AC$603,MATCH(I$11,БД_Пром1МО_2024!$F$11:$AA$11,0)+4,0)="","",VLOOKUP($B458,БД_Пром1МО_2024!$B$12:$AC$603,MATCH(I$11,БД_Пром1МО_2024!$F$11:$AA$11,0)+4,0))</f>
        <v/>
      </c>
      <c r="J458" s="71"/>
      <c r="K458" s="52"/>
      <c r="L458" s="51">
        <f>IFERROR(ROUND(N458*O458/100,3),0)</f>
        <v>0</v>
      </c>
      <c r="M458" s="72"/>
      <c r="N458" s="51">
        <f>IFERROR(ROUND(J458*M458/100,3),0)</f>
        <v>0</v>
      </c>
      <c r="O458" s="72"/>
      <c r="P458" s="51">
        <f>IFERROR(ROUND(R458*S458/100,3),0)</f>
        <v>0</v>
      </c>
      <c r="Q458" s="72"/>
      <c r="R458" s="51">
        <f>IFERROR(ROUND(L458*Q458/100,3),0)</f>
        <v>0</v>
      </c>
      <c r="S458" s="72"/>
      <c r="T458" s="51">
        <f>IFERROR(ROUND(V458*W458/100,3),0)</f>
        <v>0</v>
      </c>
      <c r="U458" s="72"/>
      <c r="V458" s="51">
        <f>IFERROR(ROUND(P458*U458/100,3),0)</f>
        <v>0</v>
      </c>
      <c r="W458" s="72"/>
      <c r="X458" s="51">
        <f>IFERROR(ROUND(Z458*AA458/100,3),0)</f>
        <v>0</v>
      </c>
      <c r="Y458" s="72"/>
      <c r="Z458" s="51">
        <f>IFERROR(ROUND(T458*Y458/100,3),0)</f>
        <v>0</v>
      </c>
      <c r="AA458" s="72"/>
      <c r="AD458" s="54" t="s">
        <v>39</v>
      </c>
    </row>
    <row r="459" spans="1:30" s="44" customFormat="1" ht="15.75">
      <c r="A459" s="45">
        <v>104410</v>
      </c>
      <c r="B459" s="45">
        <f t="shared" si="234"/>
        <v>140323020</v>
      </c>
      <c r="C459" s="45">
        <v>323020</v>
      </c>
      <c r="D459" s="45"/>
      <c r="E459" s="56" t="s">
        <v>32</v>
      </c>
      <c r="F459" s="57">
        <f>ROUND(SUM(F461:F470),3)</f>
        <v>0</v>
      </c>
      <c r="G459" s="58" t="str">
        <f>IF(VLOOKUP($B459,БД_Пром1МО_2024!$B$12:$AC$603,MATCH(G$11,БД_Пром1МО_2024!$F$11:$AA$11,0)+4,0)="","",VLOOKUP($B459,БД_Пром1МО_2024!$B$12:$AC$603,MATCH(G$11,БД_Пром1МО_2024!$F$11:$AA$11,0)+4,0))</f>
        <v/>
      </c>
      <c r="H459" s="57">
        <f>ROUND(SUM(H461:H470),3)</f>
        <v>0</v>
      </c>
      <c r="I459" s="58">
        <f>IF(VLOOKUP($B459,БД_Пром1МО_2024!$B$12:$AC$603,MATCH(I$11,БД_Пром1МО_2024!$F$11:$AA$11,0)+4,0)="","",VLOOKUP($B459,БД_Пром1МО_2024!$B$12:$AC$603,MATCH(I$11,БД_Пром1МО_2024!$F$11:$AA$11,0)+4,0))</f>
        <v>0</v>
      </c>
      <c r="J459" s="57">
        <f>ROUND(SUM(J461:J470),3)</f>
        <v>0</v>
      </c>
      <c r="K459" s="58"/>
      <c r="L459" s="57">
        <f>IFERROR(ROUND(SUM(L461:L470),3),0)</f>
        <v>0</v>
      </c>
      <c r="M459" s="59">
        <f>IFERROR(IF(J459,N459/J459*100,0),0)</f>
        <v>0</v>
      </c>
      <c r="N459" s="57">
        <f>IFERROR(ROUND(SUM(N461:N470),3),0)</f>
        <v>0</v>
      </c>
      <c r="O459" s="59">
        <f>IFERROR(IF(N459,L459/N459*100,100),0)</f>
        <v>100</v>
      </c>
      <c r="P459" s="57">
        <f>IFERROR(ROUND(SUM(P461:P470),3),0)</f>
        <v>0</v>
      </c>
      <c r="Q459" s="59">
        <f>IFERROR(IF(L459,R459/L459*100,0),0)</f>
        <v>0</v>
      </c>
      <c r="R459" s="57">
        <f>IFERROR(ROUND(SUM(R461:R470),3),0)</f>
        <v>0</v>
      </c>
      <c r="S459" s="59">
        <f>IFERROR(IF(R459,P459/R459*100,100),0)</f>
        <v>100</v>
      </c>
      <c r="T459" s="57">
        <f>IFERROR(ROUND(SUM(T461:T470),3),0)</f>
        <v>0</v>
      </c>
      <c r="U459" s="59">
        <f>IFERROR(IF(P459,V459/P459*100,0),0)</f>
        <v>0</v>
      </c>
      <c r="V459" s="57">
        <f>IFERROR(ROUND(SUM(V461:V470),3),0)</f>
        <v>0</v>
      </c>
      <c r="W459" s="59">
        <f>IFERROR(IF(V459,T459/V459*100,100),0)</f>
        <v>100</v>
      </c>
      <c r="X459" s="57">
        <f>IFERROR(ROUND(SUM(X461:X470),3),0)</f>
        <v>0</v>
      </c>
      <c r="Y459" s="59">
        <f>IFERROR(IF(T459,Z459/T459*100,0),0)</f>
        <v>0</v>
      </c>
      <c r="Z459" s="57">
        <f>IFERROR(ROUND(SUM(Z461:Z470),3),0)</f>
        <v>0</v>
      </c>
      <c r="AA459" s="59">
        <f>IFERROR(IF(Z459,X459/Z459*100,100),0)</f>
        <v>100</v>
      </c>
      <c r="AD459" s="54" t="s">
        <v>40</v>
      </c>
    </row>
    <row r="460" spans="1:30" s="44" customFormat="1" ht="15.75">
      <c r="A460" s="45">
        <v>104420</v>
      </c>
      <c r="B460" s="45"/>
      <c r="C460" s="45"/>
      <c r="D460" s="45"/>
      <c r="E460" s="68" t="s">
        <v>45</v>
      </c>
      <c r="F460" s="47"/>
      <c r="G460" s="59"/>
      <c r="H460" s="47"/>
      <c r="I460" s="59"/>
      <c r="J460" s="47"/>
      <c r="K460" s="59"/>
      <c r="L460" s="47"/>
      <c r="M460" s="59"/>
      <c r="N460" s="47"/>
      <c r="O460" s="59"/>
      <c r="P460" s="47"/>
      <c r="Q460" s="59"/>
      <c r="R460" s="47"/>
      <c r="S460" s="59"/>
      <c r="T460" s="47"/>
      <c r="U460" s="59"/>
      <c r="V460" s="47"/>
      <c r="W460" s="59"/>
      <c r="X460" s="47"/>
      <c r="Y460" s="59"/>
      <c r="Z460" s="47"/>
      <c r="AA460" s="59"/>
    </row>
    <row r="461" spans="1:30" s="44" customFormat="1" ht="15.75">
      <c r="A461" s="45">
        <v>104430</v>
      </c>
      <c r="B461" s="45">
        <f t="shared" si="234"/>
        <v>140323030</v>
      </c>
      <c r="C461" s="45">
        <v>323030</v>
      </c>
      <c r="D461" s="45"/>
      <c r="E461" s="73" t="str">
        <f>IF(VLOOKUP($B461,БД_Пром1МО_2024!$B$12:$AC$603,4,0)="","",VLOOKUP($B461,БД_Пром1МО_2024!$B$12:$AC$603,4,0))</f>
        <v/>
      </c>
      <c r="F461" s="74" t="str">
        <f>IF(VLOOKUP($B461,БД_Пром1МО_2024!$B$12:$AC$603,MATCH(F$11,БД_Пром1МО_2024!$F$11:$AA$11,0)+4,0)="","",VLOOKUP($B461,БД_Пром1МО_2024!$B$12:$AC$603,MATCH(F$11,БД_Пром1МО_2024!$F$11:$AA$11,0)+4,0))</f>
        <v/>
      </c>
      <c r="G461" s="72" t="str">
        <f>IF(VLOOKUP($B461,БД_Пром1МО_2024!$B$12:$AC$603,MATCH(G$11,БД_Пром1МО_2024!$F$11:$AA$11,0)+4,0)="","",VLOOKUP($B461,БД_Пром1МО_2024!$B$12:$AC$603,MATCH(G$11,БД_Пром1МО_2024!$F$11:$AA$11,0)+4,0))</f>
        <v/>
      </c>
      <c r="H461" s="72">
        <f>IF(VLOOKUP($B461,БД_Пром1МО_2024!$B$12:$AC$603,MATCH(H$11,БД_Пром1МО_2024!$F$11:$AA$11,0)+4,0)="","",VLOOKUP($B461,БД_Пром1МО_2024!$B$12:$AC$603,MATCH(H$11,БД_Пром1МО_2024!$F$11:$AA$11,0)+4,0))</f>
        <v>0</v>
      </c>
      <c r="I461" s="72" t="str">
        <f>IF(VLOOKUP($B461,БД_Пром1МО_2024!$B$12:$AC$603,MATCH(I$11,БД_Пром1МО_2024!$F$11:$AA$11,0)+4,0)="","",VLOOKUP($B461,БД_Пром1МО_2024!$B$12:$AC$603,MATCH(I$11,БД_Пром1МО_2024!$F$11:$AA$11,0)+4,0))</f>
        <v/>
      </c>
      <c r="J461" s="74"/>
      <c r="K461" s="72"/>
      <c r="L461" s="75">
        <f t="shared" ref="L461:L470" si="246">IFERROR(ROUND(N461*O461/100,3),0)</f>
        <v>0</v>
      </c>
      <c r="M461" s="72"/>
      <c r="N461" s="75">
        <f t="shared" ref="N461:N470" si="247">IFERROR(ROUND(J461*M461/100,3),0)</f>
        <v>0</v>
      </c>
      <c r="O461" s="72"/>
      <c r="P461" s="75">
        <f t="shared" ref="P461:P470" si="248">IFERROR(ROUND(R461*S461/100,3),0)</f>
        <v>0</v>
      </c>
      <c r="Q461" s="72"/>
      <c r="R461" s="75">
        <f>IFERROR(ROUND(SUM(L461*Q461/100),3),0)</f>
        <v>0</v>
      </c>
      <c r="S461" s="72"/>
      <c r="T461" s="75">
        <f t="shared" ref="T461:T470" si="249">IFERROR(ROUND(V461*W461/100,3),0)</f>
        <v>0</v>
      </c>
      <c r="U461" s="72"/>
      <c r="V461" s="75">
        <f>IFERROR(ROUND(SUM(P461*U461/100),3),0)</f>
        <v>0</v>
      </c>
      <c r="W461" s="72"/>
      <c r="X461" s="75">
        <f t="shared" ref="X461:X470" si="250">IFERROR(ROUND(Z461*AA461/100,3),0)</f>
        <v>0</v>
      </c>
      <c r="Y461" s="72"/>
      <c r="Z461" s="75">
        <f>IFERROR(ROUND(SUM(T461*Y461/100),3),0)</f>
        <v>0</v>
      </c>
      <c r="AA461" s="72"/>
      <c r="AD461" s="54" t="s">
        <v>46</v>
      </c>
    </row>
    <row r="462" spans="1:30" s="44" customFormat="1" ht="15.75">
      <c r="A462" s="45">
        <v>104440</v>
      </c>
      <c r="B462" s="45">
        <f t="shared" si="234"/>
        <v>140323031</v>
      </c>
      <c r="C462" s="45">
        <v>323031</v>
      </c>
      <c r="D462" s="45"/>
      <c r="E462" s="73" t="str">
        <f>IF(VLOOKUP($B462,БД_Пром1МО_2024!$B$12:$AC$603,4,0)="","",VLOOKUP($B462,БД_Пром1МО_2024!$B$12:$AC$603,4,0))</f>
        <v/>
      </c>
      <c r="F462" s="74" t="str">
        <f>IF(VLOOKUP($B462,БД_Пром1МО_2024!$B$12:$AC$603,MATCH(F$11,БД_Пром1МО_2024!$F$11:$AA$11,0)+4,0)="","",VLOOKUP($B462,БД_Пром1МО_2024!$B$12:$AC$603,MATCH(F$11,БД_Пром1МО_2024!$F$11:$AA$11,0)+4,0))</f>
        <v/>
      </c>
      <c r="G462" s="72" t="str">
        <f>IF(VLOOKUP($B462,БД_Пром1МО_2024!$B$12:$AC$603,MATCH(G$11,БД_Пром1МО_2024!$F$11:$AA$11,0)+4,0)="","",VLOOKUP($B462,БД_Пром1МО_2024!$B$12:$AC$603,MATCH(G$11,БД_Пром1МО_2024!$F$11:$AA$11,0)+4,0))</f>
        <v/>
      </c>
      <c r="H462" s="72">
        <f>IF(VLOOKUP($B462,БД_Пром1МО_2024!$B$12:$AC$603,MATCH(H$11,БД_Пром1МО_2024!$F$11:$AA$11,0)+4,0)="","",VLOOKUP($B462,БД_Пром1МО_2024!$B$12:$AC$603,MATCH(H$11,БД_Пром1МО_2024!$F$11:$AA$11,0)+4,0))</f>
        <v>0</v>
      </c>
      <c r="I462" s="72" t="str">
        <f>IF(VLOOKUP($B462,БД_Пром1МО_2024!$B$12:$AC$603,MATCH(I$11,БД_Пром1МО_2024!$F$11:$AA$11,0)+4,0)="","",VLOOKUP($B462,БД_Пром1МО_2024!$B$12:$AC$603,MATCH(I$11,БД_Пром1МО_2024!$F$11:$AA$11,0)+4,0))</f>
        <v/>
      </c>
      <c r="J462" s="74"/>
      <c r="K462" s="72"/>
      <c r="L462" s="47">
        <f t="shared" si="246"/>
        <v>0</v>
      </c>
      <c r="M462" s="72"/>
      <c r="N462" s="47">
        <f t="shared" si="247"/>
        <v>0</v>
      </c>
      <c r="O462" s="72"/>
      <c r="P462" s="47">
        <f t="shared" si="248"/>
        <v>0</v>
      </c>
      <c r="Q462" s="72"/>
      <c r="R462" s="47">
        <f t="shared" ref="R462:R470" si="251">IFERROR(ROUND(L462*Q462/100,3),0)</f>
        <v>0</v>
      </c>
      <c r="S462" s="72"/>
      <c r="T462" s="47">
        <f t="shared" si="249"/>
        <v>0</v>
      </c>
      <c r="U462" s="72"/>
      <c r="V462" s="47">
        <f t="shared" ref="V462:V470" si="252">IFERROR(ROUND(P462*U462/100,3),0)</f>
        <v>0</v>
      </c>
      <c r="W462" s="72"/>
      <c r="X462" s="47">
        <f t="shared" si="250"/>
        <v>0</v>
      </c>
      <c r="Y462" s="72"/>
      <c r="Z462" s="47">
        <f t="shared" ref="Z462:Z470" si="253">IFERROR(ROUND(T462*Y462/100,3),0)</f>
        <v>0</v>
      </c>
      <c r="AA462" s="72"/>
    </row>
    <row r="463" spans="1:30" s="44" customFormat="1" ht="15.75">
      <c r="A463" s="45">
        <v>104450</v>
      </c>
      <c r="B463" s="45">
        <f t="shared" si="234"/>
        <v>140323032</v>
      </c>
      <c r="C463" s="45">
        <v>323032</v>
      </c>
      <c r="D463" s="45"/>
      <c r="E463" s="73" t="str">
        <f>IF(VLOOKUP($B463,БД_Пром1МО_2024!$B$12:$AC$603,4,0)="","",VLOOKUP($B463,БД_Пром1МО_2024!$B$12:$AC$603,4,0))</f>
        <v/>
      </c>
      <c r="F463" s="74" t="str">
        <f>IF(VLOOKUP($B463,БД_Пром1МО_2024!$B$12:$AC$603,MATCH(F$11,БД_Пром1МО_2024!$F$11:$AA$11,0)+4,0)="","",VLOOKUP($B463,БД_Пром1МО_2024!$B$12:$AC$603,MATCH(F$11,БД_Пром1МО_2024!$F$11:$AA$11,0)+4,0))</f>
        <v/>
      </c>
      <c r="G463" s="72" t="str">
        <f>IF(VLOOKUP($B463,БД_Пром1МО_2024!$B$12:$AC$603,MATCH(G$11,БД_Пром1МО_2024!$F$11:$AA$11,0)+4,0)="","",VLOOKUP($B463,БД_Пром1МО_2024!$B$12:$AC$603,MATCH(G$11,БД_Пром1МО_2024!$F$11:$AA$11,0)+4,0))</f>
        <v/>
      </c>
      <c r="H463" s="72">
        <f>IF(VLOOKUP($B463,БД_Пром1МО_2024!$B$12:$AC$603,MATCH(H$11,БД_Пром1МО_2024!$F$11:$AA$11,0)+4,0)="","",VLOOKUP($B463,БД_Пром1МО_2024!$B$12:$AC$603,MATCH(H$11,БД_Пром1МО_2024!$F$11:$AA$11,0)+4,0))</f>
        <v>0</v>
      </c>
      <c r="I463" s="72" t="str">
        <f>IF(VLOOKUP($B463,БД_Пром1МО_2024!$B$12:$AC$603,MATCH(I$11,БД_Пром1МО_2024!$F$11:$AA$11,0)+4,0)="","",VLOOKUP($B463,БД_Пром1МО_2024!$B$12:$AC$603,MATCH(I$11,БД_Пром1МО_2024!$F$11:$AA$11,0)+4,0))</f>
        <v/>
      </c>
      <c r="J463" s="74"/>
      <c r="K463" s="72"/>
      <c r="L463" s="47">
        <f t="shared" si="246"/>
        <v>0</v>
      </c>
      <c r="M463" s="72"/>
      <c r="N463" s="47">
        <f t="shared" si="247"/>
        <v>0</v>
      </c>
      <c r="O463" s="72"/>
      <c r="P463" s="47">
        <f t="shared" si="248"/>
        <v>0</v>
      </c>
      <c r="Q463" s="72"/>
      <c r="R463" s="47">
        <f t="shared" si="251"/>
        <v>0</v>
      </c>
      <c r="S463" s="72"/>
      <c r="T463" s="47">
        <f t="shared" si="249"/>
        <v>0</v>
      </c>
      <c r="U463" s="72"/>
      <c r="V463" s="47">
        <f t="shared" si="252"/>
        <v>0</v>
      </c>
      <c r="W463" s="72"/>
      <c r="X463" s="47">
        <f t="shared" si="250"/>
        <v>0</v>
      </c>
      <c r="Y463" s="72"/>
      <c r="Z463" s="47">
        <f t="shared" si="253"/>
        <v>0</v>
      </c>
      <c r="AA463" s="72"/>
    </row>
    <row r="464" spans="1:30" s="44" customFormat="1" ht="15.75">
      <c r="A464" s="45">
        <v>104460</v>
      </c>
      <c r="B464" s="45">
        <f t="shared" si="234"/>
        <v>140323033</v>
      </c>
      <c r="C464" s="45">
        <v>323033</v>
      </c>
      <c r="D464" s="45"/>
      <c r="E464" s="73" t="str">
        <f>IF(VLOOKUP($B464,БД_Пром1МО_2024!$B$12:$AC$603,4,0)="","",VLOOKUP($B464,БД_Пром1МО_2024!$B$12:$AC$603,4,0))</f>
        <v/>
      </c>
      <c r="F464" s="74" t="str">
        <f>IF(VLOOKUP($B464,БД_Пром1МО_2024!$B$12:$AC$603,MATCH(F$11,БД_Пром1МО_2024!$F$11:$AA$11,0)+4,0)="","",VLOOKUP($B464,БД_Пром1МО_2024!$B$12:$AC$603,MATCH(F$11,БД_Пром1МО_2024!$F$11:$AA$11,0)+4,0))</f>
        <v/>
      </c>
      <c r="G464" s="72" t="str">
        <f>IF(VLOOKUP($B464,БД_Пром1МО_2024!$B$12:$AC$603,MATCH(G$11,БД_Пром1МО_2024!$F$11:$AA$11,0)+4,0)="","",VLOOKUP($B464,БД_Пром1МО_2024!$B$12:$AC$603,MATCH(G$11,БД_Пром1МО_2024!$F$11:$AA$11,0)+4,0))</f>
        <v/>
      </c>
      <c r="H464" s="72">
        <f>IF(VLOOKUP($B464,БД_Пром1МО_2024!$B$12:$AC$603,MATCH(H$11,БД_Пром1МО_2024!$F$11:$AA$11,0)+4,0)="","",VLOOKUP($B464,БД_Пром1МО_2024!$B$12:$AC$603,MATCH(H$11,БД_Пром1МО_2024!$F$11:$AA$11,0)+4,0))</f>
        <v>0</v>
      </c>
      <c r="I464" s="72" t="str">
        <f>IF(VLOOKUP($B464,БД_Пром1МО_2024!$B$12:$AC$603,MATCH(I$11,БД_Пром1МО_2024!$F$11:$AA$11,0)+4,0)="","",VLOOKUP($B464,БД_Пром1МО_2024!$B$12:$AC$603,MATCH(I$11,БД_Пром1МО_2024!$F$11:$AA$11,0)+4,0))</f>
        <v/>
      </c>
      <c r="J464" s="74"/>
      <c r="K464" s="72"/>
      <c r="L464" s="47">
        <f t="shared" si="246"/>
        <v>0</v>
      </c>
      <c r="M464" s="72"/>
      <c r="N464" s="47">
        <f t="shared" si="247"/>
        <v>0</v>
      </c>
      <c r="O464" s="72"/>
      <c r="P464" s="47">
        <f t="shared" si="248"/>
        <v>0</v>
      </c>
      <c r="Q464" s="72"/>
      <c r="R464" s="47">
        <f t="shared" si="251"/>
        <v>0</v>
      </c>
      <c r="S464" s="72"/>
      <c r="T464" s="47">
        <f t="shared" si="249"/>
        <v>0</v>
      </c>
      <c r="U464" s="72"/>
      <c r="V464" s="47">
        <f t="shared" si="252"/>
        <v>0</v>
      </c>
      <c r="W464" s="72"/>
      <c r="X464" s="47">
        <f t="shared" si="250"/>
        <v>0</v>
      </c>
      <c r="Y464" s="72"/>
      <c r="Z464" s="47">
        <f t="shared" si="253"/>
        <v>0</v>
      </c>
      <c r="AA464" s="72"/>
    </row>
    <row r="465" spans="1:30" s="44" customFormat="1" ht="15.75">
      <c r="A465" s="45">
        <v>104470</v>
      </c>
      <c r="B465" s="45">
        <f t="shared" si="234"/>
        <v>140323034</v>
      </c>
      <c r="C465" s="45">
        <v>323034</v>
      </c>
      <c r="D465" s="45"/>
      <c r="E465" s="73" t="str">
        <f>IF(VLOOKUP($B465,БД_Пром1МО_2024!$B$12:$AC$603,4,0)="","",VLOOKUP($B465,БД_Пром1МО_2024!$B$12:$AC$603,4,0))</f>
        <v/>
      </c>
      <c r="F465" s="74" t="str">
        <f>IF(VLOOKUP($B465,БД_Пром1МО_2024!$B$12:$AC$603,MATCH(F$11,БД_Пром1МО_2024!$F$11:$AA$11,0)+4,0)="","",VLOOKUP($B465,БД_Пром1МО_2024!$B$12:$AC$603,MATCH(F$11,БД_Пром1МО_2024!$F$11:$AA$11,0)+4,0))</f>
        <v/>
      </c>
      <c r="G465" s="72" t="str">
        <f>IF(VLOOKUP($B465,БД_Пром1МО_2024!$B$12:$AC$603,MATCH(G$11,БД_Пром1МО_2024!$F$11:$AA$11,0)+4,0)="","",VLOOKUP($B465,БД_Пром1МО_2024!$B$12:$AC$603,MATCH(G$11,БД_Пром1МО_2024!$F$11:$AA$11,0)+4,0))</f>
        <v/>
      </c>
      <c r="H465" s="72">
        <f>IF(VLOOKUP($B465,БД_Пром1МО_2024!$B$12:$AC$603,MATCH(H$11,БД_Пром1МО_2024!$F$11:$AA$11,0)+4,0)="","",VLOOKUP($B465,БД_Пром1МО_2024!$B$12:$AC$603,MATCH(H$11,БД_Пром1МО_2024!$F$11:$AA$11,0)+4,0))</f>
        <v>0</v>
      </c>
      <c r="I465" s="72" t="str">
        <f>IF(VLOOKUP($B465,БД_Пром1МО_2024!$B$12:$AC$603,MATCH(I$11,БД_Пром1МО_2024!$F$11:$AA$11,0)+4,0)="","",VLOOKUP($B465,БД_Пром1МО_2024!$B$12:$AC$603,MATCH(I$11,БД_Пром1МО_2024!$F$11:$AA$11,0)+4,0))</f>
        <v/>
      </c>
      <c r="J465" s="74"/>
      <c r="K465" s="72"/>
      <c r="L465" s="47">
        <f t="shared" si="246"/>
        <v>0</v>
      </c>
      <c r="M465" s="72"/>
      <c r="N465" s="47">
        <f t="shared" si="247"/>
        <v>0</v>
      </c>
      <c r="O465" s="72"/>
      <c r="P465" s="47">
        <f t="shared" si="248"/>
        <v>0</v>
      </c>
      <c r="Q465" s="72"/>
      <c r="R465" s="47">
        <f t="shared" si="251"/>
        <v>0</v>
      </c>
      <c r="S465" s="72"/>
      <c r="T465" s="47">
        <f t="shared" si="249"/>
        <v>0</v>
      </c>
      <c r="U465" s="72"/>
      <c r="V465" s="47">
        <f t="shared" si="252"/>
        <v>0</v>
      </c>
      <c r="W465" s="72"/>
      <c r="X465" s="47">
        <f t="shared" si="250"/>
        <v>0</v>
      </c>
      <c r="Y465" s="72"/>
      <c r="Z465" s="47">
        <f t="shared" si="253"/>
        <v>0</v>
      </c>
      <c r="AA465" s="72"/>
    </row>
    <row r="466" spans="1:30" s="44" customFormat="1" ht="15.75">
      <c r="A466" s="45">
        <v>104480</v>
      </c>
      <c r="B466" s="45">
        <f t="shared" si="234"/>
        <v>140323035</v>
      </c>
      <c r="C466" s="45">
        <v>323035</v>
      </c>
      <c r="D466" s="45"/>
      <c r="E466" s="73" t="str">
        <f>IF(VLOOKUP($B466,БД_Пром1МО_2024!$B$12:$AC$603,4,0)="","",VLOOKUP($B466,БД_Пром1МО_2024!$B$12:$AC$603,4,0))</f>
        <v/>
      </c>
      <c r="F466" s="74" t="str">
        <f>IF(VLOOKUP($B466,БД_Пром1МО_2024!$B$12:$AC$603,MATCH(F$11,БД_Пром1МО_2024!$F$11:$AA$11,0)+4,0)="","",VLOOKUP($B466,БД_Пром1МО_2024!$B$12:$AC$603,MATCH(F$11,БД_Пром1МО_2024!$F$11:$AA$11,0)+4,0))</f>
        <v/>
      </c>
      <c r="G466" s="72" t="str">
        <f>IF(VLOOKUP($B466,БД_Пром1МО_2024!$B$12:$AC$603,MATCH(G$11,БД_Пром1МО_2024!$F$11:$AA$11,0)+4,0)="","",VLOOKUP($B466,БД_Пром1МО_2024!$B$12:$AC$603,MATCH(G$11,БД_Пром1МО_2024!$F$11:$AA$11,0)+4,0))</f>
        <v/>
      </c>
      <c r="H466" s="72">
        <f>IF(VLOOKUP($B466,БД_Пром1МО_2024!$B$12:$AC$603,MATCH(H$11,БД_Пром1МО_2024!$F$11:$AA$11,0)+4,0)="","",VLOOKUP($B466,БД_Пром1МО_2024!$B$12:$AC$603,MATCH(H$11,БД_Пром1МО_2024!$F$11:$AA$11,0)+4,0))</f>
        <v>0</v>
      </c>
      <c r="I466" s="72" t="str">
        <f>IF(VLOOKUP($B466,БД_Пром1МО_2024!$B$12:$AC$603,MATCH(I$11,БД_Пром1МО_2024!$F$11:$AA$11,0)+4,0)="","",VLOOKUP($B466,БД_Пром1МО_2024!$B$12:$AC$603,MATCH(I$11,БД_Пром1МО_2024!$F$11:$AA$11,0)+4,0))</f>
        <v/>
      </c>
      <c r="J466" s="74"/>
      <c r="K466" s="72"/>
      <c r="L466" s="47">
        <f t="shared" si="246"/>
        <v>0</v>
      </c>
      <c r="M466" s="72"/>
      <c r="N466" s="47">
        <f t="shared" si="247"/>
        <v>0</v>
      </c>
      <c r="O466" s="72"/>
      <c r="P466" s="47">
        <f t="shared" si="248"/>
        <v>0</v>
      </c>
      <c r="Q466" s="72"/>
      <c r="R466" s="47">
        <f t="shared" si="251"/>
        <v>0</v>
      </c>
      <c r="S466" s="72"/>
      <c r="T466" s="47">
        <f t="shared" si="249"/>
        <v>0</v>
      </c>
      <c r="U466" s="72"/>
      <c r="V466" s="47">
        <f t="shared" si="252"/>
        <v>0</v>
      </c>
      <c r="W466" s="72"/>
      <c r="X466" s="47">
        <f t="shared" si="250"/>
        <v>0</v>
      </c>
      <c r="Y466" s="72"/>
      <c r="Z466" s="47">
        <f t="shared" si="253"/>
        <v>0</v>
      </c>
      <c r="AA466" s="72"/>
    </row>
    <row r="467" spans="1:30" s="44" customFormat="1" ht="15.75">
      <c r="A467" s="45">
        <v>104490</v>
      </c>
      <c r="B467" s="45">
        <f t="shared" si="234"/>
        <v>140323036</v>
      </c>
      <c r="C467" s="45">
        <v>323036</v>
      </c>
      <c r="D467" s="45"/>
      <c r="E467" s="73" t="str">
        <f>IF(VLOOKUP($B467,БД_Пром1МО_2024!$B$12:$AC$603,4,0)="","",VLOOKUP($B467,БД_Пром1МО_2024!$B$12:$AC$603,4,0))</f>
        <v/>
      </c>
      <c r="F467" s="74" t="str">
        <f>IF(VLOOKUP($B467,БД_Пром1МО_2024!$B$12:$AC$603,MATCH(F$11,БД_Пром1МО_2024!$F$11:$AA$11,0)+4,0)="","",VLOOKUP($B467,БД_Пром1МО_2024!$B$12:$AC$603,MATCH(F$11,БД_Пром1МО_2024!$F$11:$AA$11,0)+4,0))</f>
        <v/>
      </c>
      <c r="G467" s="72" t="str">
        <f>IF(VLOOKUP($B467,БД_Пром1МО_2024!$B$12:$AC$603,MATCH(G$11,БД_Пром1МО_2024!$F$11:$AA$11,0)+4,0)="","",VLOOKUP($B467,БД_Пром1МО_2024!$B$12:$AC$603,MATCH(G$11,БД_Пром1МО_2024!$F$11:$AA$11,0)+4,0))</f>
        <v/>
      </c>
      <c r="H467" s="72">
        <f>IF(VLOOKUP($B467,БД_Пром1МО_2024!$B$12:$AC$603,MATCH(H$11,БД_Пром1МО_2024!$F$11:$AA$11,0)+4,0)="","",VLOOKUP($B467,БД_Пром1МО_2024!$B$12:$AC$603,MATCH(H$11,БД_Пром1МО_2024!$F$11:$AA$11,0)+4,0))</f>
        <v>0</v>
      </c>
      <c r="I467" s="72" t="str">
        <f>IF(VLOOKUP($B467,БД_Пром1МО_2024!$B$12:$AC$603,MATCH(I$11,БД_Пром1МО_2024!$F$11:$AA$11,0)+4,0)="","",VLOOKUP($B467,БД_Пром1МО_2024!$B$12:$AC$603,MATCH(I$11,БД_Пром1МО_2024!$F$11:$AA$11,0)+4,0))</f>
        <v/>
      </c>
      <c r="J467" s="74"/>
      <c r="K467" s="72"/>
      <c r="L467" s="47">
        <f t="shared" si="246"/>
        <v>0</v>
      </c>
      <c r="M467" s="72"/>
      <c r="N467" s="47">
        <f t="shared" si="247"/>
        <v>0</v>
      </c>
      <c r="O467" s="72"/>
      <c r="P467" s="47">
        <f t="shared" si="248"/>
        <v>0</v>
      </c>
      <c r="Q467" s="72"/>
      <c r="R467" s="47">
        <f t="shared" si="251"/>
        <v>0</v>
      </c>
      <c r="S467" s="72"/>
      <c r="T467" s="47">
        <f t="shared" si="249"/>
        <v>0</v>
      </c>
      <c r="U467" s="72"/>
      <c r="V467" s="47">
        <f t="shared" si="252"/>
        <v>0</v>
      </c>
      <c r="W467" s="72"/>
      <c r="X467" s="47">
        <f t="shared" si="250"/>
        <v>0</v>
      </c>
      <c r="Y467" s="72"/>
      <c r="Z467" s="47">
        <f t="shared" si="253"/>
        <v>0</v>
      </c>
      <c r="AA467" s="72"/>
    </row>
    <row r="468" spans="1:30" s="44" customFormat="1" ht="15.75">
      <c r="A468" s="45">
        <v>104500</v>
      </c>
      <c r="B468" s="45">
        <f t="shared" si="234"/>
        <v>140323037</v>
      </c>
      <c r="C468" s="45">
        <v>323037</v>
      </c>
      <c r="D468" s="45"/>
      <c r="E468" s="73" t="str">
        <f>IF(VLOOKUP($B468,БД_Пром1МО_2024!$B$12:$AC$603,4,0)="","",VLOOKUP($B468,БД_Пром1МО_2024!$B$12:$AC$603,4,0))</f>
        <v/>
      </c>
      <c r="F468" s="74" t="str">
        <f>IF(VLOOKUP($B468,БД_Пром1МО_2024!$B$12:$AC$603,MATCH(F$11,БД_Пром1МО_2024!$F$11:$AA$11,0)+4,0)="","",VLOOKUP($B468,БД_Пром1МО_2024!$B$12:$AC$603,MATCH(F$11,БД_Пром1МО_2024!$F$11:$AA$11,0)+4,0))</f>
        <v/>
      </c>
      <c r="G468" s="72" t="str">
        <f>IF(VLOOKUP($B468,БД_Пром1МО_2024!$B$12:$AC$603,MATCH(G$11,БД_Пром1МО_2024!$F$11:$AA$11,0)+4,0)="","",VLOOKUP($B468,БД_Пром1МО_2024!$B$12:$AC$603,MATCH(G$11,БД_Пром1МО_2024!$F$11:$AA$11,0)+4,0))</f>
        <v/>
      </c>
      <c r="H468" s="72">
        <f>IF(VLOOKUP($B468,БД_Пром1МО_2024!$B$12:$AC$603,MATCH(H$11,БД_Пром1МО_2024!$F$11:$AA$11,0)+4,0)="","",VLOOKUP($B468,БД_Пром1МО_2024!$B$12:$AC$603,MATCH(H$11,БД_Пром1МО_2024!$F$11:$AA$11,0)+4,0))</f>
        <v>0</v>
      </c>
      <c r="I468" s="72" t="str">
        <f>IF(VLOOKUP($B468,БД_Пром1МО_2024!$B$12:$AC$603,MATCH(I$11,БД_Пром1МО_2024!$F$11:$AA$11,0)+4,0)="","",VLOOKUP($B468,БД_Пром1МО_2024!$B$12:$AC$603,MATCH(I$11,БД_Пром1МО_2024!$F$11:$AA$11,0)+4,0))</f>
        <v/>
      </c>
      <c r="J468" s="74"/>
      <c r="K468" s="72"/>
      <c r="L468" s="47">
        <f t="shared" si="246"/>
        <v>0</v>
      </c>
      <c r="M468" s="72"/>
      <c r="N468" s="47">
        <f t="shared" si="247"/>
        <v>0</v>
      </c>
      <c r="O468" s="72"/>
      <c r="P468" s="47">
        <f t="shared" si="248"/>
        <v>0</v>
      </c>
      <c r="Q468" s="72"/>
      <c r="R468" s="47">
        <f t="shared" si="251"/>
        <v>0</v>
      </c>
      <c r="S468" s="72"/>
      <c r="T468" s="47">
        <f t="shared" si="249"/>
        <v>0</v>
      </c>
      <c r="U468" s="72"/>
      <c r="V468" s="47">
        <f t="shared" si="252"/>
        <v>0</v>
      </c>
      <c r="W468" s="72"/>
      <c r="X468" s="47">
        <f t="shared" si="250"/>
        <v>0</v>
      </c>
      <c r="Y468" s="72"/>
      <c r="Z468" s="47">
        <f t="shared" si="253"/>
        <v>0</v>
      </c>
      <c r="AA468" s="72"/>
    </row>
    <row r="469" spans="1:30" s="44" customFormat="1" ht="15.75">
      <c r="A469" s="45">
        <v>104510</v>
      </c>
      <c r="B469" s="45">
        <f t="shared" si="234"/>
        <v>140323038</v>
      </c>
      <c r="C469" s="45">
        <v>323038</v>
      </c>
      <c r="D469" s="45"/>
      <c r="E469" s="73" t="str">
        <f>IF(VLOOKUP($B469,БД_Пром1МО_2024!$B$12:$AC$603,4,0)="","",VLOOKUP($B469,БД_Пром1МО_2024!$B$12:$AC$603,4,0))</f>
        <v/>
      </c>
      <c r="F469" s="74" t="str">
        <f>IF(VLOOKUP($B469,БД_Пром1МО_2024!$B$12:$AC$603,MATCH(F$11,БД_Пром1МО_2024!$F$11:$AA$11,0)+4,0)="","",VLOOKUP($B469,БД_Пром1МО_2024!$B$12:$AC$603,MATCH(F$11,БД_Пром1МО_2024!$F$11:$AA$11,0)+4,0))</f>
        <v/>
      </c>
      <c r="G469" s="72" t="str">
        <f>IF(VLOOKUP($B469,БД_Пром1МО_2024!$B$12:$AC$603,MATCH(G$11,БД_Пром1МО_2024!$F$11:$AA$11,0)+4,0)="","",VLOOKUP($B469,БД_Пром1МО_2024!$B$12:$AC$603,MATCH(G$11,БД_Пром1МО_2024!$F$11:$AA$11,0)+4,0))</f>
        <v/>
      </c>
      <c r="H469" s="72">
        <f>IF(VLOOKUP($B469,БД_Пром1МО_2024!$B$12:$AC$603,MATCH(H$11,БД_Пром1МО_2024!$F$11:$AA$11,0)+4,0)="","",VLOOKUP($B469,БД_Пром1МО_2024!$B$12:$AC$603,MATCH(H$11,БД_Пром1МО_2024!$F$11:$AA$11,0)+4,0))</f>
        <v>0</v>
      </c>
      <c r="I469" s="72" t="str">
        <f>IF(VLOOKUP($B469,БД_Пром1МО_2024!$B$12:$AC$603,MATCH(I$11,БД_Пром1МО_2024!$F$11:$AA$11,0)+4,0)="","",VLOOKUP($B469,БД_Пром1МО_2024!$B$12:$AC$603,MATCH(I$11,БД_Пром1МО_2024!$F$11:$AA$11,0)+4,0))</f>
        <v/>
      </c>
      <c r="J469" s="74"/>
      <c r="K469" s="72"/>
      <c r="L469" s="47">
        <f t="shared" si="246"/>
        <v>0</v>
      </c>
      <c r="M469" s="72"/>
      <c r="N469" s="47">
        <f t="shared" si="247"/>
        <v>0</v>
      </c>
      <c r="O469" s="72"/>
      <c r="P469" s="47">
        <f t="shared" si="248"/>
        <v>0</v>
      </c>
      <c r="Q469" s="72"/>
      <c r="R469" s="47">
        <f t="shared" si="251"/>
        <v>0</v>
      </c>
      <c r="S469" s="72"/>
      <c r="T469" s="47">
        <f t="shared" si="249"/>
        <v>0</v>
      </c>
      <c r="U469" s="72"/>
      <c r="V469" s="47">
        <f t="shared" si="252"/>
        <v>0</v>
      </c>
      <c r="W469" s="72"/>
      <c r="X469" s="47">
        <f t="shared" si="250"/>
        <v>0</v>
      </c>
      <c r="Y469" s="72"/>
      <c r="Z469" s="47">
        <f t="shared" si="253"/>
        <v>0</v>
      </c>
      <c r="AA469" s="72"/>
    </row>
    <row r="470" spans="1:30" s="44" customFormat="1" ht="15.75">
      <c r="A470" s="45">
        <v>104520</v>
      </c>
      <c r="B470" s="45">
        <f t="shared" si="234"/>
        <v>140323039</v>
      </c>
      <c r="C470" s="45">
        <v>323039</v>
      </c>
      <c r="D470" s="45"/>
      <c r="E470" s="73" t="str">
        <f>IF(VLOOKUP($B470,БД_Пром1МО_2024!$B$12:$AC$603,4,0)="","",VLOOKUP($B470,БД_Пром1МО_2024!$B$12:$AC$603,4,0))</f>
        <v/>
      </c>
      <c r="F470" s="74" t="str">
        <f>IF(VLOOKUP($B470,БД_Пром1МО_2024!$B$12:$AC$603,MATCH(F$11,БД_Пром1МО_2024!$F$11:$AA$11,0)+4,0)="","",VLOOKUP($B470,БД_Пром1МО_2024!$B$12:$AC$603,MATCH(F$11,БД_Пром1МО_2024!$F$11:$AA$11,0)+4,0))</f>
        <v/>
      </c>
      <c r="G470" s="72" t="str">
        <f>IF(VLOOKUP($B470,БД_Пром1МО_2024!$B$12:$AC$603,MATCH(G$11,БД_Пром1МО_2024!$F$11:$AA$11,0)+4,0)="","",VLOOKUP($B470,БД_Пром1МО_2024!$B$12:$AC$603,MATCH(G$11,БД_Пром1МО_2024!$F$11:$AA$11,0)+4,0))</f>
        <v/>
      </c>
      <c r="H470" s="72">
        <f>IF(VLOOKUP($B470,БД_Пром1МО_2024!$B$12:$AC$603,MATCH(H$11,БД_Пром1МО_2024!$F$11:$AA$11,0)+4,0)="","",VLOOKUP($B470,БД_Пром1МО_2024!$B$12:$AC$603,MATCH(H$11,БД_Пром1МО_2024!$F$11:$AA$11,0)+4,0))</f>
        <v>0</v>
      </c>
      <c r="I470" s="72" t="str">
        <f>IF(VLOOKUP($B470,БД_Пром1МО_2024!$B$12:$AC$603,MATCH(I$11,БД_Пром1МО_2024!$F$11:$AA$11,0)+4,0)="","",VLOOKUP($B470,БД_Пром1МО_2024!$B$12:$AC$603,MATCH(I$11,БД_Пром1МО_2024!$F$11:$AA$11,0)+4,0))</f>
        <v/>
      </c>
      <c r="J470" s="74"/>
      <c r="K470" s="72"/>
      <c r="L470" s="47">
        <f t="shared" si="246"/>
        <v>0</v>
      </c>
      <c r="M470" s="72"/>
      <c r="N470" s="47">
        <f t="shared" si="247"/>
        <v>0</v>
      </c>
      <c r="O470" s="72"/>
      <c r="P470" s="47">
        <f t="shared" si="248"/>
        <v>0</v>
      </c>
      <c r="Q470" s="72"/>
      <c r="R470" s="47">
        <f t="shared" si="251"/>
        <v>0</v>
      </c>
      <c r="S470" s="72"/>
      <c r="T470" s="47">
        <f t="shared" si="249"/>
        <v>0</v>
      </c>
      <c r="U470" s="72"/>
      <c r="V470" s="47">
        <f t="shared" si="252"/>
        <v>0</v>
      </c>
      <c r="W470" s="72"/>
      <c r="X470" s="47">
        <f t="shared" si="250"/>
        <v>0</v>
      </c>
      <c r="Y470" s="72"/>
      <c r="Z470" s="47">
        <f t="shared" si="253"/>
        <v>0</v>
      </c>
      <c r="AA470" s="72"/>
    </row>
    <row r="471" spans="1:30" ht="18.75">
      <c r="A471" s="45">
        <v>104530</v>
      </c>
      <c r="B471" s="35">
        <f t="shared" si="234"/>
        <v>140324000</v>
      </c>
      <c r="C471" s="35">
        <v>324000</v>
      </c>
      <c r="D471" s="35"/>
      <c r="E471" s="64" t="s">
        <v>73</v>
      </c>
      <c r="F471" s="69">
        <f>ROUND(SUM(F473,F474),3)</f>
        <v>0</v>
      </c>
      <c r="G471" s="38" t="str">
        <f>IF(VLOOKUP($B471,БД_Пром1МО_2024!$B$12:$AC$603,MATCH(G$11,БД_Пром1МО_2024!$F$11:$AA$11,0)+4,0)="","",VLOOKUP($B471,БД_Пром1МО_2024!$B$12:$AC$603,MATCH(G$11,БД_Пром1МО_2024!$F$11:$AA$11,0)+4,0))</f>
        <v/>
      </c>
      <c r="H471" s="69">
        <f>ROUND(SUM(H473,H474),3)</f>
        <v>0</v>
      </c>
      <c r="I471" s="38">
        <f>IF(VLOOKUP($B471,БД_Пром1МО_2024!$B$12:$AC$603,MATCH(I$11,БД_Пром1МО_2024!$F$11:$AA$11,0)+4,0)="","",VLOOKUP($B471,БД_Пром1МО_2024!$B$12:$AC$603,MATCH(I$11,БД_Пром1МО_2024!$F$11:$AA$11,0)+4,0))</f>
        <v>0</v>
      </c>
      <c r="J471" s="69">
        <f>ROUND(SUM(J473,J474),3)</f>
        <v>0</v>
      </c>
      <c r="K471" s="38"/>
      <c r="L471" s="69">
        <f>ROUND(SUM(L473,L474),3)</f>
        <v>0</v>
      </c>
      <c r="M471" s="39">
        <f>IFERROR(IF(J471,SUM(N471/J471*100),0),0)</f>
        <v>0</v>
      </c>
      <c r="N471" s="69">
        <f>ROUND(SUM(N473,N474),3)</f>
        <v>0</v>
      </c>
      <c r="O471" s="39">
        <f>IFERROR(IF(N471,L471/N471*100,100),0)</f>
        <v>100</v>
      </c>
      <c r="P471" s="69">
        <f>ROUND(SUM(P473,P474),3)</f>
        <v>0</v>
      </c>
      <c r="Q471" s="39">
        <f>IFERROR(IF(L471,SUM(R471/L471*100),0),0)</f>
        <v>0</v>
      </c>
      <c r="R471" s="69">
        <f>ROUND(SUM(R473,R474),3)</f>
        <v>0</v>
      </c>
      <c r="S471" s="39">
        <f>IFERROR(IF(R471,P471/R471*100,100),0)</f>
        <v>100</v>
      </c>
      <c r="T471" s="69">
        <f>ROUND(SUM(T473,T474),3)</f>
        <v>0</v>
      </c>
      <c r="U471" s="39">
        <f>IFERROR(IF(P471,SUM(V471/P471*100),0),0)</f>
        <v>0</v>
      </c>
      <c r="V471" s="69">
        <f>ROUND(SUM(V473,V474),3)</f>
        <v>0</v>
      </c>
      <c r="W471" s="39">
        <f>IFERROR(IF(V471,T471/V471*100,100),0)</f>
        <v>100</v>
      </c>
      <c r="X471" s="69">
        <f>ROUND(SUM(X473,X474),3)</f>
        <v>0</v>
      </c>
      <c r="Y471" s="39">
        <f>IFERROR(IF(T471,SUM(Z471/T471*100),0),0)</f>
        <v>0</v>
      </c>
      <c r="Z471" s="69">
        <f>ROUND(SUM(Z473,Z474),3)</f>
        <v>0</v>
      </c>
      <c r="AA471" s="39">
        <f>IFERROR(IF(Z471,X471/Z471*100,100),0)</f>
        <v>100</v>
      </c>
      <c r="AD471" s="1" t="s">
        <v>43</v>
      </c>
    </row>
    <row r="472" spans="1:30" ht="15.75">
      <c r="A472" s="45">
        <v>104540</v>
      </c>
      <c r="B472" s="35"/>
      <c r="C472" s="35"/>
      <c r="D472" s="35"/>
      <c r="E472" s="68" t="s">
        <v>44</v>
      </c>
      <c r="F472" s="77"/>
      <c r="G472" s="76"/>
      <c r="H472" s="77"/>
      <c r="I472" s="76"/>
      <c r="J472" s="77"/>
      <c r="K472" s="76"/>
      <c r="L472" s="77"/>
      <c r="M472" s="76"/>
      <c r="N472" s="77"/>
      <c r="O472" s="76"/>
      <c r="P472" s="77"/>
      <c r="Q472" s="76"/>
      <c r="R472" s="77"/>
      <c r="S472" s="76"/>
      <c r="T472" s="77"/>
      <c r="U472" s="76"/>
      <c r="V472" s="77"/>
      <c r="W472" s="76"/>
      <c r="X472" s="77"/>
      <c r="Y472" s="76"/>
      <c r="Z472" s="77"/>
      <c r="AA472" s="76"/>
    </row>
    <row r="473" spans="1:30" s="44" customFormat="1" ht="15.75">
      <c r="A473" s="45">
        <v>104550</v>
      </c>
      <c r="B473" s="45">
        <f t="shared" si="234"/>
        <v>140324010</v>
      </c>
      <c r="C473" s="45">
        <v>324010</v>
      </c>
      <c r="D473" s="45"/>
      <c r="E473" s="50" t="s">
        <v>30</v>
      </c>
      <c r="F473" s="71" t="str">
        <f>IF(VLOOKUP($B473,БД_Пром1МО_2024!$B$12:$AC$603,MATCH(F$11,БД_Пром1МО_2024!$F$11:$AA$11,0)+4,0)="","",VLOOKUP($B473,БД_Пром1МО_2024!$B$12:$AC$603,MATCH(F$11,БД_Пром1МО_2024!$F$11:$AA$11,0)+4,0))</f>
        <v/>
      </c>
      <c r="G473" s="52" t="str">
        <f>IF(VLOOKUP($B473,БД_Пром1МО_2024!$B$12:$AC$603,MATCH(G$11,БД_Пром1МО_2024!$F$11:$AA$11,0)+4,0)="","",VLOOKUP($B473,БД_Пром1МО_2024!$B$12:$AC$603,MATCH(G$11,БД_Пром1МО_2024!$F$11:$AA$11,0)+4,0))</f>
        <v/>
      </c>
      <c r="H473" s="71">
        <f>IF(VLOOKUP($B473,БД_Пром1МО_2024!$B$12:$AC$603,MATCH(H$11,БД_Пром1МО_2024!$F$11:$AA$11,0)+4,0)="","",VLOOKUP($B473,БД_Пром1МО_2024!$B$12:$AC$603,MATCH(H$11,БД_Пром1МО_2024!$F$11:$AA$11,0)+4,0))</f>
        <v>0</v>
      </c>
      <c r="I473" s="52" t="str">
        <f>IF(VLOOKUP($B473,БД_Пром1МО_2024!$B$12:$AC$603,MATCH(I$11,БД_Пром1МО_2024!$F$11:$AA$11,0)+4,0)="","",VLOOKUP($B473,БД_Пром1МО_2024!$B$12:$AC$603,MATCH(I$11,БД_Пром1МО_2024!$F$11:$AA$11,0)+4,0))</f>
        <v/>
      </c>
      <c r="J473" s="71"/>
      <c r="K473" s="52"/>
      <c r="L473" s="51">
        <f>IFERROR(ROUND(N473*O473/100,3),0)</f>
        <v>0</v>
      </c>
      <c r="M473" s="72"/>
      <c r="N473" s="51">
        <f>IFERROR(ROUND(J473*M473/100,3),0)</f>
        <v>0</v>
      </c>
      <c r="O473" s="72"/>
      <c r="P473" s="51">
        <f>IFERROR(ROUND(R473*S473/100,3),0)</f>
        <v>0</v>
      </c>
      <c r="Q473" s="72"/>
      <c r="R473" s="51">
        <f>IFERROR(ROUND(L473*Q473/100,3),0)</f>
        <v>0</v>
      </c>
      <c r="S473" s="72"/>
      <c r="T473" s="51">
        <f>IFERROR(ROUND(V473*W473/100,3),0)</f>
        <v>0</v>
      </c>
      <c r="U473" s="72"/>
      <c r="V473" s="51">
        <f>IFERROR(ROUND(P473*U473/100,3),0)</f>
        <v>0</v>
      </c>
      <c r="W473" s="72"/>
      <c r="X473" s="51">
        <f>IFERROR(ROUND(Z473*AA473/100,3),0)</f>
        <v>0</v>
      </c>
      <c r="Y473" s="72"/>
      <c r="Z473" s="51">
        <f>IFERROR(ROUND(T473*Y473/100,3),0)</f>
        <v>0</v>
      </c>
      <c r="AA473" s="72"/>
      <c r="AD473" s="54" t="s">
        <v>39</v>
      </c>
    </row>
    <row r="474" spans="1:30" s="44" customFormat="1" ht="15.75">
      <c r="A474" s="45">
        <v>104560</v>
      </c>
      <c r="B474" s="45">
        <f t="shared" si="234"/>
        <v>140324020</v>
      </c>
      <c r="C474" s="45">
        <v>324020</v>
      </c>
      <c r="D474" s="45"/>
      <c r="E474" s="56" t="s">
        <v>32</v>
      </c>
      <c r="F474" s="57">
        <f>ROUND(SUM(F476:F493),3)</f>
        <v>0</v>
      </c>
      <c r="G474" s="58" t="str">
        <f>IF(VLOOKUP($B474,БД_Пром1МО_2024!$B$12:$AC$603,MATCH(G$11,БД_Пром1МО_2024!$F$11:$AA$11,0)+4,0)="","",VLOOKUP($B474,БД_Пром1МО_2024!$B$12:$AC$603,MATCH(G$11,БД_Пром1МО_2024!$F$11:$AA$11,0)+4,0))</f>
        <v/>
      </c>
      <c r="H474" s="57">
        <f>ROUND(SUM(H476:H493),3)</f>
        <v>0</v>
      </c>
      <c r="I474" s="58">
        <f>IF(VLOOKUP($B474,БД_Пром1МО_2024!$B$12:$AC$603,MATCH(I$11,БД_Пром1МО_2024!$F$11:$AA$11,0)+4,0)="","",VLOOKUP($B474,БД_Пром1МО_2024!$B$12:$AC$603,MATCH(I$11,БД_Пром1МО_2024!$F$11:$AA$11,0)+4,0))</f>
        <v>0</v>
      </c>
      <c r="J474" s="57">
        <f>ROUND(SUM(J476:J493),3)</f>
        <v>0</v>
      </c>
      <c r="K474" s="58"/>
      <c r="L474" s="57">
        <f>ROUND(SUM(L476:L493),3)</f>
        <v>0</v>
      </c>
      <c r="M474" s="59">
        <f>IFERROR(IF(J474,N474/J474*100,0),0)</f>
        <v>0</v>
      </c>
      <c r="N474" s="57">
        <f>ROUND(SUM(N476:N493),3)</f>
        <v>0</v>
      </c>
      <c r="O474" s="59">
        <f>IFERROR(IF(N474,L474/N474*100,100),0)</f>
        <v>100</v>
      </c>
      <c r="P474" s="57">
        <f>ROUND(SUM(P476:P493),3)</f>
        <v>0</v>
      </c>
      <c r="Q474" s="59">
        <f>IFERROR(IF(L474,R474/L474*100,0),0)</f>
        <v>0</v>
      </c>
      <c r="R474" s="57">
        <f>ROUND(SUM(R476:R493),3)</f>
        <v>0</v>
      </c>
      <c r="S474" s="59">
        <f>IFERROR(IF(R474,P474/R474*100,100),0)</f>
        <v>100</v>
      </c>
      <c r="T474" s="57">
        <f>ROUND(SUM(T476:T493),3)</f>
        <v>0</v>
      </c>
      <c r="U474" s="59">
        <f>IFERROR(IF(P474,V474/P474*100,0),0)</f>
        <v>0</v>
      </c>
      <c r="V474" s="57">
        <f>ROUND(SUM(V476:V493),3)</f>
        <v>0</v>
      </c>
      <c r="W474" s="59">
        <f>IFERROR(IF(V474,T474/V474*100,100),0)</f>
        <v>100</v>
      </c>
      <c r="X474" s="57">
        <f>ROUND(SUM(X476:X493),3)</f>
        <v>0</v>
      </c>
      <c r="Y474" s="59">
        <f>IFERROR(IF(T474,Z474/T474*100,0),0)</f>
        <v>0</v>
      </c>
      <c r="Z474" s="57">
        <f>ROUND(SUM(Z476:Z493),3)</f>
        <v>0</v>
      </c>
      <c r="AA474" s="59">
        <f>IFERROR(IF(Z474,X474/Z474*100,100),0)</f>
        <v>100</v>
      </c>
      <c r="AD474" s="54" t="s">
        <v>40</v>
      </c>
    </row>
    <row r="475" spans="1:30" s="44" customFormat="1" ht="15.75">
      <c r="A475" s="45">
        <v>104570</v>
      </c>
      <c r="B475" s="45"/>
      <c r="C475" s="45"/>
      <c r="D475" s="45"/>
      <c r="E475" s="68" t="s">
        <v>45</v>
      </c>
      <c r="F475" s="47"/>
      <c r="G475" s="53"/>
      <c r="H475" s="47"/>
      <c r="I475" s="53"/>
      <c r="J475" s="47"/>
      <c r="K475" s="53"/>
      <c r="L475" s="47"/>
      <c r="M475" s="53"/>
      <c r="N475" s="47"/>
      <c r="O475" s="53"/>
      <c r="P475" s="47"/>
      <c r="Q475" s="53"/>
      <c r="R475" s="47"/>
      <c r="S475" s="53"/>
      <c r="T475" s="47"/>
      <c r="U475" s="53"/>
      <c r="V475" s="47"/>
      <c r="W475" s="53"/>
      <c r="X475" s="47"/>
      <c r="Y475" s="53"/>
      <c r="Z475" s="47"/>
      <c r="AA475" s="53"/>
    </row>
    <row r="476" spans="1:30" s="44" customFormat="1" ht="15.75">
      <c r="A476" s="45">
        <v>104580</v>
      </c>
      <c r="B476" s="45">
        <f t="shared" si="234"/>
        <v>140324030</v>
      </c>
      <c r="C476" s="45">
        <v>324030</v>
      </c>
      <c r="D476" s="45"/>
      <c r="E476" s="73" t="str">
        <f>IF(VLOOKUP($B476,БД_Пром1МО_2024!$B$12:$AC$603,4,0)="","",VLOOKUP($B476,БД_Пром1МО_2024!$B$12:$AC$603,4,0))</f>
        <v/>
      </c>
      <c r="F476" s="74" t="str">
        <f>IF(VLOOKUP($B476,БД_Пром1МО_2024!$B$12:$AC$603,MATCH(F$11,БД_Пром1МО_2024!$F$11:$AA$11,0)+4,0)="","",VLOOKUP($B476,БД_Пром1МО_2024!$B$12:$AC$603,MATCH(F$11,БД_Пром1МО_2024!$F$11:$AA$11,0)+4,0))</f>
        <v/>
      </c>
      <c r="G476" s="72" t="str">
        <f>IF(VLOOKUP($B476,БД_Пром1МО_2024!$B$12:$AC$603,MATCH(G$11,БД_Пром1МО_2024!$F$11:$AA$11,0)+4,0)="","",VLOOKUP($B476,БД_Пром1МО_2024!$B$12:$AC$603,MATCH(G$11,БД_Пром1МО_2024!$F$11:$AA$11,0)+4,0))</f>
        <v/>
      </c>
      <c r="H476" s="72">
        <f>IF(VLOOKUP($B476,БД_Пром1МО_2024!$B$12:$AC$603,MATCH(H$11,БД_Пром1МО_2024!$F$11:$AA$11,0)+4,0)="","",VLOOKUP($B476,БД_Пром1МО_2024!$B$12:$AC$603,MATCH(H$11,БД_Пром1МО_2024!$F$11:$AA$11,0)+4,0))</f>
        <v>0</v>
      </c>
      <c r="I476" s="72" t="str">
        <f>IF(VLOOKUP($B476,БД_Пром1МО_2024!$B$12:$AC$603,MATCH(I$11,БД_Пром1МО_2024!$F$11:$AA$11,0)+4,0)="","",VLOOKUP($B476,БД_Пром1МО_2024!$B$12:$AC$603,MATCH(I$11,БД_Пром1МО_2024!$F$11:$AA$11,0)+4,0))</f>
        <v/>
      </c>
      <c r="J476" s="74"/>
      <c r="K476" s="72"/>
      <c r="L476" s="75">
        <f t="shared" ref="L476:L493" si="254">IFERROR(ROUND(N476*O476/100,3),0)</f>
        <v>0</v>
      </c>
      <c r="M476" s="72"/>
      <c r="N476" s="75">
        <f t="shared" ref="N476:N493" si="255">IFERROR(ROUND(J476*M476/100,3),0)</f>
        <v>0</v>
      </c>
      <c r="O476" s="72"/>
      <c r="P476" s="75">
        <f t="shared" ref="P476:P493" si="256">IFERROR(ROUND(R476*S476/100,3),0)</f>
        <v>0</v>
      </c>
      <c r="Q476" s="72"/>
      <c r="R476" s="75">
        <f>IFERROR(ROUND(SUM(L476*Q476/100),3),0)</f>
        <v>0</v>
      </c>
      <c r="S476" s="72"/>
      <c r="T476" s="75">
        <f t="shared" ref="T476:T493" si="257">IFERROR(ROUND(V476*W476/100,3),0)</f>
        <v>0</v>
      </c>
      <c r="U476" s="72"/>
      <c r="V476" s="75">
        <f>IFERROR(ROUND(SUM(P476*U476/100),3),0)</f>
        <v>0</v>
      </c>
      <c r="W476" s="72"/>
      <c r="X476" s="75">
        <f t="shared" ref="X476:X493" si="258">IFERROR(ROUND(Z476*AA476/100,3),0)</f>
        <v>0</v>
      </c>
      <c r="Y476" s="72"/>
      <c r="Z476" s="75">
        <f>IFERROR(ROUND(SUM(T476*Y476/100),3),0)</f>
        <v>0</v>
      </c>
      <c r="AA476" s="72"/>
      <c r="AD476" s="54" t="s">
        <v>46</v>
      </c>
    </row>
    <row r="477" spans="1:30" s="44" customFormat="1" ht="15.75">
      <c r="A477" s="45">
        <v>104590</v>
      </c>
      <c r="B477" s="45">
        <f t="shared" si="234"/>
        <v>140324031</v>
      </c>
      <c r="C477" s="45">
        <v>324031</v>
      </c>
      <c r="D477" s="45"/>
      <c r="E477" s="73" t="str">
        <f>IF(VLOOKUP($B477,БД_Пром1МО_2024!$B$12:$AC$603,4,0)="","",VLOOKUP($B477,БД_Пром1МО_2024!$B$12:$AC$603,4,0))</f>
        <v/>
      </c>
      <c r="F477" s="74" t="str">
        <f>IF(VLOOKUP($B477,БД_Пром1МО_2024!$B$12:$AC$603,MATCH(F$11,БД_Пром1МО_2024!$F$11:$AA$11,0)+4,0)="","",VLOOKUP($B477,БД_Пром1МО_2024!$B$12:$AC$603,MATCH(F$11,БД_Пром1МО_2024!$F$11:$AA$11,0)+4,0))</f>
        <v/>
      </c>
      <c r="G477" s="72" t="str">
        <f>IF(VLOOKUP($B477,БД_Пром1МО_2024!$B$12:$AC$603,MATCH(G$11,БД_Пром1МО_2024!$F$11:$AA$11,0)+4,0)="","",VLOOKUP($B477,БД_Пром1МО_2024!$B$12:$AC$603,MATCH(G$11,БД_Пром1МО_2024!$F$11:$AA$11,0)+4,0))</f>
        <v/>
      </c>
      <c r="H477" s="72">
        <f>IF(VLOOKUP($B477,БД_Пром1МО_2024!$B$12:$AC$603,MATCH(H$11,БД_Пром1МО_2024!$F$11:$AA$11,0)+4,0)="","",VLOOKUP($B477,БД_Пром1МО_2024!$B$12:$AC$603,MATCH(H$11,БД_Пром1МО_2024!$F$11:$AA$11,0)+4,0))</f>
        <v>0</v>
      </c>
      <c r="I477" s="72" t="str">
        <f>IF(VLOOKUP($B477,БД_Пром1МО_2024!$B$12:$AC$603,MATCH(I$11,БД_Пром1МО_2024!$F$11:$AA$11,0)+4,0)="","",VLOOKUP($B477,БД_Пром1МО_2024!$B$12:$AC$603,MATCH(I$11,БД_Пром1МО_2024!$F$11:$AA$11,0)+4,0))</f>
        <v/>
      </c>
      <c r="J477" s="74"/>
      <c r="K477" s="72"/>
      <c r="L477" s="47">
        <f t="shared" si="254"/>
        <v>0</v>
      </c>
      <c r="M477" s="72"/>
      <c r="N477" s="47">
        <f t="shared" si="255"/>
        <v>0</v>
      </c>
      <c r="O477" s="72"/>
      <c r="P477" s="47">
        <f t="shared" si="256"/>
        <v>0</v>
      </c>
      <c r="Q477" s="72"/>
      <c r="R477" s="47">
        <f t="shared" ref="R477:R493" si="259">IFERROR(ROUND(L477*Q477/100,3),0)</f>
        <v>0</v>
      </c>
      <c r="S477" s="72"/>
      <c r="T477" s="47">
        <f t="shared" si="257"/>
        <v>0</v>
      </c>
      <c r="U477" s="72"/>
      <c r="V477" s="47">
        <f t="shared" ref="V477:V493" si="260">IFERROR(ROUND(P477*U477/100,3),0)</f>
        <v>0</v>
      </c>
      <c r="W477" s="72"/>
      <c r="X477" s="47">
        <f t="shared" si="258"/>
        <v>0</v>
      </c>
      <c r="Y477" s="72"/>
      <c r="Z477" s="47">
        <f t="shared" ref="Z477:Z493" si="261">IFERROR(ROUND(T477*Y477/100,3),0)</f>
        <v>0</v>
      </c>
      <c r="AA477" s="72"/>
    </row>
    <row r="478" spans="1:30" s="44" customFormat="1" ht="15.75">
      <c r="A478" s="45">
        <v>104600</v>
      </c>
      <c r="B478" s="45">
        <f t="shared" si="234"/>
        <v>140324032</v>
      </c>
      <c r="C478" s="45">
        <v>324032</v>
      </c>
      <c r="D478" s="45"/>
      <c r="E478" s="73" t="str">
        <f>IF(VLOOKUP($B478,БД_Пром1МО_2024!$B$12:$AC$603,4,0)="","",VLOOKUP($B478,БД_Пром1МО_2024!$B$12:$AC$603,4,0))</f>
        <v/>
      </c>
      <c r="F478" s="74" t="str">
        <f>IF(VLOOKUP($B478,БД_Пром1МО_2024!$B$12:$AC$603,MATCH(F$11,БД_Пром1МО_2024!$F$11:$AA$11,0)+4,0)="","",VLOOKUP($B478,БД_Пром1МО_2024!$B$12:$AC$603,MATCH(F$11,БД_Пром1МО_2024!$F$11:$AA$11,0)+4,0))</f>
        <v/>
      </c>
      <c r="G478" s="72" t="str">
        <f>IF(VLOOKUP($B478,БД_Пром1МО_2024!$B$12:$AC$603,MATCH(G$11,БД_Пром1МО_2024!$F$11:$AA$11,0)+4,0)="","",VLOOKUP($B478,БД_Пром1МО_2024!$B$12:$AC$603,MATCH(G$11,БД_Пром1МО_2024!$F$11:$AA$11,0)+4,0))</f>
        <v/>
      </c>
      <c r="H478" s="72">
        <f>IF(VLOOKUP($B478,БД_Пром1МО_2024!$B$12:$AC$603,MATCH(H$11,БД_Пром1МО_2024!$F$11:$AA$11,0)+4,0)="","",VLOOKUP($B478,БД_Пром1МО_2024!$B$12:$AC$603,MATCH(H$11,БД_Пром1МО_2024!$F$11:$AA$11,0)+4,0))</f>
        <v>0</v>
      </c>
      <c r="I478" s="72" t="str">
        <f>IF(VLOOKUP($B478,БД_Пром1МО_2024!$B$12:$AC$603,MATCH(I$11,БД_Пром1МО_2024!$F$11:$AA$11,0)+4,0)="","",VLOOKUP($B478,БД_Пром1МО_2024!$B$12:$AC$603,MATCH(I$11,БД_Пром1МО_2024!$F$11:$AA$11,0)+4,0))</f>
        <v/>
      </c>
      <c r="J478" s="74"/>
      <c r="K478" s="72"/>
      <c r="L478" s="47">
        <f t="shared" si="254"/>
        <v>0</v>
      </c>
      <c r="M478" s="72"/>
      <c r="N478" s="47">
        <f t="shared" si="255"/>
        <v>0</v>
      </c>
      <c r="O478" s="72"/>
      <c r="P478" s="47">
        <f t="shared" si="256"/>
        <v>0</v>
      </c>
      <c r="Q478" s="72"/>
      <c r="R478" s="47">
        <f t="shared" si="259"/>
        <v>0</v>
      </c>
      <c r="S478" s="72"/>
      <c r="T478" s="47">
        <f t="shared" si="257"/>
        <v>0</v>
      </c>
      <c r="U478" s="72"/>
      <c r="V478" s="47">
        <f t="shared" si="260"/>
        <v>0</v>
      </c>
      <c r="W478" s="72"/>
      <c r="X478" s="47">
        <f t="shared" si="258"/>
        <v>0</v>
      </c>
      <c r="Y478" s="72"/>
      <c r="Z478" s="47">
        <f t="shared" si="261"/>
        <v>0</v>
      </c>
      <c r="AA478" s="72"/>
    </row>
    <row r="479" spans="1:30" s="44" customFormat="1" ht="15.75">
      <c r="A479" s="45">
        <v>104610</v>
      </c>
      <c r="B479" s="45">
        <f t="shared" si="234"/>
        <v>140324033</v>
      </c>
      <c r="C479" s="45">
        <v>324033</v>
      </c>
      <c r="D479" s="45"/>
      <c r="E479" s="73" t="str">
        <f>IF(VLOOKUP($B479,БД_Пром1МО_2024!$B$12:$AC$603,4,0)="","",VLOOKUP($B479,БД_Пром1МО_2024!$B$12:$AC$603,4,0))</f>
        <v/>
      </c>
      <c r="F479" s="74" t="str">
        <f>IF(VLOOKUP($B479,БД_Пром1МО_2024!$B$12:$AC$603,MATCH(F$11,БД_Пром1МО_2024!$F$11:$AA$11,0)+4,0)="","",VLOOKUP($B479,БД_Пром1МО_2024!$B$12:$AC$603,MATCH(F$11,БД_Пром1МО_2024!$F$11:$AA$11,0)+4,0))</f>
        <v/>
      </c>
      <c r="G479" s="72" t="str">
        <f>IF(VLOOKUP($B479,БД_Пром1МО_2024!$B$12:$AC$603,MATCH(G$11,БД_Пром1МО_2024!$F$11:$AA$11,0)+4,0)="","",VLOOKUP($B479,БД_Пром1МО_2024!$B$12:$AC$603,MATCH(G$11,БД_Пром1МО_2024!$F$11:$AA$11,0)+4,0))</f>
        <v/>
      </c>
      <c r="H479" s="72">
        <f>IF(VLOOKUP($B479,БД_Пром1МО_2024!$B$12:$AC$603,MATCH(H$11,БД_Пром1МО_2024!$F$11:$AA$11,0)+4,0)="","",VLOOKUP($B479,БД_Пром1МО_2024!$B$12:$AC$603,MATCH(H$11,БД_Пром1МО_2024!$F$11:$AA$11,0)+4,0))</f>
        <v>0</v>
      </c>
      <c r="I479" s="72" t="str">
        <f>IF(VLOOKUP($B479,БД_Пром1МО_2024!$B$12:$AC$603,MATCH(I$11,БД_Пром1МО_2024!$F$11:$AA$11,0)+4,0)="","",VLOOKUP($B479,БД_Пром1МО_2024!$B$12:$AC$603,MATCH(I$11,БД_Пром1МО_2024!$F$11:$AA$11,0)+4,0))</f>
        <v/>
      </c>
      <c r="J479" s="74"/>
      <c r="K479" s="72"/>
      <c r="L479" s="47">
        <f t="shared" si="254"/>
        <v>0</v>
      </c>
      <c r="M479" s="72"/>
      <c r="N479" s="47">
        <f t="shared" si="255"/>
        <v>0</v>
      </c>
      <c r="O479" s="72"/>
      <c r="P479" s="47">
        <f t="shared" si="256"/>
        <v>0</v>
      </c>
      <c r="Q479" s="72"/>
      <c r="R479" s="47">
        <f t="shared" si="259"/>
        <v>0</v>
      </c>
      <c r="S479" s="72"/>
      <c r="T479" s="47">
        <f t="shared" si="257"/>
        <v>0</v>
      </c>
      <c r="U479" s="72"/>
      <c r="V479" s="47">
        <f t="shared" si="260"/>
        <v>0</v>
      </c>
      <c r="W479" s="72"/>
      <c r="X479" s="47">
        <f t="shared" si="258"/>
        <v>0</v>
      </c>
      <c r="Y479" s="72"/>
      <c r="Z479" s="47">
        <f t="shared" si="261"/>
        <v>0</v>
      </c>
      <c r="AA479" s="72"/>
    </row>
    <row r="480" spans="1:30" s="44" customFormat="1" ht="15.75">
      <c r="A480" s="45">
        <v>104620</v>
      </c>
      <c r="B480" s="45">
        <f t="shared" si="234"/>
        <v>140324034</v>
      </c>
      <c r="C480" s="45">
        <v>324034</v>
      </c>
      <c r="D480" s="45"/>
      <c r="E480" s="73" t="str">
        <f>IF(VLOOKUP($B480,БД_Пром1МО_2024!$B$12:$AC$603,4,0)="","",VLOOKUP($B480,БД_Пром1МО_2024!$B$12:$AC$603,4,0))</f>
        <v/>
      </c>
      <c r="F480" s="74" t="str">
        <f>IF(VLOOKUP($B480,БД_Пром1МО_2024!$B$12:$AC$603,MATCH(F$11,БД_Пром1МО_2024!$F$11:$AA$11,0)+4,0)="","",VLOOKUP($B480,БД_Пром1МО_2024!$B$12:$AC$603,MATCH(F$11,БД_Пром1МО_2024!$F$11:$AA$11,0)+4,0))</f>
        <v/>
      </c>
      <c r="G480" s="72" t="str">
        <f>IF(VLOOKUP($B480,БД_Пром1МО_2024!$B$12:$AC$603,MATCH(G$11,БД_Пром1МО_2024!$F$11:$AA$11,0)+4,0)="","",VLOOKUP($B480,БД_Пром1МО_2024!$B$12:$AC$603,MATCH(G$11,БД_Пром1МО_2024!$F$11:$AA$11,0)+4,0))</f>
        <v/>
      </c>
      <c r="H480" s="72">
        <f>IF(VLOOKUP($B480,БД_Пром1МО_2024!$B$12:$AC$603,MATCH(H$11,БД_Пром1МО_2024!$F$11:$AA$11,0)+4,0)="","",VLOOKUP($B480,БД_Пром1МО_2024!$B$12:$AC$603,MATCH(H$11,БД_Пром1МО_2024!$F$11:$AA$11,0)+4,0))</f>
        <v>0</v>
      </c>
      <c r="I480" s="72" t="str">
        <f>IF(VLOOKUP($B480,БД_Пром1МО_2024!$B$12:$AC$603,MATCH(I$11,БД_Пром1МО_2024!$F$11:$AA$11,0)+4,0)="","",VLOOKUP($B480,БД_Пром1МО_2024!$B$12:$AC$603,MATCH(I$11,БД_Пром1МО_2024!$F$11:$AA$11,0)+4,0))</f>
        <v/>
      </c>
      <c r="J480" s="74"/>
      <c r="K480" s="72"/>
      <c r="L480" s="47">
        <f t="shared" si="254"/>
        <v>0</v>
      </c>
      <c r="M480" s="72"/>
      <c r="N480" s="47">
        <f t="shared" si="255"/>
        <v>0</v>
      </c>
      <c r="O480" s="72"/>
      <c r="P480" s="47">
        <f t="shared" si="256"/>
        <v>0</v>
      </c>
      <c r="Q480" s="72"/>
      <c r="R480" s="47">
        <f t="shared" si="259"/>
        <v>0</v>
      </c>
      <c r="S480" s="72"/>
      <c r="T480" s="47">
        <f t="shared" si="257"/>
        <v>0</v>
      </c>
      <c r="U480" s="72"/>
      <c r="V480" s="47">
        <f t="shared" si="260"/>
        <v>0</v>
      </c>
      <c r="W480" s="72"/>
      <c r="X480" s="47">
        <f t="shared" si="258"/>
        <v>0</v>
      </c>
      <c r="Y480" s="72"/>
      <c r="Z480" s="47">
        <f t="shared" si="261"/>
        <v>0</v>
      </c>
      <c r="AA480" s="72"/>
    </row>
    <row r="481" spans="1:30" s="44" customFormat="1" ht="15.75">
      <c r="A481" s="45">
        <v>104630</v>
      </c>
      <c r="B481" s="45">
        <f t="shared" si="234"/>
        <v>140324035</v>
      </c>
      <c r="C481" s="45">
        <v>324035</v>
      </c>
      <c r="D481" s="45"/>
      <c r="E481" s="73" t="str">
        <f>IF(VLOOKUP($B481,БД_Пром1МО_2024!$B$12:$AC$603,4,0)="","",VLOOKUP($B481,БД_Пром1МО_2024!$B$12:$AC$603,4,0))</f>
        <v/>
      </c>
      <c r="F481" s="74" t="str">
        <f>IF(VLOOKUP($B481,БД_Пром1МО_2024!$B$12:$AC$603,MATCH(F$11,БД_Пром1МО_2024!$F$11:$AA$11,0)+4,0)="","",VLOOKUP($B481,БД_Пром1МО_2024!$B$12:$AC$603,MATCH(F$11,БД_Пром1МО_2024!$F$11:$AA$11,0)+4,0))</f>
        <v/>
      </c>
      <c r="G481" s="72" t="str">
        <f>IF(VLOOKUP($B481,БД_Пром1МО_2024!$B$12:$AC$603,MATCH(G$11,БД_Пром1МО_2024!$F$11:$AA$11,0)+4,0)="","",VLOOKUP($B481,БД_Пром1МО_2024!$B$12:$AC$603,MATCH(G$11,БД_Пром1МО_2024!$F$11:$AA$11,0)+4,0))</f>
        <v/>
      </c>
      <c r="H481" s="72">
        <f>IF(VLOOKUP($B481,БД_Пром1МО_2024!$B$12:$AC$603,MATCH(H$11,БД_Пром1МО_2024!$F$11:$AA$11,0)+4,0)="","",VLOOKUP($B481,БД_Пром1МО_2024!$B$12:$AC$603,MATCH(H$11,БД_Пром1МО_2024!$F$11:$AA$11,0)+4,0))</f>
        <v>0</v>
      </c>
      <c r="I481" s="72" t="str">
        <f>IF(VLOOKUP($B481,БД_Пром1МО_2024!$B$12:$AC$603,MATCH(I$11,БД_Пром1МО_2024!$F$11:$AA$11,0)+4,0)="","",VLOOKUP($B481,БД_Пром1МО_2024!$B$12:$AC$603,MATCH(I$11,БД_Пром1МО_2024!$F$11:$AA$11,0)+4,0))</f>
        <v/>
      </c>
      <c r="J481" s="74"/>
      <c r="K481" s="72"/>
      <c r="L481" s="47">
        <f t="shared" si="254"/>
        <v>0</v>
      </c>
      <c r="M481" s="72"/>
      <c r="N481" s="47">
        <f t="shared" si="255"/>
        <v>0</v>
      </c>
      <c r="O481" s="72"/>
      <c r="P481" s="47">
        <f t="shared" si="256"/>
        <v>0</v>
      </c>
      <c r="Q481" s="72"/>
      <c r="R481" s="47">
        <f t="shared" si="259"/>
        <v>0</v>
      </c>
      <c r="S481" s="72"/>
      <c r="T481" s="47">
        <f t="shared" si="257"/>
        <v>0</v>
      </c>
      <c r="U481" s="72"/>
      <c r="V481" s="47">
        <f t="shared" si="260"/>
        <v>0</v>
      </c>
      <c r="W481" s="72"/>
      <c r="X481" s="47">
        <f t="shared" si="258"/>
        <v>0</v>
      </c>
      <c r="Y481" s="72"/>
      <c r="Z481" s="47">
        <f t="shared" si="261"/>
        <v>0</v>
      </c>
      <c r="AA481" s="72"/>
    </row>
    <row r="482" spans="1:30" s="44" customFormat="1" ht="15.75">
      <c r="A482" s="45">
        <v>104640</v>
      </c>
      <c r="B482" s="45">
        <f t="shared" si="234"/>
        <v>140324036</v>
      </c>
      <c r="C482" s="45">
        <v>324036</v>
      </c>
      <c r="D482" s="45"/>
      <c r="E482" s="73" t="str">
        <f>IF(VLOOKUP($B482,БД_Пром1МО_2024!$B$12:$AC$603,4,0)="","",VLOOKUP($B482,БД_Пром1МО_2024!$B$12:$AC$603,4,0))</f>
        <v/>
      </c>
      <c r="F482" s="74" t="str">
        <f>IF(VLOOKUP($B482,БД_Пром1МО_2024!$B$12:$AC$603,MATCH(F$11,БД_Пром1МО_2024!$F$11:$AA$11,0)+4,0)="","",VLOOKUP($B482,БД_Пром1МО_2024!$B$12:$AC$603,MATCH(F$11,БД_Пром1МО_2024!$F$11:$AA$11,0)+4,0))</f>
        <v/>
      </c>
      <c r="G482" s="72" t="str">
        <f>IF(VLOOKUP($B482,БД_Пром1МО_2024!$B$12:$AC$603,MATCH(G$11,БД_Пром1МО_2024!$F$11:$AA$11,0)+4,0)="","",VLOOKUP($B482,БД_Пром1МО_2024!$B$12:$AC$603,MATCH(G$11,БД_Пром1МО_2024!$F$11:$AA$11,0)+4,0))</f>
        <v/>
      </c>
      <c r="H482" s="72">
        <f>IF(VLOOKUP($B482,БД_Пром1МО_2024!$B$12:$AC$603,MATCH(H$11,БД_Пром1МО_2024!$F$11:$AA$11,0)+4,0)="","",VLOOKUP($B482,БД_Пром1МО_2024!$B$12:$AC$603,MATCH(H$11,БД_Пром1МО_2024!$F$11:$AA$11,0)+4,0))</f>
        <v>0</v>
      </c>
      <c r="I482" s="72" t="str">
        <f>IF(VLOOKUP($B482,БД_Пром1МО_2024!$B$12:$AC$603,MATCH(I$11,БД_Пром1МО_2024!$F$11:$AA$11,0)+4,0)="","",VLOOKUP($B482,БД_Пром1МО_2024!$B$12:$AC$603,MATCH(I$11,БД_Пром1МО_2024!$F$11:$AA$11,0)+4,0))</f>
        <v/>
      </c>
      <c r="J482" s="74"/>
      <c r="K482" s="72"/>
      <c r="L482" s="47">
        <f t="shared" si="254"/>
        <v>0</v>
      </c>
      <c r="M482" s="72"/>
      <c r="N482" s="47">
        <f t="shared" si="255"/>
        <v>0</v>
      </c>
      <c r="O482" s="72"/>
      <c r="P482" s="47">
        <f t="shared" si="256"/>
        <v>0</v>
      </c>
      <c r="Q482" s="72"/>
      <c r="R482" s="47">
        <f t="shared" si="259"/>
        <v>0</v>
      </c>
      <c r="S482" s="72"/>
      <c r="T482" s="47">
        <f t="shared" si="257"/>
        <v>0</v>
      </c>
      <c r="U482" s="72"/>
      <c r="V482" s="47">
        <f t="shared" si="260"/>
        <v>0</v>
      </c>
      <c r="W482" s="72"/>
      <c r="X482" s="47">
        <f t="shared" si="258"/>
        <v>0</v>
      </c>
      <c r="Y482" s="72"/>
      <c r="Z482" s="47">
        <f t="shared" si="261"/>
        <v>0</v>
      </c>
      <c r="AA482" s="72"/>
    </row>
    <row r="483" spans="1:30" s="44" customFormat="1" ht="15.75">
      <c r="A483" s="45">
        <v>104650</v>
      </c>
      <c r="B483" s="45">
        <f t="shared" si="234"/>
        <v>140324037</v>
      </c>
      <c r="C483" s="45">
        <v>324037</v>
      </c>
      <c r="D483" s="45"/>
      <c r="E483" s="73" t="str">
        <f>IF(VLOOKUP($B483,БД_Пром1МО_2024!$B$12:$AC$603,4,0)="","",VLOOKUP($B483,БД_Пром1МО_2024!$B$12:$AC$603,4,0))</f>
        <v/>
      </c>
      <c r="F483" s="74" t="str">
        <f>IF(VLOOKUP($B483,БД_Пром1МО_2024!$B$12:$AC$603,MATCH(F$11,БД_Пром1МО_2024!$F$11:$AA$11,0)+4,0)="","",VLOOKUP($B483,БД_Пром1МО_2024!$B$12:$AC$603,MATCH(F$11,БД_Пром1МО_2024!$F$11:$AA$11,0)+4,0))</f>
        <v/>
      </c>
      <c r="G483" s="72" t="str">
        <f>IF(VLOOKUP($B483,БД_Пром1МО_2024!$B$12:$AC$603,MATCH(G$11,БД_Пром1МО_2024!$F$11:$AA$11,0)+4,0)="","",VLOOKUP($B483,БД_Пром1МО_2024!$B$12:$AC$603,MATCH(G$11,БД_Пром1МО_2024!$F$11:$AA$11,0)+4,0))</f>
        <v/>
      </c>
      <c r="H483" s="72">
        <f>IF(VLOOKUP($B483,БД_Пром1МО_2024!$B$12:$AC$603,MATCH(H$11,БД_Пром1МО_2024!$F$11:$AA$11,0)+4,0)="","",VLOOKUP($B483,БД_Пром1МО_2024!$B$12:$AC$603,MATCH(H$11,БД_Пром1МО_2024!$F$11:$AA$11,0)+4,0))</f>
        <v>0</v>
      </c>
      <c r="I483" s="72" t="str">
        <f>IF(VLOOKUP($B483,БД_Пром1МО_2024!$B$12:$AC$603,MATCH(I$11,БД_Пром1МО_2024!$F$11:$AA$11,0)+4,0)="","",VLOOKUP($B483,БД_Пром1МО_2024!$B$12:$AC$603,MATCH(I$11,БД_Пром1МО_2024!$F$11:$AA$11,0)+4,0))</f>
        <v/>
      </c>
      <c r="J483" s="74"/>
      <c r="K483" s="72"/>
      <c r="L483" s="47">
        <f t="shared" si="254"/>
        <v>0</v>
      </c>
      <c r="M483" s="72"/>
      <c r="N483" s="47">
        <f t="shared" si="255"/>
        <v>0</v>
      </c>
      <c r="O483" s="72"/>
      <c r="P483" s="47">
        <f t="shared" si="256"/>
        <v>0</v>
      </c>
      <c r="Q483" s="72"/>
      <c r="R483" s="47">
        <f t="shared" si="259"/>
        <v>0</v>
      </c>
      <c r="S483" s="72"/>
      <c r="T483" s="47">
        <f t="shared" si="257"/>
        <v>0</v>
      </c>
      <c r="U483" s="72"/>
      <c r="V483" s="47">
        <f t="shared" si="260"/>
        <v>0</v>
      </c>
      <c r="W483" s="72"/>
      <c r="X483" s="47">
        <f t="shared" si="258"/>
        <v>0</v>
      </c>
      <c r="Y483" s="72"/>
      <c r="Z483" s="47">
        <f t="shared" si="261"/>
        <v>0</v>
      </c>
      <c r="AA483" s="72"/>
    </row>
    <row r="484" spans="1:30" s="44" customFormat="1" ht="15.75">
      <c r="A484" s="45">
        <v>104660</v>
      </c>
      <c r="B484" s="45">
        <f t="shared" si="234"/>
        <v>140324038</v>
      </c>
      <c r="C484" s="45">
        <v>324038</v>
      </c>
      <c r="D484" s="45"/>
      <c r="E484" s="73" t="str">
        <f>IF(VLOOKUP($B484,БД_Пром1МО_2024!$B$12:$AC$603,4,0)="","",VLOOKUP($B484,БД_Пром1МО_2024!$B$12:$AC$603,4,0))</f>
        <v/>
      </c>
      <c r="F484" s="74" t="str">
        <f>IF(VLOOKUP($B484,БД_Пром1МО_2024!$B$12:$AC$603,MATCH(F$11,БД_Пром1МО_2024!$F$11:$AA$11,0)+4,0)="","",VLOOKUP($B484,БД_Пром1МО_2024!$B$12:$AC$603,MATCH(F$11,БД_Пром1МО_2024!$F$11:$AA$11,0)+4,0))</f>
        <v/>
      </c>
      <c r="G484" s="72" t="str">
        <f>IF(VLOOKUP($B484,БД_Пром1МО_2024!$B$12:$AC$603,MATCH(G$11,БД_Пром1МО_2024!$F$11:$AA$11,0)+4,0)="","",VLOOKUP($B484,БД_Пром1МО_2024!$B$12:$AC$603,MATCH(G$11,БД_Пром1МО_2024!$F$11:$AA$11,0)+4,0))</f>
        <v/>
      </c>
      <c r="H484" s="72">
        <f>IF(VLOOKUP($B484,БД_Пром1МО_2024!$B$12:$AC$603,MATCH(H$11,БД_Пром1МО_2024!$F$11:$AA$11,0)+4,0)="","",VLOOKUP($B484,БД_Пром1МО_2024!$B$12:$AC$603,MATCH(H$11,БД_Пром1МО_2024!$F$11:$AA$11,0)+4,0))</f>
        <v>0</v>
      </c>
      <c r="I484" s="72" t="str">
        <f>IF(VLOOKUP($B484,БД_Пром1МО_2024!$B$12:$AC$603,MATCH(I$11,БД_Пром1МО_2024!$F$11:$AA$11,0)+4,0)="","",VLOOKUP($B484,БД_Пром1МО_2024!$B$12:$AC$603,MATCH(I$11,БД_Пром1МО_2024!$F$11:$AA$11,0)+4,0))</f>
        <v/>
      </c>
      <c r="J484" s="74"/>
      <c r="K484" s="72"/>
      <c r="L484" s="47">
        <f t="shared" si="254"/>
        <v>0</v>
      </c>
      <c r="M484" s="72"/>
      <c r="N484" s="47">
        <f t="shared" si="255"/>
        <v>0</v>
      </c>
      <c r="O484" s="72"/>
      <c r="P484" s="47">
        <f t="shared" si="256"/>
        <v>0</v>
      </c>
      <c r="Q484" s="72"/>
      <c r="R484" s="47">
        <f t="shared" si="259"/>
        <v>0</v>
      </c>
      <c r="S484" s="72"/>
      <c r="T484" s="47">
        <f t="shared" si="257"/>
        <v>0</v>
      </c>
      <c r="U484" s="72"/>
      <c r="V484" s="47">
        <f t="shared" si="260"/>
        <v>0</v>
      </c>
      <c r="W484" s="72"/>
      <c r="X484" s="47">
        <f t="shared" si="258"/>
        <v>0</v>
      </c>
      <c r="Y484" s="72"/>
      <c r="Z484" s="47">
        <f t="shared" si="261"/>
        <v>0</v>
      </c>
      <c r="AA484" s="72"/>
    </row>
    <row r="485" spans="1:30" s="44" customFormat="1" ht="15.75">
      <c r="A485" s="45">
        <v>104670</v>
      </c>
      <c r="B485" s="45">
        <f t="shared" si="234"/>
        <v>140324039</v>
      </c>
      <c r="C485" s="45">
        <v>324039</v>
      </c>
      <c r="D485" s="45"/>
      <c r="E485" s="73" t="str">
        <f>IF(VLOOKUP($B485,БД_Пром1МО_2024!$B$12:$AC$603,4,0)="","",VLOOKUP($B485,БД_Пром1МО_2024!$B$12:$AC$603,4,0))</f>
        <v/>
      </c>
      <c r="F485" s="74" t="str">
        <f>IF(VLOOKUP($B485,БД_Пром1МО_2024!$B$12:$AC$603,MATCH(F$11,БД_Пром1МО_2024!$F$11:$AA$11,0)+4,0)="","",VLOOKUP($B485,БД_Пром1МО_2024!$B$12:$AC$603,MATCH(F$11,БД_Пром1МО_2024!$F$11:$AA$11,0)+4,0))</f>
        <v/>
      </c>
      <c r="G485" s="72" t="str">
        <f>IF(VLOOKUP($B485,БД_Пром1МО_2024!$B$12:$AC$603,MATCH(G$11,БД_Пром1МО_2024!$F$11:$AA$11,0)+4,0)="","",VLOOKUP($B485,БД_Пром1МО_2024!$B$12:$AC$603,MATCH(G$11,БД_Пром1МО_2024!$F$11:$AA$11,0)+4,0))</f>
        <v/>
      </c>
      <c r="H485" s="72">
        <f>IF(VLOOKUP($B485,БД_Пром1МО_2024!$B$12:$AC$603,MATCH(H$11,БД_Пром1МО_2024!$F$11:$AA$11,0)+4,0)="","",VLOOKUP($B485,БД_Пром1МО_2024!$B$12:$AC$603,MATCH(H$11,БД_Пром1МО_2024!$F$11:$AA$11,0)+4,0))</f>
        <v>0</v>
      </c>
      <c r="I485" s="72" t="str">
        <f>IF(VLOOKUP($B485,БД_Пром1МО_2024!$B$12:$AC$603,MATCH(I$11,БД_Пром1МО_2024!$F$11:$AA$11,0)+4,0)="","",VLOOKUP($B485,БД_Пром1МО_2024!$B$12:$AC$603,MATCH(I$11,БД_Пром1МО_2024!$F$11:$AA$11,0)+4,0))</f>
        <v/>
      </c>
      <c r="J485" s="74"/>
      <c r="K485" s="72"/>
      <c r="L485" s="47">
        <f t="shared" si="254"/>
        <v>0</v>
      </c>
      <c r="M485" s="72"/>
      <c r="N485" s="47">
        <f t="shared" si="255"/>
        <v>0</v>
      </c>
      <c r="O485" s="72"/>
      <c r="P485" s="47">
        <f t="shared" si="256"/>
        <v>0</v>
      </c>
      <c r="Q485" s="72"/>
      <c r="R485" s="47">
        <f t="shared" si="259"/>
        <v>0</v>
      </c>
      <c r="S485" s="72"/>
      <c r="T485" s="47">
        <f t="shared" si="257"/>
        <v>0</v>
      </c>
      <c r="U485" s="72"/>
      <c r="V485" s="47">
        <f t="shared" si="260"/>
        <v>0</v>
      </c>
      <c r="W485" s="72"/>
      <c r="X485" s="47">
        <f t="shared" si="258"/>
        <v>0</v>
      </c>
      <c r="Y485" s="72"/>
      <c r="Z485" s="47">
        <f t="shared" si="261"/>
        <v>0</v>
      </c>
      <c r="AA485" s="72"/>
    </row>
    <row r="486" spans="1:30" s="44" customFormat="1" ht="15.75">
      <c r="A486" s="45">
        <v>104680</v>
      </c>
      <c r="B486" s="45">
        <f t="shared" si="234"/>
        <v>140324040</v>
      </c>
      <c r="C486" s="45">
        <v>324040</v>
      </c>
      <c r="D486" s="45"/>
      <c r="E486" s="73" t="str">
        <f>IF(VLOOKUP($B486,БД_Пром1МО_2024!$B$12:$AC$603,4,0)="","",VLOOKUP($B486,БД_Пром1МО_2024!$B$12:$AC$603,4,0))</f>
        <v/>
      </c>
      <c r="F486" s="74" t="str">
        <f>IF(VLOOKUP($B486,БД_Пром1МО_2024!$B$12:$AC$603,MATCH(F$11,БД_Пром1МО_2024!$F$11:$AA$11,0)+4,0)="","",VLOOKUP($B486,БД_Пром1МО_2024!$B$12:$AC$603,MATCH(F$11,БД_Пром1МО_2024!$F$11:$AA$11,0)+4,0))</f>
        <v/>
      </c>
      <c r="G486" s="72" t="str">
        <f>IF(VLOOKUP($B486,БД_Пром1МО_2024!$B$12:$AC$603,MATCH(G$11,БД_Пром1МО_2024!$F$11:$AA$11,0)+4,0)="","",VLOOKUP($B486,БД_Пром1МО_2024!$B$12:$AC$603,MATCH(G$11,БД_Пром1МО_2024!$F$11:$AA$11,0)+4,0))</f>
        <v/>
      </c>
      <c r="H486" s="72">
        <f>IF(VLOOKUP($B486,БД_Пром1МО_2024!$B$12:$AC$603,MATCH(H$11,БД_Пром1МО_2024!$F$11:$AA$11,0)+4,0)="","",VLOOKUP($B486,БД_Пром1МО_2024!$B$12:$AC$603,MATCH(H$11,БД_Пром1МО_2024!$F$11:$AA$11,0)+4,0))</f>
        <v>0</v>
      </c>
      <c r="I486" s="72" t="str">
        <f>IF(VLOOKUP($B486,БД_Пром1МО_2024!$B$12:$AC$603,MATCH(I$11,БД_Пром1МО_2024!$F$11:$AA$11,0)+4,0)="","",VLOOKUP($B486,БД_Пром1МО_2024!$B$12:$AC$603,MATCH(I$11,БД_Пром1МО_2024!$F$11:$AA$11,0)+4,0))</f>
        <v/>
      </c>
      <c r="J486" s="74"/>
      <c r="K486" s="72"/>
      <c r="L486" s="47">
        <f t="shared" si="254"/>
        <v>0</v>
      </c>
      <c r="M486" s="72"/>
      <c r="N486" s="47">
        <f t="shared" si="255"/>
        <v>0</v>
      </c>
      <c r="O486" s="72"/>
      <c r="P486" s="47">
        <f t="shared" si="256"/>
        <v>0</v>
      </c>
      <c r="Q486" s="72"/>
      <c r="R486" s="47">
        <f t="shared" si="259"/>
        <v>0</v>
      </c>
      <c r="S486" s="72"/>
      <c r="T486" s="47">
        <f t="shared" si="257"/>
        <v>0</v>
      </c>
      <c r="U486" s="72"/>
      <c r="V486" s="47">
        <f t="shared" si="260"/>
        <v>0</v>
      </c>
      <c r="W486" s="72"/>
      <c r="X486" s="47">
        <f t="shared" si="258"/>
        <v>0</v>
      </c>
      <c r="Y486" s="72"/>
      <c r="Z486" s="47">
        <f t="shared" si="261"/>
        <v>0</v>
      </c>
      <c r="AA486" s="72"/>
    </row>
    <row r="487" spans="1:30" s="44" customFormat="1" ht="15.75">
      <c r="A487" s="45">
        <v>104690</v>
      </c>
      <c r="B487" s="45">
        <f t="shared" si="234"/>
        <v>140324041</v>
      </c>
      <c r="C487" s="45">
        <v>324041</v>
      </c>
      <c r="D487" s="45"/>
      <c r="E487" s="73" t="str">
        <f>IF(VLOOKUP($B487,БД_Пром1МО_2024!$B$12:$AC$603,4,0)="","",VLOOKUP($B487,БД_Пром1МО_2024!$B$12:$AC$603,4,0))</f>
        <v/>
      </c>
      <c r="F487" s="74" t="str">
        <f>IF(VLOOKUP($B487,БД_Пром1МО_2024!$B$12:$AC$603,MATCH(F$11,БД_Пром1МО_2024!$F$11:$AA$11,0)+4,0)="","",VLOOKUP($B487,БД_Пром1МО_2024!$B$12:$AC$603,MATCH(F$11,БД_Пром1МО_2024!$F$11:$AA$11,0)+4,0))</f>
        <v/>
      </c>
      <c r="G487" s="72" t="str">
        <f>IF(VLOOKUP($B487,БД_Пром1МО_2024!$B$12:$AC$603,MATCH(G$11,БД_Пром1МО_2024!$F$11:$AA$11,0)+4,0)="","",VLOOKUP($B487,БД_Пром1МО_2024!$B$12:$AC$603,MATCH(G$11,БД_Пром1МО_2024!$F$11:$AA$11,0)+4,0))</f>
        <v/>
      </c>
      <c r="H487" s="72">
        <f>IF(VLOOKUP($B487,БД_Пром1МО_2024!$B$12:$AC$603,MATCH(H$11,БД_Пром1МО_2024!$F$11:$AA$11,0)+4,0)="","",VLOOKUP($B487,БД_Пром1МО_2024!$B$12:$AC$603,MATCH(H$11,БД_Пром1МО_2024!$F$11:$AA$11,0)+4,0))</f>
        <v>0</v>
      </c>
      <c r="I487" s="72" t="str">
        <f>IF(VLOOKUP($B487,БД_Пром1МО_2024!$B$12:$AC$603,MATCH(I$11,БД_Пром1МО_2024!$F$11:$AA$11,0)+4,0)="","",VLOOKUP($B487,БД_Пром1МО_2024!$B$12:$AC$603,MATCH(I$11,БД_Пром1МО_2024!$F$11:$AA$11,0)+4,0))</f>
        <v/>
      </c>
      <c r="J487" s="74"/>
      <c r="K487" s="72"/>
      <c r="L487" s="47">
        <f t="shared" si="254"/>
        <v>0</v>
      </c>
      <c r="M487" s="72"/>
      <c r="N487" s="47">
        <f t="shared" si="255"/>
        <v>0</v>
      </c>
      <c r="O487" s="72"/>
      <c r="P487" s="47">
        <f t="shared" si="256"/>
        <v>0</v>
      </c>
      <c r="Q487" s="72"/>
      <c r="R487" s="47">
        <f t="shared" si="259"/>
        <v>0</v>
      </c>
      <c r="S487" s="72"/>
      <c r="T487" s="47">
        <f t="shared" si="257"/>
        <v>0</v>
      </c>
      <c r="U487" s="72"/>
      <c r="V487" s="47">
        <f t="shared" si="260"/>
        <v>0</v>
      </c>
      <c r="W487" s="72"/>
      <c r="X487" s="47">
        <f t="shared" si="258"/>
        <v>0</v>
      </c>
      <c r="Y487" s="72"/>
      <c r="Z487" s="47">
        <f t="shared" si="261"/>
        <v>0</v>
      </c>
      <c r="AA487" s="72"/>
    </row>
    <row r="488" spans="1:30" s="44" customFormat="1" ht="15.75">
      <c r="A488" s="45">
        <v>104700</v>
      </c>
      <c r="B488" s="45">
        <f t="shared" si="234"/>
        <v>140324042</v>
      </c>
      <c r="C488" s="45">
        <v>324042</v>
      </c>
      <c r="D488" s="45"/>
      <c r="E488" s="73" t="str">
        <f>IF(VLOOKUP($B488,БД_Пром1МО_2024!$B$12:$AC$603,4,0)="","",VLOOKUP($B488,БД_Пром1МО_2024!$B$12:$AC$603,4,0))</f>
        <v/>
      </c>
      <c r="F488" s="74" t="str">
        <f>IF(VLOOKUP($B488,БД_Пром1МО_2024!$B$12:$AC$603,MATCH(F$11,БД_Пром1МО_2024!$F$11:$AA$11,0)+4,0)="","",VLOOKUP($B488,БД_Пром1МО_2024!$B$12:$AC$603,MATCH(F$11,БД_Пром1МО_2024!$F$11:$AA$11,0)+4,0))</f>
        <v/>
      </c>
      <c r="G488" s="72" t="str">
        <f>IF(VLOOKUP($B488,БД_Пром1МО_2024!$B$12:$AC$603,MATCH(G$11,БД_Пром1МО_2024!$F$11:$AA$11,0)+4,0)="","",VLOOKUP($B488,БД_Пром1МО_2024!$B$12:$AC$603,MATCH(G$11,БД_Пром1МО_2024!$F$11:$AA$11,0)+4,0))</f>
        <v/>
      </c>
      <c r="H488" s="72">
        <f>IF(VLOOKUP($B488,БД_Пром1МО_2024!$B$12:$AC$603,MATCH(H$11,БД_Пром1МО_2024!$F$11:$AA$11,0)+4,0)="","",VLOOKUP($B488,БД_Пром1МО_2024!$B$12:$AC$603,MATCH(H$11,БД_Пром1МО_2024!$F$11:$AA$11,0)+4,0))</f>
        <v>0</v>
      </c>
      <c r="I488" s="72" t="str">
        <f>IF(VLOOKUP($B488,БД_Пром1МО_2024!$B$12:$AC$603,MATCH(I$11,БД_Пром1МО_2024!$F$11:$AA$11,0)+4,0)="","",VLOOKUP($B488,БД_Пром1МО_2024!$B$12:$AC$603,MATCH(I$11,БД_Пром1МО_2024!$F$11:$AA$11,0)+4,0))</f>
        <v/>
      </c>
      <c r="J488" s="74"/>
      <c r="K488" s="72"/>
      <c r="L488" s="47">
        <f t="shared" si="254"/>
        <v>0</v>
      </c>
      <c r="M488" s="72"/>
      <c r="N488" s="47">
        <f t="shared" si="255"/>
        <v>0</v>
      </c>
      <c r="O488" s="72"/>
      <c r="P488" s="47">
        <f t="shared" si="256"/>
        <v>0</v>
      </c>
      <c r="Q488" s="72"/>
      <c r="R488" s="47">
        <f t="shared" si="259"/>
        <v>0</v>
      </c>
      <c r="S488" s="72"/>
      <c r="T488" s="47">
        <f t="shared" si="257"/>
        <v>0</v>
      </c>
      <c r="U488" s="72"/>
      <c r="V488" s="47">
        <f t="shared" si="260"/>
        <v>0</v>
      </c>
      <c r="W488" s="72"/>
      <c r="X488" s="47">
        <f t="shared" si="258"/>
        <v>0</v>
      </c>
      <c r="Y488" s="72"/>
      <c r="Z488" s="47">
        <f t="shared" si="261"/>
        <v>0</v>
      </c>
      <c r="AA488" s="72"/>
    </row>
    <row r="489" spans="1:30" s="44" customFormat="1" ht="15.75">
      <c r="A489" s="45">
        <v>104710</v>
      </c>
      <c r="B489" s="45">
        <f t="shared" si="234"/>
        <v>140324043</v>
      </c>
      <c r="C489" s="45">
        <v>324043</v>
      </c>
      <c r="D489" s="45"/>
      <c r="E489" s="73" t="str">
        <f>IF(VLOOKUP($B489,БД_Пром1МО_2024!$B$12:$AC$603,4,0)="","",VLOOKUP($B489,БД_Пром1МО_2024!$B$12:$AC$603,4,0))</f>
        <v/>
      </c>
      <c r="F489" s="74" t="str">
        <f>IF(VLOOKUP($B489,БД_Пром1МО_2024!$B$12:$AC$603,MATCH(F$11,БД_Пром1МО_2024!$F$11:$AA$11,0)+4,0)="","",VLOOKUP($B489,БД_Пром1МО_2024!$B$12:$AC$603,MATCH(F$11,БД_Пром1МО_2024!$F$11:$AA$11,0)+4,0))</f>
        <v/>
      </c>
      <c r="G489" s="72" t="str">
        <f>IF(VLOOKUP($B489,БД_Пром1МО_2024!$B$12:$AC$603,MATCH(G$11,БД_Пром1МО_2024!$F$11:$AA$11,0)+4,0)="","",VLOOKUP($B489,БД_Пром1МО_2024!$B$12:$AC$603,MATCH(G$11,БД_Пром1МО_2024!$F$11:$AA$11,0)+4,0))</f>
        <v/>
      </c>
      <c r="H489" s="72">
        <f>IF(VLOOKUP($B489,БД_Пром1МО_2024!$B$12:$AC$603,MATCH(H$11,БД_Пром1МО_2024!$F$11:$AA$11,0)+4,0)="","",VLOOKUP($B489,БД_Пром1МО_2024!$B$12:$AC$603,MATCH(H$11,БД_Пром1МО_2024!$F$11:$AA$11,0)+4,0))</f>
        <v>0</v>
      </c>
      <c r="I489" s="72" t="str">
        <f>IF(VLOOKUP($B489,БД_Пром1МО_2024!$B$12:$AC$603,MATCH(I$11,БД_Пром1МО_2024!$F$11:$AA$11,0)+4,0)="","",VLOOKUP($B489,БД_Пром1МО_2024!$B$12:$AC$603,MATCH(I$11,БД_Пром1МО_2024!$F$11:$AA$11,0)+4,0))</f>
        <v/>
      </c>
      <c r="J489" s="74"/>
      <c r="K489" s="72"/>
      <c r="L489" s="47">
        <f t="shared" si="254"/>
        <v>0</v>
      </c>
      <c r="M489" s="72"/>
      <c r="N489" s="47">
        <f t="shared" si="255"/>
        <v>0</v>
      </c>
      <c r="O489" s="72"/>
      <c r="P489" s="47">
        <f t="shared" si="256"/>
        <v>0</v>
      </c>
      <c r="Q489" s="72"/>
      <c r="R489" s="47">
        <f t="shared" si="259"/>
        <v>0</v>
      </c>
      <c r="S489" s="72"/>
      <c r="T489" s="47">
        <f t="shared" si="257"/>
        <v>0</v>
      </c>
      <c r="U489" s="72"/>
      <c r="V489" s="47">
        <f t="shared" si="260"/>
        <v>0</v>
      </c>
      <c r="W489" s="72"/>
      <c r="X489" s="47">
        <f t="shared" si="258"/>
        <v>0</v>
      </c>
      <c r="Y489" s="72"/>
      <c r="Z489" s="47">
        <f t="shared" si="261"/>
        <v>0</v>
      </c>
      <c r="AA489" s="72"/>
    </row>
    <row r="490" spans="1:30" s="44" customFormat="1" ht="15.75">
      <c r="A490" s="45">
        <v>104720</v>
      </c>
      <c r="B490" s="45">
        <f t="shared" si="234"/>
        <v>140324044</v>
      </c>
      <c r="C490" s="45">
        <v>324044</v>
      </c>
      <c r="D490" s="45"/>
      <c r="E490" s="73" t="str">
        <f>IF(VLOOKUP($B490,БД_Пром1МО_2024!$B$12:$AC$603,4,0)="","",VLOOKUP($B490,БД_Пром1МО_2024!$B$12:$AC$603,4,0))</f>
        <v/>
      </c>
      <c r="F490" s="74" t="str">
        <f>IF(VLOOKUP($B490,БД_Пром1МО_2024!$B$12:$AC$603,MATCH(F$11,БД_Пром1МО_2024!$F$11:$AA$11,0)+4,0)="","",VLOOKUP($B490,БД_Пром1МО_2024!$B$12:$AC$603,MATCH(F$11,БД_Пром1МО_2024!$F$11:$AA$11,0)+4,0))</f>
        <v/>
      </c>
      <c r="G490" s="72" t="str">
        <f>IF(VLOOKUP($B490,БД_Пром1МО_2024!$B$12:$AC$603,MATCH(G$11,БД_Пром1МО_2024!$F$11:$AA$11,0)+4,0)="","",VLOOKUP($B490,БД_Пром1МО_2024!$B$12:$AC$603,MATCH(G$11,БД_Пром1МО_2024!$F$11:$AA$11,0)+4,0))</f>
        <v/>
      </c>
      <c r="H490" s="72">
        <f>IF(VLOOKUP($B490,БД_Пром1МО_2024!$B$12:$AC$603,MATCH(H$11,БД_Пром1МО_2024!$F$11:$AA$11,0)+4,0)="","",VLOOKUP($B490,БД_Пром1МО_2024!$B$12:$AC$603,MATCH(H$11,БД_Пром1МО_2024!$F$11:$AA$11,0)+4,0))</f>
        <v>0</v>
      </c>
      <c r="I490" s="72" t="str">
        <f>IF(VLOOKUP($B490,БД_Пром1МО_2024!$B$12:$AC$603,MATCH(I$11,БД_Пром1МО_2024!$F$11:$AA$11,0)+4,0)="","",VLOOKUP($B490,БД_Пром1МО_2024!$B$12:$AC$603,MATCH(I$11,БД_Пром1МО_2024!$F$11:$AA$11,0)+4,0))</f>
        <v/>
      </c>
      <c r="J490" s="74"/>
      <c r="K490" s="72"/>
      <c r="L490" s="47">
        <f t="shared" si="254"/>
        <v>0</v>
      </c>
      <c r="M490" s="72"/>
      <c r="N490" s="47">
        <f t="shared" si="255"/>
        <v>0</v>
      </c>
      <c r="O490" s="72"/>
      <c r="P490" s="47">
        <f t="shared" si="256"/>
        <v>0</v>
      </c>
      <c r="Q490" s="72"/>
      <c r="R490" s="47">
        <f t="shared" si="259"/>
        <v>0</v>
      </c>
      <c r="S490" s="72"/>
      <c r="T490" s="47">
        <f t="shared" si="257"/>
        <v>0</v>
      </c>
      <c r="U490" s="72"/>
      <c r="V490" s="47">
        <f t="shared" si="260"/>
        <v>0</v>
      </c>
      <c r="W490" s="72"/>
      <c r="X490" s="47">
        <f t="shared" si="258"/>
        <v>0</v>
      </c>
      <c r="Y490" s="72"/>
      <c r="Z490" s="47">
        <f t="shared" si="261"/>
        <v>0</v>
      </c>
      <c r="AA490" s="72"/>
    </row>
    <row r="491" spans="1:30" s="44" customFormat="1" ht="15.75">
      <c r="A491" s="45">
        <v>104730</v>
      </c>
      <c r="B491" s="45">
        <f t="shared" si="234"/>
        <v>140324045</v>
      </c>
      <c r="C491" s="45">
        <v>324045</v>
      </c>
      <c r="D491" s="45"/>
      <c r="E491" s="73" t="str">
        <f>IF(VLOOKUP($B491,БД_Пром1МО_2024!$B$12:$AC$603,4,0)="","",VLOOKUP($B491,БД_Пром1МО_2024!$B$12:$AC$603,4,0))</f>
        <v/>
      </c>
      <c r="F491" s="74" t="str">
        <f>IF(VLOOKUP($B491,БД_Пром1МО_2024!$B$12:$AC$603,MATCH(F$11,БД_Пром1МО_2024!$F$11:$AA$11,0)+4,0)="","",VLOOKUP($B491,БД_Пром1МО_2024!$B$12:$AC$603,MATCH(F$11,БД_Пром1МО_2024!$F$11:$AA$11,0)+4,0))</f>
        <v/>
      </c>
      <c r="G491" s="72" t="str">
        <f>IF(VLOOKUP($B491,БД_Пром1МО_2024!$B$12:$AC$603,MATCH(G$11,БД_Пром1МО_2024!$F$11:$AA$11,0)+4,0)="","",VLOOKUP($B491,БД_Пром1МО_2024!$B$12:$AC$603,MATCH(G$11,БД_Пром1МО_2024!$F$11:$AA$11,0)+4,0))</f>
        <v/>
      </c>
      <c r="H491" s="72">
        <f>IF(VLOOKUP($B491,БД_Пром1МО_2024!$B$12:$AC$603,MATCH(H$11,БД_Пром1МО_2024!$F$11:$AA$11,0)+4,0)="","",VLOOKUP($B491,БД_Пром1МО_2024!$B$12:$AC$603,MATCH(H$11,БД_Пром1МО_2024!$F$11:$AA$11,0)+4,0))</f>
        <v>0</v>
      </c>
      <c r="I491" s="72" t="str">
        <f>IF(VLOOKUP($B491,БД_Пром1МО_2024!$B$12:$AC$603,MATCH(I$11,БД_Пром1МО_2024!$F$11:$AA$11,0)+4,0)="","",VLOOKUP($B491,БД_Пром1МО_2024!$B$12:$AC$603,MATCH(I$11,БД_Пром1МО_2024!$F$11:$AA$11,0)+4,0))</f>
        <v/>
      </c>
      <c r="J491" s="74"/>
      <c r="K491" s="72"/>
      <c r="L491" s="47">
        <f t="shared" si="254"/>
        <v>0</v>
      </c>
      <c r="M491" s="72"/>
      <c r="N491" s="47">
        <f t="shared" si="255"/>
        <v>0</v>
      </c>
      <c r="O491" s="72"/>
      <c r="P491" s="47">
        <f t="shared" si="256"/>
        <v>0</v>
      </c>
      <c r="Q491" s="72"/>
      <c r="R491" s="47">
        <f t="shared" si="259"/>
        <v>0</v>
      </c>
      <c r="S491" s="72"/>
      <c r="T491" s="47">
        <f t="shared" si="257"/>
        <v>0</v>
      </c>
      <c r="U491" s="72"/>
      <c r="V491" s="47">
        <f t="shared" si="260"/>
        <v>0</v>
      </c>
      <c r="W491" s="72"/>
      <c r="X491" s="47">
        <f t="shared" si="258"/>
        <v>0</v>
      </c>
      <c r="Y491" s="72"/>
      <c r="Z491" s="47">
        <f t="shared" si="261"/>
        <v>0</v>
      </c>
      <c r="AA491" s="72"/>
    </row>
    <row r="492" spans="1:30" s="44" customFormat="1" ht="15.75">
      <c r="A492" s="45">
        <v>104740</v>
      </c>
      <c r="B492" s="45">
        <f t="shared" si="234"/>
        <v>140324046</v>
      </c>
      <c r="C492" s="45">
        <v>324046</v>
      </c>
      <c r="D492" s="45"/>
      <c r="E492" s="73" t="str">
        <f>IF(VLOOKUP($B492,БД_Пром1МО_2024!$B$12:$AC$603,4,0)="","",VLOOKUP($B492,БД_Пром1МО_2024!$B$12:$AC$603,4,0))</f>
        <v/>
      </c>
      <c r="F492" s="74" t="str">
        <f>IF(VLOOKUP($B492,БД_Пром1МО_2024!$B$12:$AC$603,MATCH(F$11,БД_Пром1МО_2024!$F$11:$AA$11,0)+4,0)="","",VLOOKUP($B492,БД_Пром1МО_2024!$B$12:$AC$603,MATCH(F$11,БД_Пром1МО_2024!$F$11:$AA$11,0)+4,0))</f>
        <v/>
      </c>
      <c r="G492" s="72" t="str">
        <f>IF(VLOOKUP($B492,БД_Пром1МО_2024!$B$12:$AC$603,MATCH(G$11,БД_Пром1МО_2024!$F$11:$AA$11,0)+4,0)="","",VLOOKUP($B492,БД_Пром1МО_2024!$B$12:$AC$603,MATCH(G$11,БД_Пром1МО_2024!$F$11:$AA$11,0)+4,0))</f>
        <v/>
      </c>
      <c r="H492" s="72">
        <f>IF(VLOOKUP($B492,БД_Пром1МО_2024!$B$12:$AC$603,MATCH(H$11,БД_Пром1МО_2024!$F$11:$AA$11,0)+4,0)="","",VLOOKUP($B492,БД_Пром1МО_2024!$B$12:$AC$603,MATCH(H$11,БД_Пром1МО_2024!$F$11:$AA$11,0)+4,0))</f>
        <v>0</v>
      </c>
      <c r="I492" s="72" t="str">
        <f>IF(VLOOKUP($B492,БД_Пром1МО_2024!$B$12:$AC$603,MATCH(I$11,БД_Пром1МО_2024!$F$11:$AA$11,0)+4,0)="","",VLOOKUP($B492,БД_Пром1МО_2024!$B$12:$AC$603,MATCH(I$11,БД_Пром1МО_2024!$F$11:$AA$11,0)+4,0))</f>
        <v/>
      </c>
      <c r="J492" s="74"/>
      <c r="K492" s="72"/>
      <c r="L492" s="47">
        <f t="shared" si="254"/>
        <v>0</v>
      </c>
      <c r="M492" s="72"/>
      <c r="N492" s="47">
        <f t="shared" si="255"/>
        <v>0</v>
      </c>
      <c r="O492" s="72"/>
      <c r="P492" s="47">
        <f t="shared" si="256"/>
        <v>0</v>
      </c>
      <c r="Q492" s="72"/>
      <c r="R492" s="47">
        <f t="shared" si="259"/>
        <v>0</v>
      </c>
      <c r="S492" s="72"/>
      <c r="T492" s="47">
        <f t="shared" si="257"/>
        <v>0</v>
      </c>
      <c r="U492" s="72"/>
      <c r="V492" s="47">
        <f t="shared" si="260"/>
        <v>0</v>
      </c>
      <c r="W492" s="72"/>
      <c r="X492" s="47">
        <f t="shared" si="258"/>
        <v>0</v>
      </c>
      <c r="Y492" s="72"/>
      <c r="Z492" s="47">
        <f t="shared" si="261"/>
        <v>0</v>
      </c>
      <c r="AA492" s="72"/>
    </row>
    <row r="493" spans="1:30" s="44" customFormat="1" ht="15.75">
      <c r="A493" s="45">
        <v>104750</v>
      </c>
      <c r="B493" s="45">
        <f t="shared" si="234"/>
        <v>140324047</v>
      </c>
      <c r="C493" s="45">
        <v>324047</v>
      </c>
      <c r="D493" s="45"/>
      <c r="E493" s="73" t="str">
        <f>IF(VLOOKUP($B493,БД_Пром1МО_2024!$B$12:$AC$603,4,0)="","",VLOOKUP($B493,БД_Пром1МО_2024!$B$12:$AC$603,4,0))</f>
        <v/>
      </c>
      <c r="F493" s="74" t="str">
        <f>IF(VLOOKUP($B493,БД_Пром1МО_2024!$B$12:$AC$603,MATCH(F$11,БД_Пром1МО_2024!$F$11:$AA$11,0)+4,0)="","",VLOOKUP($B493,БД_Пром1МО_2024!$B$12:$AC$603,MATCH(F$11,БД_Пром1МО_2024!$F$11:$AA$11,0)+4,0))</f>
        <v/>
      </c>
      <c r="G493" s="72" t="str">
        <f>IF(VLOOKUP($B493,БД_Пром1МО_2024!$B$12:$AC$603,MATCH(G$11,БД_Пром1МО_2024!$F$11:$AA$11,0)+4,0)="","",VLOOKUP($B493,БД_Пром1МО_2024!$B$12:$AC$603,MATCH(G$11,БД_Пром1МО_2024!$F$11:$AA$11,0)+4,0))</f>
        <v/>
      </c>
      <c r="H493" s="72">
        <f>IF(VLOOKUP($B493,БД_Пром1МО_2024!$B$12:$AC$603,MATCH(H$11,БД_Пром1МО_2024!$F$11:$AA$11,0)+4,0)="","",VLOOKUP($B493,БД_Пром1МО_2024!$B$12:$AC$603,MATCH(H$11,БД_Пром1МО_2024!$F$11:$AA$11,0)+4,0))</f>
        <v>0</v>
      </c>
      <c r="I493" s="72" t="str">
        <f>IF(VLOOKUP($B493,БД_Пром1МО_2024!$B$12:$AC$603,MATCH(I$11,БД_Пром1МО_2024!$F$11:$AA$11,0)+4,0)="","",VLOOKUP($B493,БД_Пром1МО_2024!$B$12:$AC$603,MATCH(I$11,БД_Пром1МО_2024!$F$11:$AA$11,0)+4,0))</f>
        <v/>
      </c>
      <c r="J493" s="74"/>
      <c r="K493" s="72"/>
      <c r="L493" s="47">
        <f t="shared" si="254"/>
        <v>0</v>
      </c>
      <c r="M493" s="72"/>
      <c r="N493" s="47">
        <f t="shared" si="255"/>
        <v>0</v>
      </c>
      <c r="O493" s="72"/>
      <c r="P493" s="47">
        <f t="shared" si="256"/>
        <v>0</v>
      </c>
      <c r="Q493" s="72"/>
      <c r="R493" s="47">
        <f t="shared" si="259"/>
        <v>0</v>
      </c>
      <c r="S493" s="72"/>
      <c r="T493" s="47">
        <f t="shared" si="257"/>
        <v>0</v>
      </c>
      <c r="U493" s="72"/>
      <c r="V493" s="47">
        <f t="shared" si="260"/>
        <v>0</v>
      </c>
      <c r="W493" s="72"/>
      <c r="X493" s="47">
        <f t="shared" si="258"/>
        <v>0</v>
      </c>
      <c r="Y493" s="72"/>
      <c r="Z493" s="47">
        <f t="shared" si="261"/>
        <v>0</v>
      </c>
      <c r="AA493" s="72"/>
    </row>
    <row r="494" spans="1:30" ht="18.75">
      <c r="A494" s="45">
        <v>104760</v>
      </c>
      <c r="B494" s="35">
        <f t="shared" si="234"/>
        <v>140325000</v>
      </c>
      <c r="C494" s="35">
        <v>325000</v>
      </c>
      <c r="D494" s="35"/>
      <c r="E494" s="64" t="s">
        <v>74</v>
      </c>
      <c r="F494" s="69">
        <f>ROUND(SUM(F496,F497),3)</f>
        <v>0</v>
      </c>
      <c r="G494" s="72" t="str">
        <f>IF(VLOOKUP($B494,БД_Пром1МО_2024!$B$12:$AC$603,MATCH(G$11,БД_Пром1МО_2024!$F$11:$AA$11,0)+4,0)="","",VLOOKUP($B494,БД_Пром1МО_2024!$B$12:$AC$603,MATCH(G$11,БД_Пром1МО_2024!$F$11:$AA$11,0)+4,0))</f>
        <v/>
      </c>
      <c r="H494" s="69">
        <f>ROUND(SUM(H496,H497),3)</f>
        <v>0</v>
      </c>
      <c r="I494" s="72"/>
      <c r="J494" s="69">
        <f>ROUND(SUM(J496,J497),3)</f>
        <v>0</v>
      </c>
      <c r="K494" s="72"/>
      <c r="L494" s="69">
        <f>ROUND(SUM(L496,L497),3)</f>
        <v>0</v>
      </c>
      <c r="M494" s="39">
        <f>IFERROR(IF(J494,SUM(N494/J494*100),0),0)</f>
        <v>0</v>
      </c>
      <c r="N494" s="69">
        <f>ROUND(SUM(N496,N497),3)</f>
        <v>0</v>
      </c>
      <c r="O494" s="39">
        <f>IFERROR(IF(N494,L494/N494*100,100),0)</f>
        <v>100</v>
      </c>
      <c r="P494" s="69">
        <f>ROUND(SUM(P496,P497),3)</f>
        <v>0</v>
      </c>
      <c r="Q494" s="39">
        <f>IFERROR(IF(L494,SUM(R494/L494*100),0),0)</f>
        <v>0</v>
      </c>
      <c r="R494" s="69">
        <f>ROUND(SUM(R496,R497),3)</f>
        <v>0</v>
      </c>
      <c r="S494" s="39">
        <f>IFERROR(IF(R494,P494/R494*100,100),0)</f>
        <v>100</v>
      </c>
      <c r="T494" s="69">
        <f>ROUND(SUM(T496,T497),3)</f>
        <v>0</v>
      </c>
      <c r="U494" s="39">
        <f>IFERROR(IF(P494,SUM(V494/P494*100),0),0)</f>
        <v>0</v>
      </c>
      <c r="V494" s="69">
        <f>ROUND(SUM(V496,V497),3)</f>
        <v>0</v>
      </c>
      <c r="W494" s="39">
        <f>IFERROR(IF(V494,T494/V494*100,100),0)</f>
        <v>100</v>
      </c>
      <c r="X494" s="69">
        <f>ROUND(SUM(X496,X497),3)</f>
        <v>0</v>
      </c>
      <c r="Y494" s="39">
        <f>IFERROR(IF(T494,SUM(Z494/T494*100),0),0)</f>
        <v>0</v>
      </c>
      <c r="Z494" s="69">
        <f>ROUND(SUM(Z496,Z497),3)</f>
        <v>0</v>
      </c>
      <c r="AA494" s="39">
        <f>IFERROR(IF(Z494,X494/Z494*100,100),0)</f>
        <v>100</v>
      </c>
      <c r="AD494" s="1" t="s">
        <v>43</v>
      </c>
    </row>
    <row r="495" spans="1:30" ht="15.75">
      <c r="A495" s="45">
        <v>104770</v>
      </c>
      <c r="B495" s="35"/>
      <c r="C495" s="35"/>
      <c r="D495" s="35"/>
      <c r="E495" s="68" t="s">
        <v>44</v>
      </c>
      <c r="F495" s="77"/>
      <c r="G495" s="76"/>
      <c r="H495" s="77"/>
      <c r="I495" s="76"/>
      <c r="J495" s="77"/>
      <c r="K495" s="76"/>
      <c r="L495" s="77"/>
      <c r="M495" s="76"/>
      <c r="N495" s="77"/>
      <c r="O495" s="76"/>
      <c r="P495" s="77"/>
      <c r="Q495" s="76"/>
      <c r="R495" s="77"/>
      <c r="S495" s="76"/>
      <c r="T495" s="77"/>
      <c r="U495" s="76"/>
      <c r="V495" s="77"/>
      <c r="W495" s="76"/>
      <c r="X495" s="77"/>
      <c r="Y495" s="76"/>
      <c r="Z495" s="77"/>
      <c r="AA495" s="76"/>
    </row>
    <row r="496" spans="1:30" s="44" customFormat="1" ht="15.75">
      <c r="A496" s="45">
        <v>104780</v>
      </c>
      <c r="B496" s="45">
        <f t="shared" ref="B496:B559" si="262">VALUE(CONCATENATE($A$2,$C$4,C496))</f>
        <v>140325010</v>
      </c>
      <c r="C496" s="45">
        <v>325010</v>
      </c>
      <c r="D496" s="45"/>
      <c r="E496" s="50" t="s">
        <v>30</v>
      </c>
      <c r="F496" s="74">
        <f>IF(VLOOKUP($B496,БД_Пром1МО_2024!$B$12:$AC$603,MATCH(F$11,БД_Пром1МО_2024!$F$11:$AA$11,0)+4,0)="","",VLOOKUP($B496,БД_Пром1МО_2024!$B$12:$AC$603,MATCH(F$11,БД_Пром1МО_2024!$F$11:$AA$11,0)+4,0))</f>
        <v>0</v>
      </c>
      <c r="G496" s="72" t="str">
        <f>IF(VLOOKUP($B496,БД_Пром1МО_2024!$B$12:$AC$603,MATCH(G$11,БД_Пром1МО_2024!$F$11:$AA$11,0)+4,0)="","",VLOOKUP($B496,БД_Пром1МО_2024!$B$12:$AC$603,MATCH(G$11,БД_Пром1МО_2024!$F$11:$AA$11,0)+4,0))</f>
        <v/>
      </c>
      <c r="H496" s="72" t="str">
        <f>IF(VLOOKUP($B496,БД_Пром1МО_2024!$B$12:$AC$603,MATCH(H$11,БД_Пром1МО_2024!$F$11:$AA$11,0)+4,0)="","",VLOOKUP($B496,БД_Пром1МО_2024!$B$12:$AC$603,MATCH(H$11,БД_Пром1МО_2024!$F$11:$AA$11,0)+4,0))</f>
        <v/>
      </c>
      <c r="I496" s="72" t="str">
        <f>IF(VLOOKUP($B496,БД_Пром1МО_2024!$B$12:$AC$603,MATCH(I$11,БД_Пром1МО_2024!$F$11:$AA$11,0)+4,0)="","",VLOOKUP($B496,БД_Пром1МО_2024!$B$12:$AC$603,MATCH(I$11,БД_Пром1МО_2024!$F$11:$AA$11,0)+4,0))</f>
        <v/>
      </c>
      <c r="J496" s="74"/>
      <c r="K496" s="72"/>
      <c r="L496" s="51">
        <f>IFERROR(ROUND(N496*O496/100,3),0)</f>
        <v>0</v>
      </c>
      <c r="M496" s="72"/>
      <c r="N496" s="51">
        <f>IFERROR(ROUND(J496*M496/100,3),0)</f>
        <v>0</v>
      </c>
      <c r="O496" s="72"/>
      <c r="P496" s="51">
        <f>IFERROR(ROUND(R496*S496/100,3),0)</f>
        <v>0</v>
      </c>
      <c r="Q496" s="72"/>
      <c r="R496" s="51">
        <f>IFERROR(ROUND(L496*Q496/100,3),0)</f>
        <v>0</v>
      </c>
      <c r="S496" s="72"/>
      <c r="T496" s="51">
        <f>IFERROR(ROUND(V496*W496/100,3),0)</f>
        <v>0</v>
      </c>
      <c r="U496" s="72"/>
      <c r="V496" s="51">
        <f>IFERROR(ROUND(P496*U496/100,3),0)</f>
        <v>0</v>
      </c>
      <c r="W496" s="72"/>
      <c r="X496" s="51">
        <f>IFERROR(ROUND(Z496*AA496/100,3),0)</f>
        <v>0</v>
      </c>
      <c r="Y496" s="72"/>
      <c r="Z496" s="51">
        <f>IFERROR(ROUND(T496*Y496/100,3),0)</f>
        <v>0</v>
      </c>
      <c r="AA496" s="72"/>
      <c r="AD496" s="54" t="s">
        <v>39</v>
      </c>
    </row>
    <row r="497" spans="1:30" s="44" customFormat="1" ht="15.75">
      <c r="A497" s="45">
        <v>104790</v>
      </c>
      <c r="B497" s="45">
        <f t="shared" si="262"/>
        <v>140325020</v>
      </c>
      <c r="C497" s="45">
        <v>325020</v>
      </c>
      <c r="D497" s="45"/>
      <c r="E497" s="56" t="s">
        <v>32</v>
      </c>
      <c r="F497" s="57">
        <f>ROUND(SUM(F499:F508),3)</f>
        <v>0</v>
      </c>
      <c r="G497" s="72" t="str">
        <f>IF(VLOOKUP($B497,БД_Пром1МО_2024!$B$12:$AC$603,MATCH(G$11,БД_Пром1МО_2024!$F$11:$AA$11,0)+4,0)="","",VLOOKUP($B497,БД_Пром1МО_2024!$B$12:$AC$603,MATCH(G$11,БД_Пром1МО_2024!$F$11:$AA$11,0)+4,0))</f>
        <v/>
      </c>
      <c r="H497" s="57">
        <f>ROUND(SUM(H499:H508),3)</f>
        <v>0</v>
      </c>
      <c r="I497" s="72"/>
      <c r="J497" s="57">
        <f>ROUND(SUM(J499:J508),3)</f>
        <v>0</v>
      </c>
      <c r="K497" s="72"/>
      <c r="L497" s="57">
        <f>ROUND(SUM(L498:L508),3)</f>
        <v>0</v>
      </c>
      <c r="M497" s="59">
        <f>IFERROR(IF(J497,N497/J497*100,0),0)</f>
        <v>0</v>
      </c>
      <c r="N497" s="57">
        <f>ROUND(SUM(N499:N508),3)</f>
        <v>0</v>
      </c>
      <c r="O497" s="59">
        <f>IFERROR(IF(N497,L497/N497*100,100),0)</f>
        <v>100</v>
      </c>
      <c r="P497" s="57">
        <f>ROUND(SUM(P499:P508),3)</f>
        <v>0</v>
      </c>
      <c r="Q497" s="59">
        <f>IFERROR(IF(L497,R497/L497*100,0),0)</f>
        <v>0</v>
      </c>
      <c r="R497" s="57">
        <f>ROUND(SUM(R499:R508),3)</f>
        <v>0</v>
      </c>
      <c r="S497" s="59">
        <f>IFERROR(IF(R497,P497/R497*100,100),0)</f>
        <v>100</v>
      </c>
      <c r="T497" s="57">
        <f>ROUND(SUM(T499:T508),3)</f>
        <v>0</v>
      </c>
      <c r="U497" s="59">
        <f>IFERROR(IF(P497,V497/P497*100,0),0)</f>
        <v>0</v>
      </c>
      <c r="V497" s="57">
        <f>ROUND(SUM(V499:V508),3)</f>
        <v>0</v>
      </c>
      <c r="W497" s="59">
        <f>IFERROR(IF(V497,T497/V497*100,100),0)</f>
        <v>100</v>
      </c>
      <c r="X497" s="57">
        <f>ROUND(SUM(X499:X508),3)</f>
        <v>0</v>
      </c>
      <c r="Y497" s="59">
        <f>IFERROR(IF(T497,Z497/T497*100,0),0)</f>
        <v>0</v>
      </c>
      <c r="Z497" s="57">
        <f>ROUND(SUM(Z499:Z508),3)</f>
        <v>0</v>
      </c>
      <c r="AA497" s="59">
        <f>IFERROR(IF(Z497,X497/Z497*100,100),0)</f>
        <v>100</v>
      </c>
      <c r="AD497" s="54" t="s">
        <v>40</v>
      </c>
    </row>
    <row r="498" spans="1:30" s="44" customFormat="1" ht="15.75">
      <c r="A498" s="45">
        <v>104800</v>
      </c>
      <c r="B498" s="45"/>
      <c r="C498" s="45"/>
      <c r="D498" s="45"/>
      <c r="E498" s="68" t="s">
        <v>45</v>
      </c>
      <c r="F498" s="47"/>
      <c r="G498" s="53"/>
      <c r="H498" s="47"/>
      <c r="I498" s="53"/>
      <c r="J498" s="47"/>
      <c r="K498" s="53"/>
      <c r="L498" s="47"/>
      <c r="M498" s="53"/>
      <c r="N498" s="47"/>
      <c r="O498" s="53"/>
      <c r="P498" s="47"/>
      <c r="Q498" s="53"/>
      <c r="R498" s="47"/>
      <c r="S498" s="53"/>
      <c r="T498" s="47"/>
      <c r="U498" s="53"/>
      <c r="V498" s="47"/>
      <c r="W498" s="53"/>
      <c r="X498" s="47"/>
      <c r="Y498" s="53"/>
      <c r="Z498" s="47"/>
      <c r="AA498" s="53"/>
    </row>
    <row r="499" spans="1:30" s="44" customFormat="1" ht="15.75">
      <c r="A499" s="45">
        <v>104810</v>
      </c>
      <c r="B499" s="45">
        <f t="shared" si="262"/>
        <v>140325030</v>
      </c>
      <c r="C499" s="45">
        <v>325030</v>
      </c>
      <c r="D499" s="45"/>
      <c r="E499" s="73" t="str">
        <f>IF(VLOOKUP($B499,БД_Пром1МО_2024!$B$12:$AC$603,4,0)="","",VLOOKUP($B499,БД_Пром1МО_2024!$B$12:$AC$603,4,0))</f>
        <v>ООО ЮТЭР</v>
      </c>
      <c r="F499" s="74"/>
      <c r="G499" s="72" t="str">
        <f>IF(VLOOKUP($B499,БД_Пром1МО_2024!$B$12:$AC$603,MATCH(G$11,БД_Пром1МО_2024!$F$11:$AA$11,0)+4,0)="","",VLOOKUP($B499,БД_Пром1МО_2024!$B$12:$AC$603,MATCH(G$11,БД_Пром1МО_2024!$F$11:$AA$11,0)+4,0))</f>
        <v/>
      </c>
      <c r="H499" s="72"/>
      <c r="I499" s="72"/>
      <c r="J499" s="74"/>
      <c r="K499" s="72"/>
      <c r="L499" s="75">
        <f t="shared" ref="L499:L508" si="263">IFERROR(ROUND(N499*O499/100,3),0)</f>
        <v>0</v>
      </c>
      <c r="M499" s="72"/>
      <c r="N499" s="75">
        <f t="shared" ref="N499:N508" si="264">IFERROR(ROUND(J499*M499/100,3),0)</f>
        <v>0</v>
      </c>
      <c r="O499" s="72"/>
      <c r="P499" s="75">
        <f t="shared" ref="P499:P508" si="265">IFERROR(ROUND(R499*S499/100,3),0)</f>
        <v>0</v>
      </c>
      <c r="Q499" s="72"/>
      <c r="R499" s="75">
        <f>IFERROR(ROUND(SUM(L499*Q499/100),3),0)</f>
        <v>0</v>
      </c>
      <c r="S499" s="72"/>
      <c r="T499" s="75">
        <f t="shared" ref="T499:T508" si="266">IFERROR(ROUND(V499*W499/100,3),0)</f>
        <v>0</v>
      </c>
      <c r="U499" s="72"/>
      <c r="V499" s="75">
        <f>IFERROR(ROUND(SUM(P499*U499/100),3),0)</f>
        <v>0</v>
      </c>
      <c r="W499" s="72"/>
      <c r="X499" s="75">
        <f t="shared" ref="X499:X508" si="267">IFERROR(ROUND(Z499*AA499/100,3),0)</f>
        <v>0</v>
      </c>
      <c r="Y499" s="72"/>
      <c r="Z499" s="75">
        <f>IFERROR(ROUND(SUM(T499*Y499/100),3),0)</f>
        <v>0</v>
      </c>
      <c r="AA499" s="72"/>
      <c r="AD499" s="54" t="s">
        <v>46</v>
      </c>
    </row>
    <row r="500" spans="1:30" s="44" customFormat="1" ht="15.75">
      <c r="A500" s="45">
        <v>104820</v>
      </c>
      <c r="B500" s="45">
        <f t="shared" si="262"/>
        <v>140325031</v>
      </c>
      <c r="C500" s="45">
        <v>325031</v>
      </c>
      <c r="D500" s="45"/>
      <c r="E500" s="73" t="str">
        <f>IF(VLOOKUP($B500,БД_Пром1МО_2024!$B$12:$AC$603,4,0)="","",VLOOKUP($B500,БД_Пром1МО_2024!$B$12:$AC$603,4,0))</f>
        <v/>
      </c>
      <c r="F500" s="74" t="str">
        <f>IF(VLOOKUP($B500,БД_Пром1МО_2024!$B$12:$AC$603,MATCH(F$11,БД_Пром1МО_2024!$F$11:$AA$11,0)+4,0)="","",VLOOKUP($B500,БД_Пром1МО_2024!$B$12:$AC$603,MATCH(F$11,БД_Пром1МО_2024!$F$11:$AA$11,0)+4,0))</f>
        <v/>
      </c>
      <c r="G500" s="72" t="str">
        <f>IF(VLOOKUP($B500,БД_Пром1МО_2024!$B$12:$AC$603,MATCH(G$11,БД_Пром1МО_2024!$F$11:$AA$11,0)+4,0)="","",VLOOKUP($B500,БД_Пром1МО_2024!$B$12:$AC$603,MATCH(G$11,БД_Пром1МО_2024!$F$11:$AA$11,0)+4,0))</f>
        <v/>
      </c>
      <c r="H500" s="74">
        <f>IF(VLOOKUP($B500,БД_Пром1МО_2024!$B$12:$AC$603,MATCH(H$11,БД_Пром1МО_2024!$F$11:$AA$11,0)+4,0)="","",VLOOKUP($B500,БД_Пром1МО_2024!$B$12:$AC$603,MATCH(H$11,БД_Пром1МО_2024!$F$11:$AA$11,0)+4,0))</f>
        <v>0</v>
      </c>
      <c r="I500" s="72" t="str">
        <f>IF(VLOOKUP($B500,БД_Пром1МО_2024!$B$12:$AC$603,MATCH(I$11,БД_Пром1МО_2024!$F$11:$AA$11,0)+4,0)="","",VLOOKUP($B500,БД_Пром1МО_2024!$B$12:$AC$603,MATCH(I$11,БД_Пром1МО_2024!$F$11:$AA$11,0)+4,0))</f>
        <v/>
      </c>
      <c r="J500" s="74"/>
      <c r="K500" s="72"/>
      <c r="L500" s="47">
        <f t="shared" si="263"/>
        <v>0</v>
      </c>
      <c r="M500" s="72"/>
      <c r="N500" s="47">
        <f t="shared" si="264"/>
        <v>0</v>
      </c>
      <c r="O500" s="72"/>
      <c r="P500" s="47">
        <f t="shared" si="265"/>
        <v>0</v>
      </c>
      <c r="Q500" s="72"/>
      <c r="R500" s="47">
        <f t="shared" ref="R500:R508" si="268">IFERROR(ROUND(L500*Q500/100,3),0)</f>
        <v>0</v>
      </c>
      <c r="S500" s="72"/>
      <c r="T500" s="47">
        <f t="shared" si="266"/>
        <v>0</v>
      </c>
      <c r="U500" s="72"/>
      <c r="V500" s="47">
        <f t="shared" ref="V500:V508" si="269">IFERROR(ROUND(P500*U500/100,3),0)</f>
        <v>0</v>
      </c>
      <c r="W500" s="72"/>
      <c r="X500" s="47">
        <f t="shared" si="267"/>
        <v>0</v>
      </c>
      <c r="Y500" s="72"/>
      <c r="Z500" s="47">
        <f t="shared" ref="Z500:Z508" si="270">IFERROR(ROUND(T500*Y500/100,3),0)</f>
        <v>0</v>
      </c>
      <c r="AA500" s="72"/>
    </row>
    <row r="501" spans="1:30" s="44" customFormat="1" ht="15.75">
      <c r="A501" s="45">
        <v>104830</v>
      </c>
      <c r="B501" s="45">
        <f t="shared" si="262"/>
        <v>140325032</v>
      </c>
      <c r="C501" s="45">
        <v>325032</v>
      </c>
      <c r="D501" s="45"/>
      <c r="E501" s="73" t="str">
        <f>IF(VLOOKUP($B501,БД_Пром1МО_2024!$B$12:$AC$603,4,0)="","",VLOOKUP($B501,БД_Пром1МО_2024!$B$12:$AC$603,4,0))</f>
        <v/>
      </c>
      <c r="F501" s="74" t="str">
        <f>IF(VLOOKUP($B501,БД_Пром1МО_2024!$B$12:$AC$603,MATCH(F$11,БД_Пром1МО_2024!$F$11:$AA$11,0)+4,0)="","",VLOOKUP($B501,БД_Пром1МО_2024!$B$12:$AC$603,MATCH(F$11,БД_Пром1МО_2024!$F$11:$AA$11,0)+4,0))</f>
        <v/>
      </c>
      <c r="G501" s="72" t="str">
        <f>IF(VLOOKUP($B501,БД_Пром1МО_2024!$B$12:$AC$603,MATCH(G$11,БД_Пром1МО_2024!$F$11:$AA$11,0)+4,0)="","",VLOOKUP($B501,БД_Пром1МО_2024!$B$12:$AC$603,MATCH(G$11,БД_Пром1МО_2024!$F$11:$AA$11,0)+4,0))</f>
        <v/>
      </c>
      <c r="H501" s="74">
        <f>IF(VLOOKUP($B501,БД_Пром1МО_2024!$B$12:$AC$603,MATCH(H$11,БД_Пром1МО_2024!$F$11:$AA$11,0)+4,0)="","",VLOOKUP($B501,БД_Пром1МО_2024!$B$12:$AC$603,MATCH(H$11,БД_Пром1МО_2024!$F$11:$AA$11,0)+4,0))</f>
        <v>0</v>
      </c>
      <c r="I501" s="72" t="str">
        <f>IF(VLOOKUP($B501,БД_Пром1МО_2024!$B$12:$AC$603,MATCH(I$11,БД_Пром1МО_2024!$F$11:$AA$11,0)+4,0)="","",VLOOKUP($B501,БД_Пром1МО_2024!$B$12:$AC$603,MATCH(I$11,БД_Пром1МО_2024!$F$11:$AA$11,0)+4,0))</f>
        <v/>
      </c>
      <c r="J501" s="74"/>
      <c r="K501" s="72"/>
      <c r="L501" s="47">
        <f t="shared" si="263"/>
        <v>0</v>
      </c>
      <c r="M501" s="72"/>
      <c r="N501" s="47">
        <f t="shared" si="264"/>
        <v>0</v>
      </c>
      <c r="O501" s="72"/>
      <c r="P501" s="47">
        <f t="shared" si="265"/>
        <v>0</v>
      </c>
      <c r="Q501" s="72"/>
      <c r="R501" s="47">
        <f t="shared" si="268"/>
        <v>0</v>
      </c>
      <c r="S501" s="72"/>
      <c r="T501" s="47">
        <f t="shared" si="266"/>
        <v>0</v>
      </c>
      <c r="U501" s="72"/>
      <c r="V501" s="47">
        <f t="shared" si="269"/>
        <v>0</v>
      </c>
      <c r="W501" s="72"/>
      <c r="X501" s="47">
        <f t="shared" si="267"/>
        <v>0</v>
      </c>
      <c r="Y501" s="72"/>
      <c r="Z501" s="47">
        <f t="shared" si="270"/>
        <v>0</v>
      </c>
      <c r="AA501" s="72"/>
    </row>
    <row r="502" spans="1:30" s="44" customFormat="1" ht="15.75">
      <c r="A502" s="45">
        <v>104840</v>
      </c>
      <c r="B502" s="45">
        <f t="shared" si="262"/>
        <v>140325033</v>
      </c>
      <c r="C502" s="45">
        <v>325033</v>
      </c>
      <c r="D502" s="45"/>
      <c r="E502" s="73" t="str">
        <f>IF(VLOOKUP($B502,БД_Пром1МО_2024!$B$12:$AC$603,4,0)="","",VLOOKUP($B502,БД_Пром1МО_2024!$B$12:$AC$603,4,0))</f>
        <v/>
      </c>
      <c r="F502" s="74" t="str">
        <f>IF(VLOOKUP($B502,БД_Пром1МО_2024!$B$12:$AC$603,MATCH(F$11,БД_Пром1МО_2024!$F$11:$AA$11,0)+4,0)="","",VLOOKUP($B502,БД_Пром1МО_2024!$B$12:$AC$603,MATCH(F$11,БД_Пром1МО_2024!$F$11:$AA$11,0)+4,0))</f>
        <v/>
      </c>
      <c r="G502" s="72" t="str">
        <f>IF(VLOOKUP($B502,БД_Пром1МО_2024!$B$12:$AC$603,MATCH(G$11,БД_Пром1МО_2024!$F$11:$AA$11,0)+4,0)="","",VLOOKUP($B502,БД_Пром1МО_2024!$B$12:$AC$603,MATCH(G$11,БД_Пром1МО_2024!$F$11:$AA$11,0)+4,0))</f>
        <v/>
      </c>
      <c r="H502" s="74">
        <f>IF(VLOOKUP($B502,БД_Пром1МО_2024!$B$12:$AC$603,MATCH(H$11,БД_Пром1МО_2024!$F$11:$AA$11,0)+4,0)="","",VLOOKUP($B502,БД_Пром1МО_2024!$B$12:$AC$603,MATCH(H$11,БД_Пром1МО_2024!$F$11:$AA$11,0)+4,0))</f>
        <v>0</v>
      </c>
      <c r="I502" s="72" t="str">
        <f>IF(VLOOKUP($B502,БД_Пром1МО_2024!$B$12:$AC$603,MATCH(I$11,БД_Пром1МО_2024!$F$11:$AA$11,0)+4,0)="","",VLOOKUP($B502,БД_Пром1МО_2024!$B$12:$AC$603,MATCH(I$11,БД_Пром1МО_2024!$F$11:$AA$11,0)+4,0))</f>
        <v/>
      </c>
      <c r="J502" s="74"/>
      <c r="K502" s="72"/>
      <c r="L502" s="47">
        <f t="shared" si="263"/>
        <v>0</v>
      </c>
      <c r="M502" s="72"/>
      <c r="N502" s="47">
        <f t="shared" si="264"/>
        <v>0</v>
      </c>
      <c r="O502" s="72"/>
      <c r="P502" s="47">
        <f t="shared" si="265"/>
        <v>0</v>
      </c>
      <c r="Q502" s="72"/>
      <c r="R502" s="47">
        <f t="shared" si="268"/>
        <v>0</v>
      </c>
      <c r="S502" s="72"/>
      <c r="T502" s="47">
        <f t="shared" si="266"/>
        <v>0</v>
      </c>
      <c r="U502" s="72"/>
      <c r="V502" s="47">
        <f t="shared" si="269"/>
        <v>0</v>
      </c>
      <c r="W502" s="72"/>
      <c r="X502" s="47">
        <f t="shared" si="267"/>
        <v>0</v>
      </c>
      <c r="Y502" s="72"/>
      <c r="Z502" s="47">
        <f t="shared" si="270"/>
        <v>0</v>
      </c>
      <c r="AA502" s="72"/>
    </row>
    <row r="503" spans="1:30" s="44" customFormat="1" ht="15.75">
      <c r="A503" s="45">
        <v>104850</v>
      </c>
      <c r="B503" s="45">
        <f t="shared" si="262"/>
        <v>140325034</v>
      </c>
      <c r="C503" s="45">
        <v>325034</v>
      </c>
      <c r="D503" s="45"/>
      <c r="E503" s="73" t="str">
        <f>IF(VLOOKUP($B503,БД_Пром1МО_2024!$B$12:$AC$603,4,0)="","",VLOOKUP($B503,БД_Пром1МО_2024!$B$12:$AC$603,4,0))</f>
        <v/>
      </c>
      <c r="F503" s="74" t="str">
        <f>IF(VLOOKUP($B503,БД_Пром1МО_2024!$B$12:$AC$603,MATCH(F$11,БД_Пром1МО_2024!$F$11:$AA$11,0)+4,0)="","",VLOOKUP($B503,БД_Пром1МО_2024!$B$12:$AC$603,MATCH(F$11,БД_Пром1МО_2024!$F$11:$AA$11,0)+4,0))</f>
        <v/>
      </c>
      <c r="G503" s="72" t="str">
        <f>IF(VLOOKUP($B503,БД_Пром1МО_2024!$B$12:$AC$603,MATCH(G$11,БД_Пром1МО_2024!$F$11:$AA$11,0)+4,0)="","",VLOOKUP($B503,БД_Пром1МО_2024!$B$12:$AC$603,MATCH(G$11,БД_Пром1МО_2024!$F$11:$AA$11,0)+4,0))</f>
        <v/>
      </c>
      <c r="H503" s="74">
        <f>IF(VLOOKUP($B503,БД_Пром1МО_2024!$B$12:$AC$603,MATCH(H$11,БД_Пром1МО_2024!$F$11:$AA$11,0)+4,0)="","",VLOOKUP($B503,БД_Пром1МО_2024!$B$12:$AC$603,MATCH(H$11,БД_Пром1МО_2024!$F$11:$AA$11,0)+4,0))</f>
        <v>0</v>
      </c>
      <c r="I503" s="72" t="str">
        <f>IF(VLOOKUP($B503,БД_Пром1МО_2024!$B$12:$AC$603,MATCH(I$11,БД_Пром1МО_2024!$F$11:$AA$11,0)+4,0)="","",VLOOKUP($B503,БД_Пром1МО_2024!$B$12:$AC$603,MATCH(I$11,БД_Пром1МО_2024!$F$11:$AA$11,0)+4,0))</f>
        <v/>
      </c>
      <c r="J503" s="74"/>
      <c r="K503" s="72"/>
      <c r="L503" s="47">
        <f t="shared" si="263"/>
        <v>0</v>
      </c>
      <c r="M503" s="72"/>
      <c r="N503" s="47">
        <f t="shared" si="264"/>
        <v>0</v>
      </c>
      <c r="O503" s="72"/>
      <c r="P503" s="47">
        <f t="shared" si="265"/>
        <v>0</v>
      </c>
      <c r="Q503" s="72"/>
      <c r="R503" s="47">
        <f t="shared" si="268"/>
        <v>0</v>
      </c>
      <c r="S503" s="72"/>
      <c r="T503" s="47">
        <f t="shared" si="266"/>
        <v>0</v>
      </c>
      <c r="U503" s="72"/>
      <c r="V503" s="47">
        <f t="shared" si="269"/>
        <v>0</v>
      </c>
      <c r="W503" s="72"/>
      <c r="X503" s="47">
        <f t="shared" si="267"/>
        <v>0</v>
      </c>
      <c r="Y503" s="72"/>
      <c r="Z503" s="47">
        <f t="shared" si="270"/>
        <v>0</v>
      </c>
      <c r="AA503" s="72"/>
    </row>
    <row r="504" spans="1:30" s="44" customFormat="1" ht="15.75">
      <c r="A504" s="45">
        <v>104860</v>
      </c>
      <c r="B504" s="45">
        <f t="shared" si="262"/>
        <v>140325035</v>
      </c>
      <c r="C504" s="45">
        <v>325035</v>
      </c>
      <c r="D504" s="45"/>
      <c r="E504" s="73" t="str">
        <f>IF(VLOOKUP($B504,БД_Пром1МО_2024!$B$12:$AC$603,4,0)="","",VLOOKUP($B504,БД_Пром1МО_2024!$B$12:$AC$603,4,0))</f>
        <v/>
      </c>
      <c r="F504" s="74" t="str">
        <f>IF(VLOOKUP($B504,БД_Пром1МО_2024!$B$12:$AC$603,MATCH(F$11,БД_Пром1МО_2024!$F$11:$AA$11,0)+4,0)="","",VLOOKUP($B504,БД_Пром1МО_2024!$B$12:$AC$603,MATCH(F$11,БД_Пром1МО_2024!$F$11:$AA$11,0)+4,0))</f>
        <v/>
      </c>
      <c r="G504" s="72" t="str">
        <f>IF(VLOOKUP($B504,БД_Пром1МО_2024!$B$12:$AC$603,MATCH(G$11,БД_Пром1МО_2024!$F$11:$AA$11,0)+4,0)="","",VLOOKUP($B504,БД_Пром1МО_2024!$B$12:$AC$603,MATCH(G$11,БД_Пром1МО_2024!$F$11:$AA$11,0)+4,0))</f>
        <v/>
      </c>
      <c r="H504" s="74">
        <f>IF(VLOOKUP($B504,БД_Пром1МО_2024!$B$12:$AC$603,MATCH(H$11,БД_Пром1МО_2024!$F$11:$AA$11,0)+4,0)="","",VLOOKUP($B504,БД_Пром1МО_2024!$B$12:$AC$603,MATCH(H$11,БД_Пром1МО_2024!$F$11:$AA$11,0)+4,0))</f>
        <v>0</v>
      </c>
      <c r="I504" s="72" t="str">
        <f>IF(VLOOKUP($B504,БД_Пром1МО_2024!$B$12:$AC$603,MATCH(I$11,БД_Пром1МО_2024!$F$11:$AA$11,0)+4,0)="","",VLOOKUP($B504,БД_Пром1МО_2024!$B$12:$AC$603,MATCH(I$11,БД_Пром1МО_2024!$F$11:$AA$11,0)+4,0))</f>
        <v/>
      </c>
      <c r="J504" s="74"/>
      <c r="K504" s="72"/>
      <c r="L504" s="47">
        <f t="shared" si="263"/>
        <v>0</v>
      </c>
      <c r="M504" s="72"/>
      <c r="N504" s="47">
        <f t="shared" si="264"/>
        <v>0</v>
      </c>
      <c r="O504" s="72"/>
      <c r="P504" s="47">
        <f t="shared" si="265"/>
        <v>0</v>
      </c>
      <c r="Q504" s="72"/>
      <c r="R504" s="47">
        <f t="shared" si="268"/>
        <v>0</v>
      </c>
      <c r="S504" s="72"/>
      <c r="T504" s="47">
        <f t="shared" si="266"/>
        <v>0</v>
      </c>
      <c r="U504" s="72"/>
      <c r="V504" s="47">
        <f t="shared" si="269"/>
        <v>0</v>
      </c>
      <c r="W504" s="72"/>
      <c r="X504" s="47">
        <f t="shared" si="267"/>
        <v>0</v>
      </c>
      <c r="Y504" s="72"/>
      <c r="Z504" s="47">
        <f t="shared" si="270"/>
        <v>0</v>
      </c>
      <c r="AA504" s="72"/>
    </row>
    <row r="505" spans="1:30" s="44" customFormat="1" ht="15.75">
      <c r="A505" s="45">
        <v>104870</v>
      </c>
      <c r="B505" s="45">
        <f t="shared" si="262"/>
        <v>140325036</v>
      </c>
      <c r="C505" s="45">
        <v>325036</v>
      </c>
      <c r="D505" s="45"/>
      <c r="E505" s="73" t="str">
        <f>IF(VLOOKUP($B505,БД_Пром1МО_2024!$B$12:$AC$603,4,0)="","",VLOOKUP($B505,БД_Пром1МО_2024!$B$12:$AC$603,4,0))</f>
        <v/>
      </c>
      <c r="F505" s="74" t="str">
        <f>IF(VLOOKUP($B505,БД_Пром1МО_2024!$B$12:$AC$603,MATCH(F$11,БД_Пром1МО_2024!$F$11:$AA$11,0)+4,0)="","",VLOOKUP($B505,БД_Пром1МО_2024!$B$12:$AC$603,MATCH(F$11,БД_Пром1МО_2024!$F$11:$AA$11,0)+4,0))</f>
        <v/>
      </c>
      <c r="G505" s="72" t="str">
        <f>IF(VLOOKUP($B505,БД_Пром1МО_2024!$B$12:$AC$603,MATCH(G$11,БД_Пром1МО_2024!$F$11:$AA$11,0)+4,0)="","",VLOOKUP($B505,БД_Пром1МО_2024!$B$12:$AC$603,MATCH(G$11,БД_Пром1МО_2024!$F$11:$AA$11,0)+4,0))</f>
        <v/>
      </c>
      <c r="H505" s="74">
        <f>IF(VLOOKUP($B505,БД_Пром1МО_2024!$B$12:$AC$603,MATCH(H$11,БД_Пром1МО_2024!$F$11:$AA$11,0)+4,0)="","",VLOOKUP($B505,БД_Пром1МО_2024!$B$12:$AC$603,MATCH(H$11,БД_Пром1МО_2024!$F$11:$AA$11,0)+4,0))</f>
        <v>0</v>
      </c>
      <c r="I505" s="72" t="str">
        <f>IF(VLOOKUP($B505,БД_Пром1МО_2024!$B$12:$AC$603,MATCH(I$11,БД_Пром1МО_2024!$F$11:$AA$11,0)+4,0)="","",VLOOKUP($B505,БД_Пром1МО_2024!$B$12:$AC$603,MATCH(I$11,БД_Пром1МО_2024!$F$11:$AA$11,0)+4,0))</f>
        <v/>
      </c>
      <c r="J505" s="74"/>
      <c r="K505" s="72"/>
      <c r="L505" s="47">
        <f t="shared" si="263"/>
        <v>0</v>
      </c>
      <c r="M505" s="72"/>
      <c r="N505" s="47">
        <f t="shared" si="264"/>
        <v>0</v>
      </c>
      <c r="O505" s="72"/>
      <c r="P505" s="47">
        <f t="shared" si="265"/>
        <v>0</v>
      </c>
      <c r="Q505" s="72"/>
      <c r="R505" s="47">
        <f t="shared" si="268"/>
        <v>0</v>
      </c>
      <c r="S505" s="72"/>
      <c r="T505" s="47">
        <f t="shared" si="266"/>
        <v>0</v>
      </c>
      <c r="U505" s="72"/>
      <c r="V505" s="47">
        <f t="shared" si="269"/>
        <v>0</v>
      </c>
      <c r="W505" s="72"/>
      <c r="X505" s="47">
        <f t="shared" si="267"/>
        <v>0</v>
      </c>
      <c r="Y505" s="72"/>
      <c r="Z505" s="47">
        <f t="shared" si="270"/>
        <v>0</v>
      </c>
      <c r="AA505" s="72"/>
    </row>
    <row r="506" spans="1:30" s="44" customFormat="1" ht="15.75">
      <c r="A506" s="45">
        <v>104880</v>
      </c>
      <c r="B506" s="45">
        <f t="shared" si="262"/>
        <v>140325037</v>
      </c>
      <c r="C506" s="45">
        <v>325037</v>
      </c>
      <c r="D506" s="45"/>
      <c r="E506" s="73" t="str">
        <f>IF(VLOOKUP($B506,БД_Пром1МО_2024!$B$12:$AC$603,4,0)="","",VLOOKUP($B506,БД_Пром1МО_2024!$B$12:$AC$603,4,0))</f>
        <v/>
      </c>
      <c r="F506" s="74" t="str">
        <f>IF(VLOOKUP($B506,БД_Пром1МО_2024!$B$12:$AC$603,MATCH(F$11,БД_Пром1МО_2024!$F$11:$AA$11,0)+4,0)="","",VLOOKUP($B506,БД_Пром1МО_2024!$B$12:$AC$603,MATCH(F$11,БД_Пром1МО_2024!$F$11:$AA$11,0)+4,0))</f>
        <v/>
      </c>
      <c r="G506" s="72" t="str">
        <f>IF(VLOOKUP($B506,БД_Пром1МО_2024!$B$12:$AC$603,MATCH(G$11,БД_Пром1МО_2024!$F$11:$AA$11,0)+4,0)="","",VLOOKUP($B506,БД_Пром1МО_2024!$B$12:$AC$603,MATCH(G$11,БД_Пром1МО_2024!$F$11:$AA$11,0)+4,0))</f>
        <v/>
      </c>
      <c r="H506" s="74">
        <f>IF(VLOOKUP($B506,БД_Пром1МО_2024!$B$12:$AC$603,MATCH(H$11,БД_Пром1МО_2024!$F$11:$AA$11,0)+4,0)="","",VLOOKUP($B506,БД_Пром1МО_2024!$B$12:$AC$603,MATCH(H$11,БД_Пром1МО_2024!$F$11:$AA$11,0)+4,0))</f>
        <v>0</v>
      </c>
      <c r="I506" s="72" t="str">
        <f>IF(VLOOKUP($B506,БД_Пром1МО_2024!$B$12:$AC$603,MATCH(I$11,БД_Пром1МО_2024!$F$11:$AA$11,0)+4,0)="","",VLOOKUP($B506,БД_Пром1МО_2024!$B$12:$AC$603,MATCH(I$11,БД_Пром1МО_2024!$F$11:$AA$11,0)+4,0))</f>
        <v/>
      </c>
      <c r="J506" s="74"/>
      <c r="K506" s="72"/>
      <c r="L506" s="47">
        <f t="shared" si="263"/>
        <v>0</v>
      </c>
      <c r="M506" s="72"/>
      <c r="N506" s="47">
        <f t="shared" si="264"/>
        <v>0</v>
      </c>
      <c r="O506" s="72"/>
      <c r="P506" s="47">
        <f t="shared" si="265"/>
        <v>0</v>
      </c>
      <c r="Q506" s="72"/>
      <c r="R506" s="47">
        <f t="shared" si="268"/>
        <v>0</v>
      </c>
      <c r="S506" s="72"/>
      <c r="T506" s="47">
        <f t="shared" si="266"/>
        <v>0</v>
      </c>
      <c r="U506" s="72"/>
      <c r="V506" s="47">
        <f t="shared" si="269"/>
        <v>0</v>
      </c>
      <c r="W506" s="72"/>
      <c r="X506" s="47">
        <f t="shared" si="267"/>
        <v>0</v>
      </c>
      <c r="Y506" s="72"/>
      <c r="Z506" s="47">
        <f t="shared" si="270"/>
        <v>0</v>
      </c>
      <c r="AA506" s="72"/>
    </row>
    <row r="507" spans="1:30" s="44" customFormat="1" ht="15.75">
      <c r="A507" s="45">
        <v>104890</v>
      </c>
      <c r="B507" s="45">
        <f t="shared" si="262"/>
        <v>140325038</v>
      </c>
      <c r="C507" s="45">
        <v>325038</v>
      </c>
      <c r="D507" s="45"/>
      <c r="E507" s="73" t="str">
        <f>IF(VLOOKUP($B507,БД_Пром1МО_2024!$B$12:$AC$603,4,0)="","",VLOOKUP($B507,БД_Пром1МО_2024!$B$12:$AC$603,4,0))</f>
        <v/>
      </c>
      <c r="F507" s="74" t="str">
        <f>IF(VLOOKUP($B507,БД_Пром1МО_2024!$B$12:$AC$603,MATCH(F$11,БД_Пром1МО_2024!$F$11:$AA$11,0)+4,0)="","",VLOOKUP($B507,БД_Пром1МО_2024!$B$12:$AC$603,MATCH(F$11,БД_Пром1МО_2024!$F$11:$AA$11,0)+4,0))</f>
        <v/>
      </c>
      <c r="G507" s="72" t="str">
        <f>IF(VLOOKUP($B507,БД_Пром1МО_2024!$B$12:$AC$603,MATCH(G$11,БД_Пром1МО_2024!$F$11:$AA$11,0)+4,0)="","",VLOOKUP($B507,БД_Пром1МО_2024!$B$12:$AC$603,MATCH(G$11,БД_Пром1МО_2024!$F$11:$AA$11,0)+4,0))</f>
        <v/>
      </c>
      <c r="H507" s="74">
        <f>IF(VLOOKUP($B507,БД_Пром1МО_2024!$B$12:$AC$603,MATCH(H$11,БД_Пром1МО_2024!$F$11:$AA$11,0)+4,0)="","",VLOOKUP($B507,БД_Пром1МО_2024!$B$12:$AC$603,MATCH(H$11,БД_Пром1МО_2024!$F$11:$AA$11,0)+4,0))</f>
        <v>0</v>
      </c>
      <c r="I507" s="72" t="str">
        <f>IF(VLOOKUP($B507,БД_Пром1МО_2024!$B$12:$AC$603,MATCH(I$11,БД_Пром1МО_2024!$F$11:$AA$11,0)+4,0)="","",VLOOKUP($B507,БД_Пром1МО_2024!$B$12:$AC$603,MATCH(I$11,БД_Пром1МО_2024!$F$11:$AA$11,0)+4,0))</f>
        <v/>
      </c>
      <c r="J507" s="74"/>
      <c r="K507" s="72"/>
      <c r="L507" s="47">
        <f t="shared" si="263"/>
        <v>0</v>
      </c>
      <c r="M507" s="72"/>
      <c r="N507" s="47">
        <f t="shared" si="264"/>
        <v>0</v>
      </c>
      <c r="O507" s="72"/>
      <c r="P507" s="47">
        <f t="shared" si="265"/>
        <v>0</v>
      </c>
      <c r="Q507" s="72"/>
      <c r="R507" s="47">
        <f t="shared" si="268"/>
        <v>0</v>
      </c>
      <c r="S507" s="72"/>
      <c r="T507" s="47">
        <f t="shared" si="266"/>
        <v>0</v>
      </c>
      <c r="U507" s="72"/>
      <c r="V507" s="47">
        <f t="shared" si="269"/>
        <v>0</v>
      </c>
      <c r="W507" s="72"/>
      <c r="X507" s="47">
        <f t="shared" si="267"/>
        <v>0</v>
      </c>
      <c r="Y507" s="72"/>
      <c r="Z507" s="47">
        <f t="shared" si="270"/>
        <v>0</v>
      </c>
      <c r="AA507" s="72"/>
    </row>
    <row r="508" spans="1:30" s="44" customFormat="1" ht="15.75">
      <c r="A508" s="45">
        <v>104900</v>
      </c>
      <c r="B508" s="45">
        <f t="shared" si="262"/>
        <v>140325039</v>
      </c>
      <c r="C508" s="45">
        <v>325039</v>
      </c>
      <c r="D508" s="45"/>
      <c r="E508" s="73" t="str">
        <f>IF(VLOOKUP($B508,БД_Пром1МО_2024!$B$12:$AC$603,4,0)="","",VLOOKUP($B508,БД_Пром1МО_2024!$B$12:$AC$603,4,0))</f>
        <v/>
      </c>
      <c r="F508" s="74" t="str">
        <f>IF(VLOOKUP($B508,БД_Пром1МО_2024!$B$12:$AC$603,MATCH(F$11,БД_Пром1МО_2024!$F$11:$AA$11,0)+4,0)="","",VLOOKUP($B508,БД_Пром1МО_2024!$B$12:$AC$603,MATCH(F$11,БД_Пром1МО_2024!$F$11:$AA$11,0)+4,0))</f>
        <v/>
      </c>
      <c r="G508" s="72" t="str">
        <f>IF(VLOOKUP($B508,БД_Пром1МО_2024!$B$12:$AC$603,MATCH(G$11,БД_Пром1МО_2024!$F$11:$AA$11,0)+4,0)="","",VLOOKUP($B508,БД_Пром1МО_2024!$B$12:$AC$603,MATCH(G$11,БД_Пром1МО_2024!$F$11:$AA$11,0)+4,0))</f>
        <v/>
      </c>
      <c r="H508" s="74">
        <f>IF(VLOOKUP($B508,БД_Пром1МО_2024!$B$12:$AC$603,MATCH(H$11,БД_Пром1МО_2024!$F$11:$AA$11,0)+4,0)="","",VLOOKUP($B508,БД_Пром1МО_2024!$B$12:$AC$603,MATCH(H$11,БД_Пром1МО_2024!$F$11:$AA$11,0)+4,0))</f>
        <v>0</v>
      </c>
      <c r="I508" s="72" t="str">
        <f>IF(VLOOKUP($B508,БД_Пром1МО_2024!$B$12:$AC$603,MATCH(I$11,БД_Пром1МО_2024!$F$11:$AA$11,0)+4,0)="","",VLOOKUP($B508,БД_Пром1МО_2024!$B$12:$AC$603,MATCH(I$11,БД_Пром1МО_2024!$F$11:$AA$11,0)+4,0))</f>
        <v/>
      </c>
      <c r="J508" s="74"/>
      <c r="K508" s="72"/>
      <c r="L508" s="47">
        <f t="shared" si="263"/>
        <v>0</v>
      </c>
      <c r="M508" s="72"/>
      <c r="N508" s="47">
        <f t="shared" si="264"/>
        <v>0</v>
      </c>
      <c r="O508" s="72"/>
      <c r="P508" s="47">
        <f t="shared" si="265"/>
        <v>0</v>
      </c>
      <c r="Q508" s="72"/>
      <c r="R508" s="47">
        <f t="shared" si="268"/>
        <v>0</v>
      </c>
      <c r="S508" s="72"/>
      <c r="T508" s="47">
        <f t="shared" si="266"/>
        <v>0</v>
      </c>
      <c r="U508" s="72"/>
      <c r="V508" s="47">
        <f t="shared" si="269"/>
        <v>0</v>
      </c>
      <c r="W508" s="72"/>
      <c r="X508" s="47">
        <f t="shared" si="267"/>
        <v>0</v>
      </c>
      <c r="Y508" s="72"/>
      <c r="Z508" s="47">
        <f t="shared" si="270"/>
        <v>0</v>
      </c>
      <c r="AA508" s="72"/>
    </row>
    <row r="509" spans="1:30" ht="37.5">
      <c r="A509" s="45">
        <v>104910</v>
      </c>
      <c r="B509" s="35">
        <f t="shared" si="262"/>
        <v>140400000</v>
      </c>
      <c r="C509" s="35">
        <v>400000</v>
      </c>
      <c r="D509" s="35"/>
      <c r="E509" s="64" t="s">
        <v>75</v>
      </c>
      <c r="F509" s="37">
        <v>0</v>
      </c>
      <c r="G509" s="38" t="str">
        <f>IF(VLOOKUP($B509,БД_Пром1МО_2024!$B$12:$AC$603,MATCH(G$11,БД_Пром1МО_2024!$F$11:$AA$11,0)+4,0)="","",VLOOKUP($B509,БД_Пром1МО_2024!$B$12:$AC$603,MATCH(G$11,БД_Пром1МО_2024!$F$11:$AA$11,0)+4,0))</f>
        <v/>
      </c>
      <c r="H509" s="37">
        <v>0</v>
      </c>
      <c r="I509" s="38"/>
      <c r="J509" s="37">
        <v>0</v>
      </c>
      <c r="K509" s="38"/>
      <c r="L509" s="37">
        <f>ROUND(SUM(L512,L513),3)</f>
        <v>0</v>
      </c>
      <c r="M509" s="39">
        <f>IFERROR(IF(J509,SUM(N509/J509*100),0),0)</f>
        <v>0</v>
      </c>
      <c r="N509" s="37">
        <f>ROUND(SUM(N512,N513),3)</f>
        <v>0</v>
      </c>
      <c r="O509" s="39">
        <f>IFERROR(IF(N509,L509/N509*100,100),0)</f>
        <v>100</v>
      </c>
      <c r="P509" s="37">
        <f>ROUND(SUM(P512,P513),3)</f>
        <v>0</v>
      </c>
      <c r="Q509" s="39">
        <f>IFERROR(IF(L509,SUM(R509/L509*100),0),0)</f>
        <v>0</v>
      </c>
      <c r="R509" s="37">
        <f>ROUND(SUM(R512,R513),3)</f>
        <v>0</v>
      </c>
      <c r="S509" s="39">
        <f>IFERROR(IF(R509,P509/R509*100,100),0)</f>
        <v>100</v>
      </c>
      <c r="T509" s="37">
        <f>ROUND(SUM(T512,T513),3)</f>
        <v>0</v>
      </c>
      <c r="U509" s="39">
        <f>IFERROR(IF(P509,SUM(V509/P509*100),0),0)</f>
        <v>0</v>
      </c>
      <c r="V509" s="37">
        <f>ROUND(SUM(V512,V513),3)</f>
        <v>0</v>
      </c>
      <c r="W509" s="39">
        <f>IFERROR(IF(V509,T509/V509*100,100),0)</f>
        <v>100</v>
      </c>
      <c r="X509" s="37">
        <f>ROUND(SUM(X512,X513),3)</f>
        <v>0</v>
      </c>
      <c r="Y509" s="39">
        <f>IFERROR(IF(T509,SUM(Z509/T509*100),0),0)</f>
        <v>0</v>
      </c>
      <c r="Z509" s="37">
        <f>ROUND(SUM(Z512,Z513),3)</f>
        <v>0</v>
      </c>
      <c r="AA509" s="39">
        <f>IFERROR(IF(Z509,X509/Z509*100,100),0)</f>
        <v>100</v>
      </c>
      <c r="AD509" s="1" t="s">
        <v>43</v>
      </c>
    </row>
    <row r="510" spans="1:30" ht="15.75" hidden="1">
      <c r="A510" s="45">
        <v>104911</v>
      </c>
      <c r="B510" s="35">
        <f t="shared" si="262"/>
        <v>140610000</v>
      </c>
      <c r="C510" s="45">
        <v>610000</v>
      </c>
      <c r="D510" s="35">
        <v>30601</v>
      </c>
      <c r="E510" s="40" t="s">
        <v>34</v>
      </c>
      <c r="F510" s="42">
        <v>255531</v>
      </c>
      <c r="G510" s="97"/>
      <c r="H510" s="42">
        <v>263808</v>
      </c>
      <c r="I510" s="97"/>
      <c r="J510" s="42">
        <v>342245</v>
      </c>
      <c r="K510" s="98"/>
      <c r="L510" s="99"/>
      <c r="M510" s="98"/>
      <c r="N510" s="99"/>
      <c r="O510" s="98"/>
      <c r="P510" s="99"/>
      <c r="Q510" s="98"/>
      <c r="R510" s="99"/>
      <c r="S510" s="98"/>
      <c r="T510" s="99"/>
      <c r="U510" s="98"/>
      <c r="V510" s="99"/>
      <c r="W510" s="98"/>
      <c r="X510" s="99"/>
      <c r="Y510" s="98"/>
      <c r="Z510" s="99"/>
      <c r="AA510" s="98"/>
      <c r="AD510" s="1"/>
    </row>
    <row r="511" spans="1:30" s="44" customFormat="1" ht="47.25">
      <c r="A511" s="45">
        <v>104920</v>
      </c>
      <c r="B511" s="35">
        <f t="shared" si="262"/>
        <v>140620000</v>
      </c>
      <c r="C511" s="45">
        <v>620000</v>
      </c>
      <c r="D511" s="45"/>
      <c r="E511" s="67" t="s">
        <v>76</v>
      </c>
      <c r="F511" s="69">
        <f>ROUND(SUM(F518,F537,F519,F538),3)</f>
        <v>0</v>
      </c>
      <c r="G511" s="39"/>
      <c r="H511" s="69">
        <f>ROUND(SUM(H518,H537,H519,H538),3)</f>
        <v>0</v>
      </c>
      <c r="I511" s="39"/>
      <c r="J511" s="69">
        <f>ROUND(SUM(J518,J537,J519,J538),3)</f>
        <v>0</v>
      </c>
      <c r="K511" s="39"/>
      <c r="L511" s="69">
        <f>ROUND(SUM(L518,L537,L519,L538),3)</f>
        <v>0</v>
      </c>
      <c r="M511" s="100"/>
      <c r="N511" s="69">
        <f>ROUND(SUM(N518,N537,N519,N538),3)</f>
        <v>0</v>
      </c>
      <c r="O511" s="100"/>
      <c r="P511" s="69">
        <f>ROUND(SUM(P518,P537,P519,P538),3)</f>
        <v>0</v>
      </c>
      <c r="Q511" s="100"/>
      <c r="R511" s="69">
        <f>ROUND(SUM(R518,R537,R519,R538),3)</f>
        <v>0</v>
      </c>
      <c r="S511" s="100"/>
      <c r="T511" s="69">
        <f>ROUND(SUM(T518,T537,T519,T538),3)</f>
        <v>0</v>
      </c>
      <c r="U511" s="100"/>
      <c r="V511" s="69">
        <f>ROUND(SUM(V518,V537,V519,V538),3)</f>
        <v>0</v>
      </c>
      <c r="W511" s="100"/>
      <c r="X511" s="69">
        <f>ROUND(SUM(X518,X537,X519,X538),3)</f>
        <v>0</v>
      </c>
      <c r="Y511" s="100"/>
      <c r="Z511" s="69">
        <f>ROUND(SUM(Z518,Z537,Z519,Z538),3)</f>
        <v>0</v>
      </c>
      <c r="AA511" s="100"/>
    </row>
    <row r="512" spans="1:30" s="44" customFormat="1" ht="15.75">
      <c r="A512" s="45">
        <v>104930</v>
      </c>
      <c r="B512" s="35">
        <f t="shared" si="262"/>
        <v>140400010</v>
      </c>
      <c r="C512" s="45">
        <v>400010</v>
      </c>
      <c r="D512" s="45"/>
      <c r="E512" s="50" t="s">
        <v>30</v>
      </c>
      <c r="F512" s="51">
        <f t="shared" ref="F512:F513" si="271">ROUND(SUM(F518,F537),3)</f>
        <v>0</v>
      </c>
      <c r="G512" s="53"/>
      <c r="H512" s="51">
        <f t="shared" ref="H512:H513" si="272">ROUND(SUM(H518,H537),3)</f>
        <v>0</v>
      </c>
      <c r="I512" s="53"/>
      <c r="J512" s="51">
        <f t="shared" ref="J512:J513" si="273">ROUND(SUM(J518,J537),3)</f>
        <v>0</v>
      </c>
      <c r="K512" s="53"/>
      <c r="L512" s="51">
        <f t="shared" ref="L512:L513" si="274">ROUND(SUM(L518,L537),3)</f>
        <v>0</v>
      </c>
      <c r="M512" s="53">
        <f t="shared" ref="M512:M513" si="275">IFERROR(IF(J512,N512/J512*100,0),0)</f>
        <v>0</v>
      </c>
      <c r="N512" s="51">
        <f t="shared" ref="N512:N513" si="276">ROUND(SUM(N518,N537),3)</f>
        <v>0</v>
      </c>
      <c r="O512" s="53">
        <f t="shared" ref="O512:O538" si="277">IFERROR(IF(N512,L512/N512*100,100),0)</f>
        <v>100</v>
      </c>
      <c r="P512" s="51">
        <f t="shared" ref="P512:P513" si="278">ROUND(SUM(P518,P537),3)</f>
        <v>0</v>
      </c>
      <c r="Q512" s="53">
        <f t="shared" ref="Q512:Q513" si="279">IFERROR(IF(L512,R512/L512*100,0),0)</f>
        <v>0</v>
      </c>
      <c r="R512" s="51">
        <f t="shared" ref="R512:R513" si="280">ROUND(SUM(R518,R537),3)</f>
        <v>0</v>
      </c>
      <c r="S512" s="53">
        <f t="shared" ref="S512:S538" si="281">IFERROR(IF(R512,P512/R512*100,100),0)</f>
        <v>100</v>
      </c>
      <c r="T512" s="51">
        <f t="shared" ref="T512:T513" si="282">ROUND(SUM(T518,T537),3)</f>
        <v>0</v>
      </c>
      <c r="U512" s="53">
        <f>IFERROR(IF(P512,SUM(V512/P512*100),0),0)</f>
        <v>0</v>
      </c>
      <c r="V512" s="51">
        <f t="shared" ref="V512:V513" si="283">ROUND(SUM(V518,V537),3)</f>
        <v>0</v>
      </c>
      <c r="W512" s="53">
        <f t="shared" ref="W512:W538" si="284">IFERROR(IF(V512,T512/V512*100,100),0)</f>
        <v>100</v>
      </c>
      <c r="X512" s="51">
        <f t="shared" ref="X512:X513" si="285">ROUND(SUM(X518,X537),3)</f>
        <v>0</v>
      </c>
      <c r="Y512" s="53">
        <f>IFERROR(IF(T512,SUM(Z512/T512*100),0),0)</f>
        <v>0</v>
      </c>
      <c r="Z512" s="51">
        <f t="shared" ref="Z512:Z513" si="286">ROUND(SUM(Z518,Z537),3)</f>
        <v>0</v>
      </c>
      <c r="AA512" s="53">
        <f t="shared" ref="AA512:AA538" si="287">IFERROR(IF(Z512,X512/Z512*100,100),0)</f>
        <v>100</v>
      </c>
      <c r="AD512" s="54" t="s">
        <v>39</v>
      </c>
    </row>
    <row r="513" spans="1:30" s="44" customFormat="1" ht="15.75">
      <c r="A513" s="45">
        <v>104940</v>
      </c>
      <c r="B513" s="35">
        <f t="shared" si="262"/>
        <v>140400020</v>
      </c>
      <c r="C513" s="45">
        <v>400020</v>
      </c>
      <c r="D513" s="60"/>
      <c r="E513" s="56" t="s">
        <v>32</v>
      </c>
      <c r="F513" s="101">
        <f t="shared" si="271"/>
        <v>0</v>
      </c>
      <c r="G513" s="59"/>
      <c r="H513" s="101">
        <f t="shared" si="272"/>
        <v>0</v>
      </c>
      <c r="I513" s="59"/>
      <c r="J513" s="101">
        <f t="shared" si="273"/>
        <v>0</v>
      </c>
      <c r="K513" s="59"/>
      <c r="L513" s="57">
        <f t="shared" si="274"/>
        <v>0</v>
      </c>
      <c r="M513" s="59">
        <f t="shared" si="275"/>
        <v>0</v>
      </c>
      <c r="N513" s="57">
        <f t="shared" si="276"/>
        <v>0</v>
      </c>
      <c r="O513" s="59">
        <f t="shared" si="277"/>
        <v>100</v>
      </c>
      <c r="P513" s="57">
        <f t="shared" si="278"/>
        <v>0</v>
      </c>
      <c r="Q513" s="59">
        <f t="shared" si="279"/>
        <v>0</v>
      </c>
      <c r="R513" s="57">
        <f t="shared" si="280"/>
        <v>0</v>
      </c>
      <c r="S513" s="59">
        <f t="shared" si="281"/>
        <v>100</v>
      </c>
      <c r="T513" s="57">
        <f t="shared" si="282"/>
        <v>0</v>
      </c>
      <c r="U513" s="59">
        <f>IFERROR(IF(P513,V513/P513*100,0),0)</f>
        <v>0</v>
      </c>
      <c r="V513" s="57">
        <f t="shared" si="283"/>
        <v>0</v>
      </c>
      <c r="W513" s="59">
        <f t="shared" si="284"/>
        <v>100</v>
      </c>
      <c r="X513" s="57">
        <f t="shared" si="285"/>
        <v>0</v>
      </c>
      <c r="Y513" s="59">
        <f>IFERROR(IF(T513,Z513/T513*100,0),0)</f>
        <v>0</v>
      </c>
      <c r="Z513" s="57">
        <f t="shared" si="286"/>
        <v>0</v>
      </c>
      <c r="AA513" s="59">
        <f t="shared" si="287"/>
        <v>100</v>
      </c>
      <c r="AD513" s="54" t="s">
        <v>40</v>
      </c>
    </row>
    <row r="514" spans="1:30" s="44" customFormat="1" ht="31.5" hidden="1">
      <c r="A514" s="45">
        <v>104941</v>
      </c>
      <c r="B514" s="35">
        <f t="shared" si="262"/>
        <v>140400021</v>
      </c>
      <c r="C514" s="45">
        <v>400021</v>
      </c>
      <c r="D514" s="60">
        <v>32138</v>
      </c>
      <c r="E514" s="102" t="s">
        <v>77</v>
      </c>
      <c r="F514" s="62">
        <v>0</v>
      </c>
      <c r="G514" s="59"/>
      <c r="H514" s="62">
        <v>0</v>
      </c>
      <c r="I514" s="59"/>
      <c r="J514" s="62">
        <v>0</v>
      </c>
      <c r="K514" s="59"/>
      <c r="L514" s="57"/>
      <c r="M514" s="59"/>
      <c r="N514" s="57"/>
      <c r="O514" s="59"/>
      <c r="P514" s="57"/>
      <c r="Q514" s="59"/>
      <c r="R514" s="57"/>
      <c r="S514" s="59"/>
      <c r="T514" s="57"/>
      <c r="U514" s="59"/>
      <c r="V514" s="57"/>
      <c r="W514" s="59"/>
      <c r="X514" s="57"/>
      <c r="Y514" s="59"/>
      <c r="Z514" s="57"/>
      <c r="AA514" s="59"/>
      <c r="AD514" s="54"/>
    </row>
    <row r="515" spans="1:30" s="44" customFormat="1" ht="31.5">
      <c r="A515" s="45">
        <v>104942</v>
      </c>
      <c r="B515" s="35">
        <f t="shared" si="262"/>
        <v>140400022</v>
      </c>
      <c r="C515" s="45">
        <v>400022</v>
      </c>
      <c r="D515" s="45"/>
      <c r="E515" s="56" t="s">
        <v>78</v>
      </c>
      <c r="F515" s="57">
        <f>ROUND(SUM(F519,F538),3)</f>
        <v>0</v>
      </c>
      <c r="G515" s="59"/>
      <c r="H515" s="57">
        <f>ROUND(SUM(H519,H538),3)</f>
        <v>0</v>
      </c>
      <c r="I515" s="59"/>
      <c r="J515" s="57">
        <f>ROUND(SUM(J519,J538),3)</f>
        <v>0</v>
      </c>
      <c r="K515" s="59"/>
      <c r="L515" s="57"/>
      <c r="M515" s="59"/>
      <c r="N515" s="57"/>
      <c r="O515" s="59"/>
      <c r="P515" s="57"/>
      <c r="Q515" s="59"/>
      <c r="R515" s="57"/>
      <c r="S515" s="59"/>
      <c r="T515" s="57"/>
      <c r="U515" s="59"/>
      <c r="V515" s="57"/>
      <c r="W515" s="59"/>
      <c r="X515" s="57"/>
      <c r="Y515" s="59"/>
      <c r="Z515" s="57"/>
      <c r="AA515" s="59"/>
      <c r="AD515" s="54"/>
    </row>
    <row r="516" spans="1:30" ht="37.5">
      <c r="A516" s="45">
        <v>104950</v>
      </c>
      <c r="B516" s="35">
        <f t="shared" si="262"/>
        <v>140401000</v>
      </c>
      <c r="C516" s="45">
        <v>401000</v>
      </c>
      <c r="D516" s="35"/>
      <c r="E516" s="64" t="s">
        <v>79</v>
      </c>
      <c r="F516" s="69">
        <f>ROUND(SUM(F518,F519),3)</f>
        <v>0</v>
      </c>
      <c r="G516" s="38" t="str">
        <f>IF(VLOOKUP($B516,БД_Пром1МО_2024!$B$12:$AC$603,MATCH(G$11,БД_Пром1МО_2024!$F$11:$AA$11,0)+4,0)="","",VLOOKUP($B516,БД_Пром1МО_2024!$B$12:$AC$603,MATCH(G$11,БД_Пром1МО_2024!$F$11:$AA$11,0)+4,0))</f>
        <v/>
      </c>
      <c r="H516" s="69">
        <f>ROUND(SUM(H518,H519),3)</f>
        <v>0</v>
      </c>
      <c r="I516" s="38"/>
      <c r="J516" s="69">
        <f>ROUND(SUM(J518,J519),3)</f>
        <v>0</v>
      </c>
      <c r="K516" s="38"/>
      <c r="L516" s="69">
        <f>ROUND(SUM(L518,L519),3)</f>
        <v>0</v>
      </c>
      <c r="M516" s="39">
        <f>IFERROR(IF(J516,SUM(N516/J516*100),0),0)</f>
        <v>0</v>
      </c>
      <c r="N516" s="69">
        <f>ROUND(SUM(N518,N519),3)</f>
        <v>0</v>
      </c>
      <c r="O516" s="39">
        <f t="shared" si="277"/>
        <v>100</v>
      </c>
      <c r="P516" s="69">
        <f>ROUND(SUM(P518,P519),3)</f>
        <v>0</v>
      </c>
      <c r="Q516" s="39">
        <f>IFERROR(IF(L516,SUM(R516/L516*100),0),0)</f>
        <v>0</v>
      </c>
      <c r="R516" s="69">
        <f>ROUND(SUM(R518,R519),3)</f>
        <v>0</v>
      </c>
      <c r="S516" s="39">
        <f t="shared" si="281"/>
        <v>100</v>
      </c>
      <c r="T516" s="69">
        <f>ROUND(SUM(T518,T519),3)</f>
        <v>0</v>
      </c>
      <c r="U516" s="39">
        <f>IFERROR(IF(P516,SUM(V516/P516*100),0),0)</f>
        <v>0</v>
      </c>
      <c r="V516" s="69">
        <f>ROUND(SUM(V518,V519),3)</f>
        <v>0</v>
      </c>
      <c r="W516" s="39">
        <f t="shared" si="284"/>
        <v>100</v>
      </c>
      <c r="X516" s="69">
        <f>ROUND(SUM(X518,X519),3)</f>
        <v>0</v>
      </c>
      <c r="Y516" s="39">
        <f>IFERROR(IF(T516,SUM(Z516/T516*100),0),0)</f>
        <v>0</v>
      </c>
      <c r="Z516" s="69">
        <f>ROUND(SUM(Z518,Z519),3)</f>
        <v>0</v>
      </c>
      <c r="AA516" s="39">
        <f t="shared" si="287"/>
        <v>100</v>
      </c>
      <c r="AD516" s="1" t="s">
        <v>43</v>
      </c>
    </row>
    <row r="517" spans="1:30" ht="15.75">
      <c r="A517" s="45">
        <v>104960</v>
      </c>
      <c r="B517" s="35">
        <f t="shared" si="262"/>
        <v>140</v>
      </c>
      <c r="C517" s="45"/>
      <c r="D517" s="35"/>
      <c r="E517" s="68" t="s">
        <v>44</v>
      </c>
      <c r="F517" s="89"/>
      <c r="G517" s="88"/>
      <c r="H517" s="89"/>
      <c r="I517" s="88"/>
      <c r="J517" s="89"/>
      <c r="K517" s="88"/>
      <c r="L517" s="89"/>
      <c r="M517" s="88"/>
      <c r="N517" s="89"/>
      <c r="O517" s="88"/>
      <c r="P517" s="89"/>
      <c r="Q517" s="88"/>
      <c r="R517" s="89"/>
      <c r="S517" s="88"/>
      <c r="T517" s="89"/>
      <c r="U517" s="88"/>
      <c r="V517" s="89"/>
      <c r="W517" s="88"/>
      <c r="X517" s="89"/>
      <c r="Y517" s="88"/>
      <c r="Z517" s="77"/>
      <c r="AA517" s="88"/>
    </row>
    <row r="518" spans="1:30" s="44" customFormat="1" ht="15.75">
      <c r="A518" s="45">
        <v>104970</v>
      </c>
      <c r="B518" s="35">
        <f t="shared" si="262"/>
        <v>140401010</v>
      </c>
      <c r="C518" s="45">
        <v>401010</v>
      </c>
      <c r="D518" s="45"/>
      <c r="E518" s="50" t="s">
        <v>30</v>
      </c>
      <c r="F518" s="71">
        <f>IF(VLOOKUP($B518,БД_Пром1МО_2024!$B$12:$AC$603,MATCH(F$11,БД_Пром1МО_2024!$F$11:$AA$11,0)+4,0)="","",VLOOKUP($B518,БД_Пром1МО_2024!$B$12:$AC$603,MATCH(F$11,БД_Пром1МО_2024!$F$11:$AA$11,0)+4,0))</f>
        <v>0</v>
      </c>
      <c r="G518" s="52" t="str">
        <f>IF(VLOOKUP($B518,БД_Пром1МО_2024!$B$12:$AC$603,MATCH(G$11,БД_Пром1МО_2024!$F$11:$AA$11,0)+4,0)="","",VLOOKUP($B518,БД_Пром1МО_2024!$B$12:$AC$603,MATCH(G$11,БД_Пром1МО_2024!$F$11:$AA$11,0)+4,0))</f>
        <v/>
      </c>
      <c r="H518" s="71"/>
      <c r="I518" s="52" t="str">
        <f>IF(VLOOKUP($B518,БД_Пром1МО_2024!$B$12:$AC$603,MATCH(I$11,БД_Пром1МО_2024!$F$11:$AA$11,0)+4,0)="","",VLOOKUP($B518,БД_Пром1МО_2024!$B$12:$AC$603,MATCH(I$11,БД_Пром1МО_2024!$F$11:$AA$11,0)+4,0))</f>
        <v/>
      </c>
      <c r="J518" s="71"/>
      <c r="K518" s="52"/>
      <c r="L518" s="51">
        <f>IFERROR(ROUND(N518*O518/100,3),0)</f>
        <v>0</v>
      </c>
      <c r="M518" s="72"/>
      <c r="N518" s="51">
        <f>IFERROR(ROUND(J518*M518/100,3),0)</f>
        <v>0</v>
      </c>
      <c r="O518" s="72"/>
      <c r="P518" s="51">
        <f>IFERROR(ROUND(R518*S518/100,3),0)</f>
        <v>0</v>
      </c>
      <c r="Q518" s="72"/>
      <c r="R518" s="51">
        <f>IFERROR(ROUND(L518*Q518/100,3),0)</f>
        <v>0</v>
      </c>
      <c r="S518" s="72"/>
      <c r="T518" s="51">
        <f>IFERROR(ROUND(V518*W518/100,3),0)</f>
        <v>0</v>
      </c>
      <c r="U518" s="72"/>
      <c r="V518" s="51">
        <f>IFERROR(ROUND(P518*U518/100,3),0)</f>
        <v>0</v>
      </c>
      <c r="W518" s="72"/>
      <c r="X518" s="51">
        <f>IFERROR(ROUND(Z518*AA518/100,3),0)</f>
        <v>0</v>
      </c>
      <c r="Y518" s="72"/>
      <c r="Z518" s="51">
        <f>IFERROR(ROUND(T518*Y518/100,3),0)</f>
        <v>0</v>
      </c>
      <c r="AA518" s="72"/>
      <c r="AD518" s="54" t="s">
        <v>39</v>
      </c>
    </row>
    <row r="519" spans="1:30" s="44" customFormat="1" ht="15.75">
      <c r="A519" s="45">
        <v>104980</v>
      </c>
      <c r="B519" s="35">
        <f t="shared" si="262"/>
        <v>140401020</v>
      </c>
      <c r="C519" s="45">
        <v>401020</v>
      </c>
      <c r="D519" s="45"/>
      <c r="E519" s="56" t="s">
        <v>32</v>
      </c>
      <c r="F519" s="57">
        <f>ROUND(SUM(F521:F534),3)</f>
        <v>0</v>
      </c>
      <c r="G519" s="58" t="str">
        <f>IF(VLOOKUP($B519,БД_Пром1МО_2024!$B$12:$AC$603,MATCH(G$11,БД_Пром1МО_2024!$F$11:$AA$11,0)+4,0)="","",VLOOKUP($B519,БД_Пром1МО_2024!$B$12:$AC$603,MATCH(G$11,БД_Пром1МО_2024!$F$11:$AA$11,0)+4,0))</f>
        <v/>
      </c>
      <c r="H519" s="57">
        <f>ROUND(SUM(H521:H534),3)</f>
        <v>0</v>
      </c>
      <c r="I519" s="58"/>
      <c r="J519" s="57">
        <f>ROUND(SUM(J521:J534),3)</f>
        <v>0</v>
      </c>
      <c r="K519" s="58"/>
      <c r="L519" s="57">
        <f>ROUND(SUM(L521:L534),3)</f>
        <v>0</v>
      </c>
      <c r="M519" s="59">
        <f>IFERROR(IF(J519,N519/J519*100,0),0)</f>
        <v>0</v>
      </c>
      <c r="N519" s="57">
        <f>ROUND(SUM(N521:N534),3)</f>
        <v>0</v>
      </c>
      <c r="O519" s="59">
        <f t="shared" si="277"/>
        <v>100</v>
      </c>
      <c r="P519" s="57">
        <f>ROUND(SUM(P521:P534),3)</f>
        <v>0</v>
      </c>
      <c r="Q519" s="59">
        <f>IFERROR(IF(L519,R519/L519*100,0),0)</f>
        <v>0</v>
      </c>
      <c r="R519" s="57">
        <f>ROUND(SUM(R521:R534),3)</f>
        <v>0</v>
      </c>
      <c r="S519" s="59">
        <f t="shared" si="281"/>
        <v>100</v>
      </c>
      <c r="T519" s="57">
        <f>ROUND(SUM(T521:T534),3)</f>
        <v>0</v>
      </c>
      <c r="U519" s="59">
        <f>IFERROR(IF(P519,V519/P519*100,0),0)</f>
        <v>0</v>
      </c>
      <c r="V519" s="57">
        <f>ROUND(SUM(V521:V534),3)</f>
        <v>0</v>
      </c>
      <c r="W519" s="59">
        <f t="shared" si="284"/>
        <v>100</v>
      </c>
      <c r="X519" s="57">
        <f>ROUND(SUM(X521:X534),3)</f>
        <v>0</v>
      </c>
      <c r="Y519" s="59">
        <f>IFERROR(IF(T519,Z519/T519*100,0),0)</f>
        <v>0</v>
      </c>
      <c r="Z519" s="57">
        <f>ROUND(SUM(Z521:Z534),3)</f>
        <v>0</v>
      </c>
      <c r="AA519" s="59">
        <f t="shared" si="287"/>
        <v>100</v>
      </c>
      <c r="AD519" s="54" t="s">
        <v>40</v>
      </c>
    </row>
    <row r="520" spans="1:30" s="44" customFormat="1" ht="15.75">
      <c r="A520" s="45">
        <v>104990</v>
      </c>
      <c r="B520" s="35">
        <f t="shared" si="262"/>
        <v>140</v>
      </c>
      <c r="C520" s="45"/>
      <c r="D520" s="45"/>
      <c r="E520" s="68" t="s">
        <v>45</v>
      </c>
      <c r="F520" s="47"/>
      <c r="G520" s="53"/>
      <c r="H520" s="47"/>
      <c r="I520" s="53"/>
      <c r="J520" s="47"/>
      <c r="K520" s="53"/>
      <c r="L520" s="47"/>
      <c r="M520" s="53"/>
      <c r="N520" s="47"/>
      <c r="O520" s="53"/>
      <c r="P520" s="47"/>
      <c r="Q520" s="53"/>
      <c r="R520" s="47"/>
      <c r="S520" s="53"/>
      <c r="T520" s="47"/>
      <c r="U520" s="53"/>
      <c r="V520" s="47"/>
      <c r="W520" s="53"/>
      <c r="X520" s="47"/>
      <c r="Y520" s="53"/>
      <c r="Z520" s="47"/>
      <c r="AA520" s="53"/>
    </row>
    <row r="521" spans="1:30" s="44" customFormat="1" ht="15.75">
      <c r="A521" s="45">
        <v>105000</v>
      </c>
      <c r="B521" s="35">
        <f t="shared" si="262"/>
        <v>140401030</v>
      </c>
      <c r="C521" s="45">
        <v>401030</v>
      </c>
      <c r="D521" s="45"/>
      <c r="E521" s="73"/>
      <c r="F521" s="74"/>
      <c r="G521" s="72" t="str">
        <f>IF(VLOOKUP($B521,БД_Пром1МО_2024!$B$12:$AC$603,MATCH(G$11,БД_Пром1МО_2024!$F$11:$AA$11,0)+4,0)="","",VLOOKUP($B521,БД_Пром1МО_2024!$B$12:$AC$603,MATCH(G$11,БД_Пром1МО_2024!$F$11:$AA$11,0)+4,0))</f>
        <v/>
      </c>
      <c r="H521" s="74"/>
      <c r="I521" s="72"/>
      <c r="J521" s="74"/>
      <c r="K521" s="72"/>
      <c r="L521" s="75">
        <f t="shared" ref="L521:L534" si="288">IFERROR(ROUND(N521*O521/100,3),0)</f>
        <v>0</v>
      </c>
      <c r="M521" s="72"/>
      <c r="N521" s="75">
        <f t="shared" ref="N521:N534" si="289">IFERROR(ROUND(J521*M521/100,3),0)</f>
        <v>0</v>
      </c>
      <c r="O521" s="72"/>
      <c r="P521" s="75">
        <f t="shared" ref="P521:P534" si="290">IFERROR(ROUND(R521*S521/100,3),0)</f>
        <v>0</v>
      </c>
      <c r="Q521" s="72"/>
      <c r="R521" s="75">
        <f>IFERROR(ROUND(SUM(L521*Q521/100),3),0)</f>
        <v>0</v>
      </c>
      <c r="S521" s="72"/>
      <c r="T521" s="75">
        <f t="shared" ref="T521:T534" si="291">IFERROR(ROUND(V521*W521/100,3),0)</f>
        <v>0</v>
      </c>
      <c r="U521" s="72"/>
      <c r="V521" s="75">
        <f>IFERROR(ROUND(SUM(P521*U521/100),3),0)</f>
        <v>0</v>
      </c>
      <c r="W521" s="72"/>
      <c r="X521" s="75">
        <f t="shared" ref="X521:X534" si="292">IFERROR(ROUND(Z521*AA521/100,3),0)</f>
        <v>0</v>
      </c>
      <c r="Y521" s="72"/>
      <c r="Z521" s="75">
        <f>IFERROR(ROUND(SUM(T521*Y521/100),3),0)</f>
        <v>0</v>
      </c>
      <c r="AA521" s="72"/>
      <c r="AD521" s="54" t="s">
        <v>46</v>
      </c>
    </row>
    <row r="522" spans="1:30" s="44" customFormat="1" ht="15.75">
      <c r="A522" s="45">
        <v>105010</v>
      </c>
      <c r="B522" s="35">
        <f t="shared" si="262"/>
        <v>140401031</v>
      </c>
      <c r="C522" s="45">
        <v>401031</v>
      </c>
      <c r="D522" s="45"/>
      <c r="E522" s="73" t="str">
        <f>IF(VLOOKUP($B522,БД_Пром1МО_2024!$B$12:$AC$603,4,0)="","",VLOOKUP($B522,БД_Пром1МО_2024!$B$12:$AC$603,4,0))</f>
        <v/>
      </c>
      <c r="F522" s="74" t="str">
        <f>IF(VLOOKUP($B522,БД_Пром1МО_2024!$B$12:$AC$603,MATCH(F$11,БД_Пром1МО_2024!$F$11:$AA$11,0)+4,0)="","",VLOOKUP($B522,БД_Пром1МО_2024!$B$12:$AC$603,MATCH(F$11,БД_Пром1МО_2024!$F$11:$AA$11,0)+4,0))</f>
        <v/>
      </c>
      <c r="G522" s="72" t="str">
        <f>IF(VLOOKUP($B522,БД_Пром1МО_2024!$B$12:$AC$603,MATCH(G$11,БД_Пром1МО_2024!$F$11:$AA$11,0)+4,0)="","",VLOOKUP($B522,БД_Пром1МО_2024!$B$12:$AC$603,MATCH(G$11,БД_Пром1МО_2024!$F$11:$AA$11,0)+4,0))</f>
        <v/>
      </c>
      <c r="H522" s="74">
        <f>IF(VLOOKUP($B522,БД_Пром1МО_2024!$B$12:$AC$603,MATCH(H$11,БД_Пром1МО_2024!$F$11:$AA$11,0)+4,0)="","",VLOOKUP($B522,БД_Пром1МО_2024!$B$12:$AC$603,MATCH(H$11,БД_Пром1МО_2024!$F$11:$AA$11,0)+4,0))</f>
        <v>0</v>
      </c>
      <c r="I522" s="72" t="str">
        <f>IF(VLOOKUP($B522,БД_Пром1МО_2024!$B$12:$AC$603,MATCH(I$11,БД_Пром1МО_2024!$F$11:$AA$11,0)+4,0)="","",VLOOKUP($B522,БД_Пром1МО_2024!$B$12:$AC$603,MATCH(I$11,БД_Пром1МО_2024!$F$11:$AA$11,0)+4,0))</f>
        <v/>
      </c>
      <c r="J522" s="74"/>
      <c r="K522" s="72"/>
      <c r="L522" s="47">
        <f t="shared" si="288"/>
        <v>0</v>
      </c>
      <c r="M522" s="72"/>
      <c r="N522" s="47">
        <f t="shared" si="289"/>
        <v>0</v>
      </c>
      <c r="O522" s="72"/>
      <c r="P522" s="47">
        <f t="shared" si="290"/>
        <v>0</v>
      </c>
      <c r="Q522" s="72"/>
      <c r="R522" s="47">
        <f t="shared" ref="R522:R534" si="293">IFERROR(ROUND(L522*Q522/100,3),0)</f>
        <v>0</v>
      </c>
      <c r="S522" s="72"/>
      <c r="T522" s="47">
        <f t="shared" si="291"/>
        <v>0</v>
      </c>
      <c r="U522" s="72"/>
      <c r="V522" s="47">
        <f t="shared" ref="V522:V534" si="294">IFERROR(ROUND(P522*U522/100,3),0)</f>
        <v>0</v>
      </c>
      <c r="W522" s="72"/>
      <c r="X522" s="47">
        <f t="shared" si="292"/>
        <v>0</v>
      </c>
      <c r="Y522" s="72"/>
      <c r="Z522" s="47">
        <f t="shared" ref="Z522:Z534" si="295">IFERROR(ROUND(T522*Y522/100,3),0)</f>
        <v>0</v>
      </c>
      <c r="AA522" s="72"/>
    </row>
    <row r="523" spans="1:30" s="44" customFormat="1" ht="15.75">
      <c r="A523" s="45">
        <v>105020</v>
      </c>
      <c r="B523" s="35">
        <f t="shared" si="262"/>
        <v>140401032</v>
      </c>
      <c r="C523" s="45">
        <v>401032</v>
      </c>
      <c r="D523" s="45"/>
      <c r="E523" s="73" t="str">
        <f>IF(VLOOKUP($B523,БД_Пром1МО_2024!$B$12:$AC$603,4,0)="","",VLOOKUP($B523,БД_Пром1МО_2024!$B$12:$AC$603,4,0))</f>
        <v/>
      </c>
      <c r="F523" s="74" t="str">
        <f>IF(VLOOKUP($B523,БД_Пром1МО_2024!$B$12:$AC$603,MATCH(F$11,БД_Пром1МО_2024!$F$11:$AA$11,0)+4,0)="","",VLOOKUP($B523,БД_Пром1МО_2024!$B$12:$AC$603,MATCH(F$11,БД_Пром1МО_2024!$F$11:$AA$11,0)+4,0))</f>
        <v/>
      </c>
      <c r="G523" s="72" t="str">
        <f>IF(VLOOKUP($B523,БД_Пром1МО_2024!$B$12:$AC$603,MATCH(G$11,БД_Пром1МО_2024!$F$11:$AA$11,0)+4,0)="","",VLOOKUP($B523,БД_Пром1МО_2024!$B$12:$AC$603,MATCH(G$11,БД_Пром1МО_2024!$F$11:$AA$11,0)+4,0))</f>
        <v/>
      </c>
      <c r="H523" s="74">
        <f>IF(VLOOKUP($B523,БД_Пром1МО_2024!$B$12:$AC$603,MATCH(H$11,БД_Пром1МО_2024!$F$11:$AA$11,0)+4,0)="","",VLOOKUP($B523,БД_Пром1МО_2024!$B$12:$AC$603,MATCH(H$11,БД_Пром1МО_2024!$F$11:$AA$11,0)+4,0))</f>
        <v>0</v>
      </c>
      <c r="I523" s="72" t="str">
        <f>IF(VLOOKUP($B523,БД_Пром1МО_2024!$B$12:$AC$603,MATCH(I$11,БД_Пром1МО_2024!$F$11:$AA$11,0)+4,0)="","",VLOOKUP($B523,БД_Пром1МО_2024!$B$12:$AC$603,MATCH(I$11,БД_Пром1МО_2024!$F$11:$AA$11,0)+4,0))</f>
        <v/>
      </c>
      <c r="J523" s="74"/>
      <c r="K523" s="72"/>
      <c r="L523" s="47">
        <f t="shared" si="288"/>
        <v>0</v>
      </c>
      <c r="M523" s="72"/>
      <c r="N523" s="47">
        <f t="shared" si="289"/>
        <v>0</v>
      </c>
      <c r="O523" s="72"/>
      <c r="P523" s="47">
        <f t="shared" si="290"/>
        <v>0</v>
      </c>
      <c r="Q523" s="72"/>
      <c r="R523" s="47">
        <f t="shared" si="293"/>
        <v>0</v>
      </c>
      <c r="S523" s="72"/>
      <c r="T523" s="47">
        <f t="shared" si="291"/>
        <v>0</v>
      </c>
      <c r="U523" s="72"/>
      <c r="V523" s="47">
        <f t="shared" si="294"/>
        <v>0</v>
      </c>
      <c r="W523" s="72"/>
      <c r="X523" s="47">
        <f t="shared" si="292"/>
        <v>0</v>
      </c>
      <c r="Y523" s="72"/>
      <c r="Z523" s="47">
        <f t="shared" si="295"/>
        <v>0</v>
      </c>
      <c r="AA523" s="72"/>
    </row>
    <row r="524" spans="1:30" s="44" customFormat="1" ht="15.75">
      <c r="A524" s="45">
        <v>105030</v>
      </c>
      <c r="B524" s="35">
        <f t="shared" si="262"/>
        <v>140401033</v>
      </c>
      <c r="C524" s="45">
        <v>401033</v>
      </c>
      <c r="D524" s="45"/>
      <c r="E524" s="73" t="str">
        <f>IF(VLOOKUP($B524,БД_Пром1МО_2024!$B$12:$AC$603,4,0)="","",VLOOKUP($B524,БД_Пром1МО_2024!$B$12:$AC$603,4,0))</f>
        <v/>
      </c>
      <c r="F524" s="74" t="str">
        <f>IF(VLOOKUP($B524,БД_Пром1МО_2024!$B$12:$AC$603,MATCH(F$11,БД_Пром1МО_2024!$F$11:$AA$11,0)+4,0)="","",VLOOKUP($B524,БД_Пром1МО_2024!$B$12:$AC$603,MATCH(F$11,БД_Пром1МО_2024!$F$11:$AA$11,0)+4,0))</f>
        <v/>
      </c>
      <c r="G524" s="72" t="str">
        <f>IF(VLOOKUP($B524,БД_Пром1МО_2024!$B$12:$AC$603,MATCH(G$11,БД_Пром1МО_2024!$F$11:$AA$11,0)+4,0)="","",VLOOKUP($B524,БД_Пром1МО_2024!$B$12:$AC$603,MATCH(G$11,БД_Пром1МО_2024!$F$11:$AA$11,0)+4,0))</f>
        <v/>
      </c>
      <c r="H524" s="74">
        <f>IF(VLOOKUP($B524,БД_Пром1МО_2024!$B$12:$AC$603,MATCH(H$11,БД_Пром1МО_2024!$F$11:$AA$11,0)+4,0)="","",VLOOKUP($B524,БД_Пром1МО_2024!$B$12:$AC$603,MATCH(H$11,БД_Пром1МО_2024!$F$11:$AA$11,0)+4,0))</f>
        <v>0</v>
      </c>
      <c r="I524" s="72" t="str">
        <f>IF(VLOOKUP($B524,БД_Пром1МО_2024!$B$12:$AC$603,MATCH(I$11,БД_Пром1МО_2024!$F$11:$AA$11,0)+4,0)="","",VLOOKUP($B524,БД_Пром1МО_2024!$B$12:$AC$603,MATCH(I$11,БД_Пром1МО_2024!$F$11:$AA$11,0)+4,0))</f>
        <v/>
      </c>
      <c r="J524" s="74"/>
      <c r="K524" s="72"/>
      <c r="L524" s="47">
        <f t="shared" si="288"/>
        <v>0</v>
      </c>
      <c r="M524" s="72"/>
      <c r="N524" s="47">
        <f t="shared" si="289"/>
        <v>0</v>
      </c>
      <c r="O524" s="72"/>
      <c r="P524" s="47">
        <f t="shared" si="290"/>
        <v>0</v>
      </c>
      <c r="Q524" s="72"/>
      <c r="R524" s="47">
        <f t="shared" si="293"/>
        <v>0</v>
      </c>
      <c r="S524" s="72"/>
      <c r="T524" s="47">
        <f t="shared" si="291"/>
        <v>0</v>
      </c>
      <c r="U524" s="72"/>
      <c r="V524" s="47">
        <f t="shared" si="294"/>
        <v>0</v>
      </c>
      <c r="W524" s="72"/>
      <c r="X524" s="47">
        <f t="shared" si="292"/>
        <v>0</v>
      </c>
      <c r="Y524" s="72"/>
      <c r="Z524" s="47">
        <f t="shared" si="295"/>
        <v>0</v>
      </c>
      <c r="AA524" s="72"/>
    </row>
    <row r="525" spans="1:30" s="44" customFormat="1" ht="15.75">
      <c r="A525" s="45">
        <v>105040</v>
      </c>
      <c r="B525" s="35">
        <f t="shared" si="262"/>
        <v>140401034</v>
      </c>
      <c r="C525" s="45">
        <v>401034</v>
      </c>
      <c r="D525" s="45"/>
      <c r="E525" s="73" t="str">
        <f>IF(VLOOKUP($B525,БД_Пром1МО_2024!$B$12:$AC$603,4,0)="","",VLOOKUP($B525,БД_Пром1МО_2024!$B$12:$AC$603,4,0))</f>
        <v/>
      </c>
      <c r="F525" s="74" t="str">
        <f>IF(VLOOKUP($B525,БД_Пром1МО_2024!$B$12:$AC$603,MATCH(F$11,БД_Пром1МО_2024!$F$11:$AA$11,0)+4,0)="","",VLOOKUP($B525,БД_Пром1МО_2024!$B$12:$AC$603,MATCH(F$11,БД_Пром1МО_2024!$F$11:$AA$11,0)+4,0))</f>
        <v/>
      </c>
      <c r="G525" s="72" t="str">
        <f>IF(VLOOKUP($B525,БД_Пром1МО_2024!$B$12:$AC$603,MATCH(G$11,БД_Пром1МО_2024!$F$11:$AA$11,0)+4,0)="","",VLOOKUP($B525,БД_Пром1МО_2024!$B$12:$AC$603,MATCH(G$11,БД_Пром1МО_2024!$F$11:$AA$11,0)+4,0))</f>
        <v/>
      </c>
      <c r="H525" s="74">
        <f>IF(VLOOKUP($B525,БД_Пром1МО_2024!$B$12:$AC$603,MATCH(H$11,БД_Пром1МО_2024!$F$11:$AA$11,0)+4,0)="","",VLOOKUP($B525,БД_Пром1МО_2024!$B$12:$AC$603,MATCH(H$11,БД_Пром1МО_2024!$F$11:$AA$11,0)+4,0))</f>
        <v>0</v>
      </c>
      <c r="I525" s="72" t="str">
        <f>IF(VLOOKUP($B525,БД_Пром1МО_2024!$B$12:$AC$603,MATCH(I$11,БД_Пром1МО_2024!$F$11:$AA$11,0)+4,0)="","",VLOOKUP($B525,БД_Пром1МО_2024!$B$12:$AC$603,MATCH(I$11,БД_Пром1МО_2024!$F$11:$AA$11,0)+4,0))</f>
        <v/>
      </c>
      <c r="J525" s="74"/>
      <c r="K525" s="72"/>
      <c r="L525" s="47">
        <f t="shared" si="288"/>
        <v>0</v>
      </c>
      <c r="M525" s="72"/>
      <c r="N525" s="47">
        <f t="shared" si="289"/>
        <v>0</v>
      </c>
      <c r="O525" s="72"/>
      <c r="P525" s="47">
        <f t="shared" si="290"/>
        <v>0</v>
      </c>
      <c r="Q525" s="72"/>
      <c r="R525" s="47">
        <f t="shared" si="293"/>
        <v>0</v>
      </c>
      <c r="S525" s="72"/>
      <c r="T525" s="47">
        <f t="shared" si="291"/>
        <v>0</v>
      </c>
      <c r="U525" s="72"/>
      <c r="V525" s="47">
        <f t="shared" si="294"/>
        <v>0</v>
      </c>
      <c r="W525" s="72"/>
      <c r="X525" s="47">
        <f t="shared" si="292"/>
        <v>0</v>
      </c>
      <c r="Y525" s="72"/>
      <c r="Z525" s="47">
        <f t="shared" si="295"/>
        <v>0</v>
      </c>
      <c r="AA525" s="72"/>
    </row>
    <row r="526" spans="1:30" s="44" customFormat="1" ht="15.75">
      <c r="A526" s="45">
        <v>105050</v>
      </c>
      <c r="B526" s="35">
        <f t="shared" si="262"/>
        <v>140401035</v>
      </c>
      <c r="C526" s="45">
        <v>401035</v>
      </c>
      <c r="D526" s="45"/>
      <c r="E526" s="73" t="str">
        <f>IF(VLOOKUP($B526,БД_Пром1МО_2024!$B$12:$AC$603,4,0)="","",VLOOKUP($B526,БД_Пром1МО_2024!$B$12:$AC$603,4,0))</f>
        <v/>
      </c>
      <c r="F526" s="74" t="str">
        <f>IF(VLOOKUP($B526,БД_Пром1МО_2024!$B$12:$AC$603,MATCH(F$11,БД_Пром1МО_2024!$F$11:$AA$11,0)+4,0)="","",VLOOKUP($B526,БД_Пром1МО_2024!$B$12:$AC$603,MATCH(F$11,БД_Пром1МО_2024!$F$11:$AA$11,0)+4,0))</f>
        <v/>
      </c>
      <c r="G526" s="72" t="str">
        <f>IF(VLOOKUP($B526,БД_Пром1МО_2024!$B$12:$AC$603,MATCH(G$11,БД_Пром1МО_2024!$F$11:$AA$11,0)+4,0)="","",VLOOKUP($B526,БД_Пром1МО_2024!$B$12:$AC$603,MATCH(G$11,БД_Пром1МО_2024!$F$11:$AA$11,0)+4,0))</f>
        <v/>
      </c>
      <c r="H526" s="74">
        <f>IF(VLOOKUP($B526,БД_Пром1МО_2024!$B$12:$AC$603,MATCH(H$11,БД_Пром1МО_2024!$F$11:$AA$11,0)+4,0)="","",VLOOKUP($B526,БД_Пром1МО_2024!$B$12:$AC$603,MATCH(H$11,БД_Пром1МО_2024!$F$11:$AA$11,0)+4,0))</f>
        <v>0</v>
      </c>
      <c r="I526" s="72" t="str">
        <f>IF(VLOOKUP($B526,БД_Пром1МО_2024!$B$12:$AC$603,MATCH(I$11,БД_Пром1МО_2024!$F$11:$AA$11,0)+4,0)="","",VLOOKUP($B526,БД_Пром1МО_2024!$B$12:$AC$603,MATCH(I$11,БД_Пром1МО_2024!$F$11:$AA$11,0)+4,0))</f>
        <v/>
      </c>
      <c r="J526" s="74"/>
      <c r="K526" s="72"/>
      <c r="L526" s="47">
        <f t="shared" si="288"/>
        <v>0</v>
      </c>
      <c r="M526" s="72"/>
      <c r="N526" s="47">
        <f t="shared" si="289"/>
        <v>0</v>
      </c>
      <c r="O526" s="72"/>
      <c r="P526" s="47">
        <f t="shared" si="290"/>
        <v>0</v>
      </c>
      <c r="Q526" s="72"/>
      <c r="R526" s="47">
        <f t="shared" si="293"/>
        <v>0</v>
      </c>
      <c r="S526" s="72"/>
      <c r="T526" s="47">
        <f t="shared" si="291"/>
        <v>0</v>
      </c>
      <c r="U526" s="72"/>
      <c r="V526" s="47">
        <f t="shared" si="294"/>
        <v>0</v>
      </c>
      <c r="W526" s="72"/>
      <c r="X526" s="47">
        <f t="shared" si="292"/>
        <v>0</v>
      </c>
      <c r="Y526" s="72"/>
      <c r="Z526" s="47">
        <f t="shared" si="295"/>
        <v>0</v>
      </c>
      <c r="AA526" s="72"/>
    </row>
    <row r="527" spans="1:30" s="44" customFormat="1" ht="15.75">
      <c r="A527" s="45">
        <v>105060</v>
      </c>
      <c r="B527" s="35">
        <f t="shared" si="262"/>
        <v>140401036</v>
      </c>
      <c r="C527" s="45">
        <v>401036</v>
      </c>
      <c r="D527" s="45"/>
      <c r="E527" s="73" t="str">
        <f>IF(VLOOKUP($B527,БД_Пром1МО_2024!$B$12:$AC$603,4,0)="","",VLOOKUP($B527,БД_Пром1МО_2024!$B$12:$AC$603,4,0))</f>
        <v/>
      </c>
      <c r="F527" s="74" t="str">
        <f>IF(VLOOKUP($B527,БД_Пром1МО_2024!$B$12:$AC$603,MATCH(F$11,БД_Пром1МО_2024!$F$11:$AA$11,0)+4,0)="","",VLOOKUP($B527,БД_Пром1МО_2024!$B$12:$AC$603,MATCH(F$11,БД_Пром1МО_2024!$F$11:$AA$11,0)+4,0))</f>
        <v/>
      </c>
      <c r="G527" s="72" t="str">
        <f>IF(VLOOKUP($B527,БД_Пром1МО_2024!$B$12:$AC$603,MATCH(G$11,БД_Пром1МО_2024!$F$11:$AA$11,0)+4,0)="","",VLOOKUP($B527,БД_Пром1МО_2024!$B$12:$AC$603,MATCH(G$11,БД_Пром1МО_2024!$F$11:$AA$11,0)+4,0))</f>
        <v/>
      </c>
      <c r="H527" s="74">
        <f>IF(VLOOKUP($B527,БД_Пром1МО_2024!$B$12:$AC$603,MATCH(H$11,БД_Пром1МО_2024!$F$11:$AA$11,0)+4,0)="","",VLOOKUP($B527,БД_Пром1МО_2024!$B$12:$AC$603,MATCH(H$11,БД_Пром1МО_2024!$F$11:$AA$11,0)+4,0))</f>
        <v>0</v>
      </c>
      <c r="I527" s="72" t="str">
        <f>IF(VLOOKUP($B527,БД_Пром1МО_2024!$B$12:$AC$603,MATCH(I$11,БД_Пром1МО_2024!$F$11:$AA$11,0)+4,0)="","",VLOOKUP($B527,БД_Пром1МО_2024!$B$12:$AC$603,MATCH(I$11,БД_Пром1МО_2024!$F$11:$AA$11,0)+4,0))</f>
        <v/>
      </c>
      <c r="J527" s="74"/>
      <c r="K527" s="72"/>
      <c r="L527" s="47">
        <f t="shared" si="288"/>
        <v>0</v>
      </c>
      <c r="M527" s="72"/>
      <c r="N527" s="47">
        <f t="shared" si="289"/>
        <v>0</v>
      </c>
      <c r="O527" s="72"/>
      <c r="P527" s="47">
        <f t="shared" si="290"/>
        <v>0</v>
      </c>
      <c r="Q527" s="72"/>
      <c r="R527" s="47">
        <f t="shared" si="293"/>
        <v>0</v>
      </c>
      <c r="S527" s="72"/>
      <c r="T527" s="47">
        <f t="shared" si="291"/>
        <v>0</v>
      </c>
      <c r="U527" s="72"/>
      <c r="V527" s="47">
        <f t="shared" si="294"/>
        <v>0</v>
      </c>
      <c r="W527" s="72"/>
      <c r="X527" s="47">
        <f t="shared" si="292"/>
        <v>0</v>
      </c>
      <c r="Y527" s="72"/>
      <c r="Z527" s="47">
        <f t="shared" si="295"/>
        <v>0</v>
      </c>
      <c r="AA527" s="72"/>
    </row>
    <row r="528" spans="1:30" s="44" customFormat="1" ht="15.75">
      <c r="A528" s="45">
        <v>105070</v>
      </c>
      <c r="B528" s="35">
        <f t="shared" si="262"/>
        <v>140401038</v>
      </c>
      <c r="C528" s="45">
        <v>401038</v>
      </c>
      <c r="D528" s="45"/>
      <c r="E528" s="73" t="str">
        <f>IF(VLOOKUP($B528,БД_Пром1МО_2024!$B$12:$AC$603,4,0)="","",VLOOKUP($B528,БД_Пром1МО_2024!$B$12:$AC$603,4,0))</f>
        <v/>
      </c>
      <c r="F528" s="74" t="str">
        <f>IF(VLOOKUP($B528,БД_Пром1МО_2024!$B$12:$AC$603,MATCH(F$11,БД_Пром1МО_2024!$F$11:$AA$11,0)+4,0)="","",VLOOKUP($B528,БД_Пром1МО_2024!$B$12:$AC$603,MATCH(F$11,БД_Пром1МО_2024!$F$11:$AA$11,0)+4,0))</f>
        <v/>
      </c>
      <c r="G528" s="72" t="str">
        <f>IF(VLOOKUP($B528,БД_Пром1МО_2024!$B$12:$AC$603,MATCH(G$11,БД_Пром1МО_2024!$F$11:$AA$11,0)+4,0)="","",VLOOKUP($B528,БД_Пром1МО_2024!$B$12:$AC$603,MATCH(G$11,БД_Пром1МО_2024!$F$11:$AA$11,0)+4,0))</f>
        <v/>
      </c>
      <c r="H528" s="74">
        <f>IF(VLOOKUP($B528,БД_Пром1МО_2024!$B$12:$AC$603,MATCH(H$11,БД_Пром1МО_2024!$F$11:$AA$11,0)+4,0)="","",VLOOKUP($B528,БД_Пром1МО_2024!$B$12:$AC$603,MATCH(H$11,БД_Пром1МО_2024!$F$11:$AA$11,0)+4,0))</f>
        <v>0</v>
      </c>
      <c r="I528" s="72" t="str">
        <f>IF(VLOOKUP($B528,БД_Пром1МО_2024!$B$12:$AC$603,MATCH(I$11,БД_Пром1МО_2024!$F$11:$AA$11,0)+4,0)="","",VLOOKUP($B528,БД_Пром1МО_2024!$B$12:$AC$603,MATCH(I$11,БД_Пром1МО_2024!$F$11:$AA$11,0)+4,0))</f>
        <v/>
      </c>
      <c r="J528" s="74"/>
      <c r="K528" s="72"/>
      <c r="L528" s="47">
        <f t="shared" si="288"/>
        <v>0</v>
      </c>
      <c r="M528" s="72"/>
      <c r="N528" s="47">
        <f t="shared" si="289"/>
        <v>0</v>
      </c>
      <c r="O528" s="72"/>
      <c r="P528" s="47">
        <f t="shared" si="290"/>
        <v>0</v>
      </c>
      <c r="Q528" s="72"/>
      <c r="R528" s="47">
        <f t="shared" si="293"/>
        <v>0</v>
      </c>
      <c r="S528" s="72"/>
      <c r="T528" s="47">
        <f t="shared" si="291"/>
        <v>0</v>
      </c>
      <c r="U528" s="72"/>
      <c r="V528" s="47">
        <f t="shared" si="294"/>
        <v>0</v>
      </c>
      <c r="W528" s="72"/>
      <c r="X528" s="47">
        <f t="shared" si="292"/>
        <v>0</v>
      </c>
      <c r="Y528" s="72"/>
      <c r="Z528" s="47">
        <f t="shared" si="295"/>
        <v>0</v>
      </c>
      <c r="AA528" s="72"/>
    </row>
    <row r="529" spans="1:30" s="44" customFormat="1" ht="15.75">
      <c r="A529" s="45">
        <v>105080</v>
      </c>
      <c r="B529" s="35">
        <f t="shared" si="262"/>
        <v>140401039</v>
      </c>
      <c r="C529" s="45">
        <v>401039</v>
      </c>
      <c r="D529" s="45"/>
      <c r="E529" s="73" t="str">
        <f>IF(VLOOKUP($B529,БД_Пром1МО_2024!$B$12:$AC$603,4,0)="","",VLOOKUP($B529,БД_Пром1МО_2024!$B$12:$AC$603,4,0))</f>
        <v/>
      </c>
      <c r="F529" s="74" t="str">
        <f>IF(VLOOKUP($B529,БД_Пром1МО_2024!$B$12:$AC$603,MATCH(F$11,БД_Пром1МО_2024!$F$11:$AA$11,0)+4,0)="","",VLOOKUP($B529,БД_Пром1МО_2024!$B$12:$AC$603,MATCH(F$11,БД_Пром1МО_2024!$F$11:$AA$11,0)+4,0))</f>
        <v/>
      </c>
      <c r="G529" s="72" t="str">
        <f>IF(VLOOKUP($B529,БД_Пром1МО_2024!$B$12:$AC$603,MATCH(G$11,БД_Пром1МО_2024!$F$11:$AA$11,0)+4,0)="","",VLOOKUP($B529,БД_Пром1МО_2024!$B$12:$AC$603,MATCH(G$11,БД_Пром1МО_2024!$F$11:$AA$11,0)+4,0))</f>
        <v/>
      </c>
      <c r="H529" s="74">
        <f>IF(VLOOKUP($B529,БД_Пром1МО_2024!$B$12:$AC$603,MATCH(H$11,БД_Пром1МО_2024!$F$11:$AA$11,0)+4,0)="","",VLOOKUP($B529,БД_Пром1МО_2024!$B$12:$AC$603,MATCH(H$11,БД_Пром1МО_2024!$F$11:$AA$11,0)+4,0))</f>
        <v>0</v>
      </c>
      <c r="I529" s="72" t="str">
        <f>IF(VLOOKUP($B529,БД_Пром1МО_2024!$B$12:$AC$603,MATCH(I$11,БД_Пром1МО_2024!$F$11:$AA$11,0)+4,0)="","",VLOOKUP($B529,БД_Пром1МО_2024!$B$12:$AC$603,MATCH(I$11,БД_Пром1МО_2024!$F$11:$AA$11,0)+4,0))</f>
        <v/>
      </c>
      <c r="J529" s="74"/>
      <c r="K529" s="72"/>
      <c r="L529" s="47">
        <f t="shared" si="288"/>
        <v>0</v>
      </c>
      <c r="M529" s="72"/>
      <c r="N529" s="47">
        <f t="shared" si="289"/>
        <v>0</v>
      </c>
      <c r="O529" s="72"/>
      <c r="P529" s="47">
        <f t="shared" si="290"/>
        <v>0</v>
      </c>
      <c r="Q529" s="72"/>
      <c r="R529" s="47">
        <f t="shared" si="293"/>
        <v>0</v>
      </c>
      <c r="S529" s="72"/>
      <c r="T529" s="47">
        <f t="shared" si="291"/>
        <v>0</v>
      </c>
      <c r="U529" s="72"/>
      <c r="V529" s="47">
        <f t="shared" si="294"/>
        <v>0</v>
      </c>
      <c r="W529" s="72"/>
      <c r="X529" s="47">
        <f t="shared" si="292"/>
        <v>0</v>
      </c>
      <c r="Y529" s="72"/>
      <c r="Z529" s="47">
        <f t="shared" si="295"/>
        <v>0</v>
      </c>
      <c r="AA529" s="72"/>
    </row>
    <row r="530" spans="1:30" s="44" customFormat="1" ht="15.75">
      <c r="A530" s="45">
        <v>105090</v>
      </c>
      <c r="B530" s="35">
        <f t="shared" si="262"/>
        <v>140401040</v>
      </c>
      <c r="C530" s="45">
        <v>401040</v>
      </c>
      <c r="D530" s="45"/>
      <c r="E530" s="73" t="str">
        <f>IF(VLOOKUP($B530,БД_Пром1МО_2024!$B$12:$AC$603,4,0)="","",VLOOKUP($B530,БД_Пром1МО_2024!$B$12:$AC$603,4,0))</f>
        <v/>
      </c>
      <c r="F530" s="74" t="str">
        <f>IF(VLOOKUP($B530,БД_Пром1МО_2024!$B$12:$AC$603,MATCH(F$11,БД_Пром1МО_2024!$F$11:$AA$11,0)+4,0)="","",VLOOKUP($B530,БД_Пром1МО_2024!$B$12:$AC$603,MATCH(F$11,БД_Пром1МО_2024!$F$11:$AA$11,0)+4,0))</f>
        <v/>
      </c>
      <c r="G530" s="72" t="str">
        <f>IF(VLOOKUP($B530,БД_Пром1МО_2024!$B$12:$AC$603,MATCH(G$11,БД_Пром1МО_2024!$F$11:$AA$11,0)+4,0)="","",VLOOKUP($B530,БД_Пром1МО_2024!$B$12:$AC$603,MATCH(G$11,БД_Пром1МО_2024!$F$11:$AA$11,0)+4,0))</f>
        <v/>
      </c>
      <c r="H530" s="74">
        <f>IF(VLOOKUP($B530,БД_Пром1МО_2024!$B$12:$AC$603,MATCH(H$11,БД_Пром1МО_2024!$F$11:$AA$11,0)+4,0)="","",VLOOKUP($B530,БД_Пром1МО_2024!$B$12:$AC$603,MATCH(H$11,БД_Пром1МО_2024!$F$11:$AA$11,0)+4,0))</f>
        <v>0</v>
      </c>
      <c r="I530" s="72" t="str">
        <f>IF(VLOOKUP($B530,БД_Пром1МО_2024!$B$12:$AC$603,MATCH(I$11,БД_Пром1МО_2024!$F$11:$AA$11,0)+4,0)="","",VLOOKUP($B530,БД_Пром1МО_2024!$B$12:$AC$603,MATCH(I$11,БД_Пром1МО_2024!$F$11:$AA$11,0)+4,0))</f>
        <v/>
      </c>
      <c r="J530" s="74"/>
      <c r="K530" s="72"/>
      <c r="L530" s="47">
        <f t="shared" si="288"/>
        <v>0</v>
      </c>
      <c r="M530" s="72"/>
      <c r="N530" s="47">
        <f t="shared" si="289"/>
        <v>0</v>
      </c>
      <c r="O530" s="72"/>
      <c r="P530" s="47">
        <f t="shared" si="290"/>
        <v>0</v>
      </c>
      <c r="Q530" s="72"/>
      <c r="R530" s="47">
        <f t="shared" si="293"/>
        <v>0</v>
      </c>
      <c r="S530" s="72"/>
      <c r="T530" s="47">
        <f t="shared" si="291"/>
        <v>0</v>
      </c>
      <c r="U530" s="72"/>
      <c r="V530" s="47">
        <f t="shared" si="294"/>
        <v>0</v>
      </c>
      <c r="W530" s="72"/>
      <c r="X530" s="47">
        <f t="shared" si="292"/>
        <v>0</v>
      </c>
      <c r="Y530" s="72"/>
      <c r="Z530" s="47">
        <f t="shared" si="295"/>
        <v>0</v>
      </c>
      <c r="AA530" s="72"/>
    </row>
    <row r="531" spans="1:30" s="44" customFormat="1" ht="15.75">
      <c r="A531" s="45">
        <v>105100</v>
      </c>
      <c r="B531" s="35">
        <f t="shared" si="262"/>
        <v>140401040</v>
      </c>
      <c r="C531" s="45">
        <v>401040</v>
      </c>
      <c r="D531" s="45"/>
      <c r="E531" s="73" t="str">
        <f>IF(VLOOKUP($B531,БД_Пром1МО_2024!$B$12:$AC$603,4,0)="","",VLOOKUP($B531,БД_Пром1МО_2024!$B$12:$AC$603,4,0))</f>
        <v/>
      </c>
      <c r="F531" s="74" t="str">
        <f>IF(VLOOKUP($B531,БД_Пром1МО_2024!$B$12:$AC$603,MATCH(F$11,БД_Пром1МО_2024!$F$11:$AA$11,0)+4,0)="","",VLOOKUP($B531,БД_Пром1МО_2024!$B$12:$AC$603,MATCH(F$11,БД_Пром1МО_2024!$F$11:$AA$11,0)+4,0))</f>
        <v/>
      </c>
      <c r="G531" s="72" t="str">
        <f>IF(VLOOKUP($B531,БД_Пром1МО_2024!$B$12:$AC$603,MATCH(G$11,БД_Пром1МО_2024!$F$11:$AA$11,0)+4,0)="","",VLOOKUP($B531,БД_Пром1МО_2024!$B$12:$AC$603,MATCH(G$11,БД_Пром1МО_2024!$F$11:$AA$11,0)+4,0))</f>
        <v/>
      </c>
      <c r="H531" s="74">
        <f>IF(VLOOKUP($B531,БД_Пром1МО_2024!$B$12:$AC$603,MATCH(H$11,БД_Пром1МО_2024!$F$11:$AA$11,0)+4,0)="","",VLOOKUP($B531,БД_Пром1МО_2024!$B$12:$AC$603,MATCH(H$11,БД_Пром1МО_2024!$F$11:$AA$11,0)+4,0))</f>
        <v>0</v>
      </c>
      <c r="I531" s="72" t="str">
        <f>IF(VLOOKUP($B531,БД_Пром1МО_2024!$B$12:$AC$603,MATCH(I$11,БД_Пром1МО_2024!$F$11:$AA$11,0)+4,0)="","",VLOOKUP($B531,БД_Пром1МО_2024!$B$12:$AC$603,MATCH(I$11,БД_Пром1МО_2024!$F$11:$AA$11,0)+4,0))</f>
        <v/>
      </c>
      <c r="J531" s="74"/>
      <c r="K531" s="72"/>
      <c r="L531" s="47">
        <f t="shared" si="288"/>
        <v>0</v>
      </c>
      <c r="M531" s="72"/>
      <c r="N531" s="47">
        <f t="shared" si="289"/>
        <v>0</v>
      </c>
      <c r="O531" s="72"/>
      <c r="P531" s="47">
        <f t="shared" si="290"/>
        <v>0</v>
      </c>
      <c r="Q531" s="72"/>
      <c r="R531" s="47">
        <f t="shared" si="293"/>
        <v>0</v>
      </c>
      <c r="S531" s="72"/>
      <c r="T531" s="47">
        <f t="shared" si="291"/>
        <v>0</v>
      </c>
      <c r="U531" s="72"/>
      <c r="V531" s="47">
        <f t="shared" si="294"/>
        <v>0</v>
      </c>
      <c r="W531" s="72"/>
      <c r="X531" s="47">
        <f t="shared" si="292"/>
        <v>0</v>
      </c>
      <c r="Y531" s="72"/>
      <c r="Z531" s="47">
        <f t="shared" si="295"/>
        <v>0</v>
      </c>
      <c r="AA531" s="72"/>
    </row>
    <row r="532" spans="1:30" s="44" customFormat="1" ht="15.75">
      <c r="A532" s="45">
        <v>105110</v>
      </c>
      <c r="B532" s="35">
        <f t="shared" si="262"/>
        <v>140401041</v>
      </c>
      <c r="C532" s="45">
        <v>401041</v>
      </c>
      <c r="D532" s="45"/>
      <c r="E532" s="73" t="str">
        <f>IF(VLOOKUP($B532,БД_Пром1МО_2024!$B$12:$AC$603,4,0)="","",VLOOKUP($B532,БД_Пром1МО_2024!$B$12:$AC$603,4,0))</f>
        <v/>
      </c>
      <c r="F532" s="74" t="str">
        <f>IF(VLOOKUP($B532,БД_Пром1МО_2024!$B$12:$AC$603,MATCH(F$11,БД_Пром1МО_2024!$F$11:$AA$11,0)+4,0)="","",VLOOKUP($B532,БД_Пром1МО_2024!$B$12:$AC$603,MATCH(F$11,БД_Пром1МО_2024!$F$11:$AA$11,0)+4,0))</f>
        <v/>
      </c>
      <c r="G532" s="72" t="str">
        <f>IF(VLOOKUP($B532,БД_Пром1МО_2024!$B$12:$AC$603,MATCH(G$11,БД_Пром1МО_2024!$F$11:$AA$11,0)+4,0)="","",VLOOKUP($B532,БД_Пром1МО_2024!$B$12:$AC$603,MATCH(G$11,БД_Пром1МО_2024!$F$11:$AA$11,0)+4,0))</f>
        <v/>
      </c>
      <c r="H532" s="74">
        <f>IF(VLOOKUP($B532,БД_Пром1МО_2024!$B$12:$AC$603,MATCH(H$11,БД_Пром1МО_2024!$F$11:$AA$11,0)+4,0)="","",VLOOKUP($B532,БД_Пром1МО_2024!$B$12:$AC$603,MATCH(H$11,БД_Пром1МО_2024!$F$11:$AA$11,0)+4,0))</f>
        <v>0</v>
      </c>
      <c r="I532" s="72" t="str">
        <f>IF(VLOOKUP($B532,БД_Пром1МО_2024!$B$12:$AC$603,MATCH(I$11,БД_Пром1МО_2024!$F$11:$AA$11,0)+4,0)="","",VLOOKUP($B532,БД_Пром1МО_2024!$B$12:$AC$603,MATCH(I$11,БД_Пром1МО_2024!$F$11:$AA$11,0)+4,0))</f>
        <v/>
      </c>
      <c r="J532" s="74"/>
      <c r="K532" s="72"/>
      <c r="L532" s="47">
        <f t="shared" si="288"/>
        <v>0</v>
      </c>
      <c r="M532" s="72"/>
      <c r="N532" s="47">
        <f t="shared" si="289"/>
        <v>0</v>
      </c>
      <c r="O532" s="72"/>
      <c r="P532" s="47">
        <f t="shared" si="290"/>
        <v>0</v>
      </c>
      <c r="Q532" s="72"/>
      <c r="R532" s="47">
        <f t="shared" si="293"/>
        <v>0</v>
      </c>
      <c r="S532" s="72"/>
      <c r="T532" s="47">
        <f t="shared" si="291"/>
        <v>0</v>
      </c>
      <c r="U532" s="72"/>
      <c r="V532" s="47">
        <f t="shared" si="294"/>
        <v>0</v>
      </c>
      <c r="W532" s="72"/>
      <c r="X532" s="47">
        <f t="shared" si="292"/>
        <v>0</v>
      </c>
      <c r="Y532" s="72"/>
      <c r="Z532" s="47">
        <f t="shared" si="295"/>
        <v>0</v>
      </c>
      <c r="AA532" s="72"/>
    </row>
    <row r="533" spans="1:30" s="44" customFormat="1" ht="15.75">
      <c r="A533" s="45">
        <v>105120</v>
      </c>
      <c r="B533" s="35">
        <f t="shared" si="262"/>
        <v>140401042</v>
      </c>
      <c r="C533" s="35">
        <v>401042</v>
      </c>
      <c r="D533" s="45"/>
      <c r="E533" s="73" t="str">
        <f>IF(VLOOKUP($B533,БД_Пром1МО_2024!$B$12:$AC$603,4,0)="","",VLOOKUP($B533,БД_Пром1МО_2024!$B$12:$AC$603,4,0))</f>
        <v/>
      </c>
      <c r="F533" s="74" t="str">
        <f>IF(VLOOKUP($B533,БД_Пром1МО_2024!$B$12:$AC$603,MATCH(F$11,БД_Пром1МО_2024!$F$11:$AA$11,0)+4,0)="","",VLOOKUP($B533,БД_Пром1МО_2024!$B$12:$AC$603,MATCH(F$11,БД_Пром1МО_2024!$F$11:$AA$11,0)+4,0))</f>
        <v/>
      </c>
      <c r="G533" s="72" t="str">
        <f>IF(VLOOKUP($B533,БД_Пром1МО_2024!$B$12:$AC$603,MATCH(G$11,БД_Пром1МО_2024!$F$11:$AA$11,0)+4,0)="","",VLOOKUP($B533,БД_Пром1МО_2024!$B$12:$AC$603,MATCH(G$11,БД_Пром1МО_2024!$F$11:$AA$11,0)+4,0))</f>
        <v/>
      </c>
      <c r="H533" s="74">
        <f>IF(VLOOKUP($B533,БД_Пром1МО_2024!$B$12:$AC$603,MATCH(H$11,БД_Пром1МО_2024!$F$11:$AA$11,0)+4,0)="","",VLOOKUP($B533,БД_Пром1МО_2024!$B$12:$AC$603,MATCH(H$11,БД_Пром1МО_2024!$F$11:$AA$11,0)+4,0))</f>
        <v>0</v>
      </c>
      <c r="I533" s="72" t="str">
        <f>IF(VLOOKUP($B533,БД_Пром1МО_2024!$B$12:$AC$603,MATCH(I$11,БД_Пром1МО_2024!$F$11:$AA$11,0)+4,0)="","",VLOOKUP($B533,БД_Пром1МО_2024!$B$12:$AC$603,MATCH(I$11,БД_Пром1МО_2024!$F$11:$AA$11,0)+4,0))</f>
        <v/>
      </c>
      <c r="J533" s="74"/>
      <c r="K533" s="72"/>
      <c r="L533" s="47">
        <f t="shared" si="288"/>
        <v>0</v>
      </c>
      <c r="M533" s="72"/>
      <c r="N533" s="47">
        <f t="shared" si="289"/>
        <v>0</v>
      </c>
      <c r="O533" s="72"/>
      <c r="P533" s="47">
        <f t="shared" si="290"/>
        <v>0</v>
      </c>
      <c r="Q533" s="72"/>
      <c r="R533" s="47">
        <f t="shared" si="293"/>
        <v>0</v>
      </c>
      <c r="S533" s="72"/>
      <c r="T533" s="47">
        <f t="shared" si="291"/>
        <v>0</v>
      </c>
      <c r="U533" s="72"/>
      <c r="V533" s="47">
        <f t="shared" si="294"/>
        <v>0</v>
      </c>
      <c r="W533" s="72"/>
      <c r="X533" s="47">
        <f t="shared" si="292"/>
        <v>0</v>
      </c>
      <c r="Y533" s="72"/>
      <c r="Z533" s="47">
        <f t="shared" si="295"/>
        <v>0</v>
      </c>
      <c r="AA533" s="72"/>
    </row>
    <row r="534" spans="1:30" s="44" customFormat="1" ht="15.75">
      <c r="A534" s="45">
        <v>105130</v>
      </c>
      <c r="B534" s="35">
        <f t="shared" si="262"/>
        <v>140401043</v>
      </c>
      <c r="C534" s="35">
        <v>401043</v>
      </c>
      <c r="D534" s="45"/>
      <c r="E534" s="73" t="str">
        <f>IF(VLOOKUP($B534,БД_Пром1МО_2024!$B$12:$AC$603,4,0)="","",VLOOKUP($B534,БД_Пром1МО_2024!$B$12:$AC$603,4,0))</f>
        <v/>
      </c>
      <c r="F534" s="74" t="str">
        <f>IF(VLOOKUP($B534,БД_Пром1МО_2024!$B$12:$AC$603,MATCH(F$11,БД_Пром1МО_2024!$F$11:$AA$11,0)+4,0)="","",VLOOKUP($B534,БД_Пром1МО_2024!$B$12:$AC$603,MATCH(F$11,БД_Пром1МО_2024!$F$11:$AA$11,0)+4,0))</f>
        <v/>
      </c>
      <c r="G534" s="72" t="str">
        <f>IF(VLOOKUP($B534,БД_Пром1МО_2024!$B$12:$AC$603,MATCH(G$11,БД_Пром1МО_2024!$F$11:$AA$11,0)+4,0)="","",VLOOKUP($B534,БД_Пром1МО_2024!$B$12:$AC$603,MATCH(G$11,БД_Пром1МО_2024!$F$11:$AA$11,0)+4,0))</f>
        <v/>
      </c>
      <c r="H534" s="74">
        <f>IF(VLOOKUP($B534,БД_Пром1МО_2024!$B$12:$AC$603,MATCH(H$11,БД_Пром1МО_2024!$F$11:$AA$11,0)+4,0)="","",VLOOKUP($B534,БД_Пром1МО_2024!$B$12:$AC$603,MATCH(H$11,БД_Пром1МО_2024!$F$11:$AA$11,0)+4,0))</f>
        <v>0</v>
      </c>
      <c r="I534" s="72" t="str">
        <f>IF(VLOOKUP($B534,БД_Пром1МО_2024!$B$12:$AC$603,MATCH(I$11,БД_Пром1МО_2024!$F$11:$AA$11,0)+4,0)="","",VLOOKUP($B534,БД_Пром1МО_2024!$B$12:$AC$603,MATCH(I$11,БД_Пром1МО_2024!$F$11:$AA$11,0)+4,0))</f>
        <v/>
      </c>
      <c r="J534" s="74"/>
      <c r="K534" s="72"/>
      <c r="L534" s="47">
        <f t="shared" si="288"/>
        <v>0</v>
      </c>
      <c r="M534" s="72"/>
      <c r="N534" s="47">
        <f t="shared" si="289"/>
        <v>0</v>
      </c>
      <c r="O534" s="72"/>
      <c r="P534" s="47">
        <f t="shared" si="290"/>
        <v>0</v>
      </c>
      <c r="Q534" s="72"/>
      <c r="R534" s="47">
        <f t="shared" si="293"/>
        <v>0</v>
      </c>
      <c r="S534" s="72"/>
      <c r="T534" s="47">
        <f t="shared" si="291"/>
        <v>0</v>
      </c>
      <c r="U534" s="72"/>
      <c r="V534" s="47">
        <f t="shared" si="294"/>
        <v>0</v>
      </c>
      <c r="W534" s="72"/>
      <c r="X534" s="47">
        <f t="shared" si="292"/>
        <v>0</v>
      </c>
      <c r="Y534" s="72"/>
      <c r="Z534" s="47">
        <f t="shared" si="295"/>
        <v>0</v>
      </c>
      <c r="AA534" s="72"/>
    </row>
    <row r="535" spans="1:30" ht="37.5">
      <c r="A535" s="45">
        <v>105140</v>
      </c>
      <c r="B535" s="35">
        <f t="shared" si="262"/>
        <v>140402000</v>
      </c>
      <c r="C535" s="45">
        <v>402000</v>
      </c>
      <c r="D535" s="35"/>
      <c r="E535" s="64" t="s">
        <v>80</v>
      </c>
      <c r="F535" s="69">
        <f>ROUND(SUM(F537,F538),3)</f>
        <v>0</v>
      </c>
      <c r="G535" s="38" t="str">
        <f>IF(VLOOKUP($B535,БД_Пром1МО_2024!$B$12:$AC$603,MATCH(G$11,БД_Пром1МО_2024!$F$11:$AA$11,0)+4,0)="","",VLOOKUP($B535,БД_Пром1МО_2024!$B$12:$AC$603,MATCH(G$11,БД_Пром1МО_2024!$F$11:$AA$11,0)+4,0))</f>
        <v/>
      </c>
      <c r="H535" s="69">
        <f>ROUND(SUM(H537,H538),3)</f>
        <v>0</v>
      </c>
      <c r="I535" s="38"/>
      <c r="J535" s="69">
        <f>ROUND(SUM(J537,J538),3)</f>
        <v>0</v>
      </c>
      <c r="K535" s="38"/>
      <c r="L535" s="69">
        <f>ROUND(SUM(L537,L538),3)</f>
        <v>0</v>
      </c>
      <c r="M535" s="39">
        <f>IFERROR(IF(J535,SUM(N535/J535*100),0),0)</f>
        <v>0</v>
      </c>
      <c r="N535" s="69">
        <f>ROUND(SUM(N537,N538),3)</f>
        <v>0</v>
      </c>
      <c r="O535" s="39">
        <f t="shared" si="277"/>
        <v>100</v>
      </c>
      <c r="P535" s="69">
        <f>ROUND(SUM(P537,P538),3)</f>
        <v>0</v>
      </c>
      <c r="Q535" s="39">
        <f>IFERROR(IF(L535,SUM(R535/L535*100),0),0)</f>
        <v>0</v>
      </c>
      <c r="R535" s="69">
        <f>ROUND(SUM(R537,R538),3)</f>
        <v>0</v>
      </c>
      <c r="S535" s="39">
        <f t="shared" si="281"/>
        <v>100</v>
      </c>
      <c r="T535" s="69">
        <f>ROUND(SUM(T537,T538),3)</f>
        <v>0</v>
      </c>
      <c r="U535" s="39">
        <f>IFERROR(IF(P535,SUM(V535/P535*100),0),0)</f>
        <v>0</v>
      </c>
      <c r="V535" s="69">
        <f>ROUND(SUM(V537,V538),3)</f>
        <v>0</v>
      </c>
      <c r="W535" s="39">
        <f t="shared" si="284"/>
        <v>100</v>
      </c>
      <c r="X535" s="69">
        <f>ROUND(SUM(X537,X538),3)</f>
        <v>0</v>
      </c>
      <c r="Y535" s="39">
        <f>IFERROR(IF(T535,SUM(Z535/T535*100),0),0)</f>
        <v>0</v>
      </c>
      <c r="Z535" s="69">
        <f>ROUND(SUM(Z537,Z538),3)</f>
        <v>0</v>
      </c>
      <c r="AA535" s="39">
        <f t="shared" si="287"/>
        <v>100</v>
      </c>
      <c r="AD535" s="1" t="s">
        <v>43</v>
      </c>
    </row>
    <row r="536" spans="1:30" ht="15.75">
      <c r="A536" s="45">
        <v>105150</v>
      </c>
      <c r="B536" s="35">
        <f t="shared" si="262"/>
        <v>140</v>
      </c>
      <c r="C536" s="45"/>
      <c r="D536" s="35"/>
      <c r="E536" s="68" t="s">
        <v>44</v>
      </c>
      <c r="F536" s="89"/>
      <c r="G536" s="88"/>
      <c r="H536" s="89"/>
      <c r="I536" s="88"/>
      <c r="J536" s="89"/>
      <c r="K536" s="88"/>
      <c r="L536" s="89"/>
      <c r="M536" s="88"/>
      <c r="N536" s="89"/>
      <c r="O536" s="88"/>
      <c r="P536" s="89"/>
      <c r="Q536" s="88"/>
      <c r="R536" s="89"/>
      <c r="S536" s="88"/>
      <c r="T536" s="89"/>
      <c r="U536" s="88"/>
      <c r="V536" s="89"/>
      <c r="W536" s="88"/>
      <c r="X536" s="89"/>
      <c r="Y536" s="39"/>
      <c r="Z536" s="77"/>
      <c r="AA536" s="88"/>
    </row>
    <row r="537" spans="1:30" s="44" customFormat="1" ht="15.75">
      <c r="A537" s="45">
        <v>105160</v>
      </c>
      <c r="B537" s="35">
        <f t="shared" si="262"/>
        <v>140402010</v>
      </c>
      <c r="C537" s="45">
        <v>402010</v>
      </c>
      <c r="D537" s="45"/>
      <c r="E537" s="50" t="s">
        <v>30</v>
      </c>
      <c r="F537" s="71"/>
      <c r="G537" s="52" t="str">
        <f>IF(VLOOKUP($B537,БД_Пром1МО_2024!$B$12:$AC$603,MATCH(G$11,БД_Пром1МО_2024!$F$11:$AA$11,0)+4,0)="","",VLOOKUP($B537,БД_Пром1МО_2024!$B$12:$AC$603,MATCH(G$11,БД_Пром1МО_2024!$F$11:$AA$11,0)+4,0))</f>
        <v/>
      </c>
      <c r="H537" s="71" t="str">
        <f>IF(VLOOKUP($B537,БД_Пром1МО_2024!$B$12:$AC$603,MATCH(H$11,БД_Пром1МО_2024!$F$11:$AA$11,0)+4,0)="","",VLOOKUP($B537,БД_Пром1МО_2024!$B$12:$AC$603,MATCH(H$11,БД_Пром1МО_2024!$F$11:$AA$11,0)+4,0))</f>
        <v/>
      </c>
      <c r="I537" s="52"/>
      <c r="J537" s="71"/>
      <c r="K537" s="52"/>
      <c r="L537" s="51">
        <f>IFERROR(ROUND(N537*O537/100,3),0)</f>
        <v>0</v>
      </c>
      <c r="M537" s="72"/>
      <c r="N537" s="51">
        <f>IFERROR(ROUND(J537*M537/100,3),0)</f>
        <v>0</v>
      </c>
      <c r="O537" s="72"/>
      <c r="P537" s="51">
        <f>IFERROR(ROUND(R537*S537/100,3),0)</f>
        <v>0</v>
      </c>
      <c r="Q537" s="72"/>
      <c r="R537" s="51">
        <f>IFERROR(ROUND(L537*Q537/100,3),0)</f>
        <v>0</v>
      </c>
      <c r="S537" s="72"/>
      <c r="T537" s="51">
        <f>IFERROR(ROUND(V537*W537/100,3),0)</f>
        <v>0</v>
      </c>
      <c r="U537" s="72"/>
      <c r="V537" s="51">
        <f>IFERROR(ROUND(P537*U537/100,3),0)</f>
        <v>0</v>
      </c>
      <c r="W537" s="72"/>
      <c r="X537" s="51">
        <f>IFERROR(ROUND(Z537*AA537/100,3),0)</f>
        <v>0</v>
      </c>
      <c r="Y537" s="72"/>
      <c r="Z537" s="51">
        <f>IFERROR(ROUND(T537*Y537/100,3),0)</f>
        <v>0</v>
      </c>
      <c r="AA537" s="72"/>
      <c r="AD537" s="54" t="s">
        <v>39</v>
      </c>
    </row>
    <row r="538" spans="1:30" s="44" customFormat="1" ht="15.75">
      <c r="A538" s="45">
        <v>105170</v>
      </c>
      <c r="B538" s="35">
        <f t="shared" si="262"/>
        <v>140402020</v>
      </c>
      <c r="C538" s="45">
        <v>402020</v>
      </c>
      <c r="D538" s="45"/>
      <c r="E538" s="56" t="s">
        <v>32</v>
      </c>
      <c r="F538" s="57">
        <f>ROUND(SUM(F540:F549),3)</f>
        <v>0</v>
      </c>
      <c r="G538" s="58" t="str">
        <f>IF(VLOOKUP($B538,БД_Пром1МО_2024!$B$12:$AC$603,MATCH(G$11,БД_Пром1МО_2024!$F$11:$AA$11,0)+4,0)="","",VLOOKUP($B538,БД_Пром1МО_2024!$B$12:$AC$603,MATCH(G$11,БД_Пром1МО_2024!$F$11:$AA$11,0)+4,0))</f>
        <v/>
      </c>
      <c r="H538" s="57">
        <f>ROUND(SUM(H540:H549),3)</f>
        <v>0</v>
      </c>
      <c r="I538" s="58"/>
      <c r="J538" s="57">
        <f>ROUND(SUM(J540:J549),3)</f>
        <v>0</v>
      </c>
      <c r="K538" s="58"/>
      <c r="L538" s="57">
        <f>ROUND(SUM(L540:L549),3)</f>
        <v>0</v>
      </c>
      <c r="M538" s="59">
        <f>IFERROR(IF(J538,N538/J538*100,0),0)</f>
        <v>0</v>
      </c>
      <c r="N538" s="57">
        <f>ROUND(SUM(N540:N549),3)</f>
        <v>0</v>
      </c>
      <c r="O538" s="59">
        <f t="shared" si="277"/>
        <v>100</v>
      </c>
      <c r="P538" s="57">
        <f>ROUND(SUM(P540:P549),3)</f>
        <v>0</v>
      </c>
      <c r="Q538" s="59">
        <f>IFERROR(IF(L538,R538/L538*100,0),0)</f>
        <v>0</v>
      </c>
      <c r="R538" s="57">
        <f>ROUND(SUM(R540:R549),3)</f>
        <v>0</v>
      </c>
      <c r="S538" s="59">
        <f t="shared" si="281"/>
        <v>100</v>
      </c>
      <c r="T538" s="57">
        <f>ROUND(SUM(T540:T549),3)</f>
        <v>0</v>
      </c>
      <c r="U538" s="59">
        <f>IFERROR(IF(P538,V538/P538*100,0),0)</f>
        <v>0</v>
      </c>
      <c r="V538" s="57">
        <f>ROUND(SUM(V540:V549),3)</f>
        <v>0</v>
      </c>
      <c r="W538" s="59">
        <f t="shared" si="284"/>
        <v>100</v>
      </c>
      <c r="X538" s="57">
        <f>ROUND(SUM(X540:X549),3)</f>
        <v>0</v>
      </c>
      <c r="Y538" s="59">
        <f>IFERROR(IF(T538,Z538/T538*100,0),0)</f>
        <v>0</v>
      </c>
      <c r="Z538" s="57">
        <f>ROUND(SUM(Z540:Z549),3)</f>
        <v>0</v>
      </c>
      <c r="AA538" s="59">
        <f t="shared" si="287"/>
        <v>100</v>
      </c>
      <c r="AD538" s="54" t="s">
        <v>40</v>
      </c>
    </row>
    <row r="539" spans="1:30" s="44" customFormat="1" ht="15.75">
      <c r="A539" s="45">
        <v>105180</v>
      </c>
      <c r="B539" s="35">
        <f t="shared" si="262"/>
        <v>140</v>
      </c>
      <c r="D539" s="45"/>
      <c r="E539" s="68" t="s">
        <v>45</v>
      </c>
      <c r="F539" s="47"/>
      <c r="G539" s="53"/>
      <c r="H539" s="47"/>
      <c r="I539" s="53"/>
      <c r="J539" s="47"/>
      <c r="K539" s="53"/>
      <c r="L539" s="47"/>
      <c r="M539" s="53"/>
      <c r="N539" s="47"/>
      <c r="O539" s="53"/>
      <c r="P539" s="47"/>
      <c r="Q539" s="53"/>
      <c r="R539" s="47"/>
      <c r="S539" s="53"/>
      <c r="T539" s="47"/>
      <c r="U539" s="53"/>
      <c r="V539" s="47"/>
      <c r="W539" s="53"/>
      <c r="X539" s="47"/>
      <c r="Y539" s="53"/>
      <c r="Z539" s="47"/>
      <c r="AA539" s="53"/>
    </row>
    <row r="540" spans="1:30" s="44" customFormat="1" ht="15.75">
      <c r="A540" s="45">
        <v>105190</v>
      </c>
      <c r="B540" s="35">
        <f t="shared" si="262"/>
        <v>140402030</v>
      </c>
      <c r="C540" s="45">
        <v>402030</v>
      </c>
      <c r="D540" s="45"/>
      <c r="E540" s="73" t="str">
        <f>IF(VLOOKUP($B540,БД_Пром1МО_2024!$B$12:$AC$603,4,0)="","",VLOOKUP($B540,БД_Пром1МО_2024!$B$12:$AC$603,4,0))</f>
        <v/>
      </c>
      <c r="F540" s="74" t="str">
        <f>IF(VLOOKUP($B540,БД_Пром1МО_2024!$B$12:$AC$603,MATCH(F$11,БД_Пром1МО_2024!$F$11:$AA$11,0)+4,0)="","",VLOOKUP($B540,БД_Пром1МО_2024!$B$12:$AC$603,MATCH(F$11,БД_Пром1МО_2024!$F$11:$AA$11,0)+4,0))</f>
        <v/>
      </c>
      <c r="G540" s="72" t="str">
        <f>IF(VLOOKUP($B540,БД_Пром1МО_2024!$B$12:$AC$603,MATCH(G$11,БД_Пром1МО_2024!$F$11:$AA$11,0)+4,0)="","",VLOOKUP($B540,БД_Пром1МО_2024!$B$12:$AC$603,MATCH(G$11,БД_Пром1МО_2024!$F$11:$AA$11,0)+4,0))</f>
        <v/>
      </c>
      <c r="H540" s="74">
        <f>IF(VLOOKUP($B540,БД_Пром1МО_2024!$B$12:$AC$603,MATCH(H$11,БД_Пром1МО_2024!$F$11:$AA$11,0)+4,0)="","",VLOOKUP($B540,БД_Пром1МО_2024!$B$12:$AC$603,MATCH(H$11,БД_Пром1МО_2024!$F$11:$AA$11,0)+4,0))</f>
        <v>0</v>
      </c>
      <c r="I540" s="72" t="str">
        <f>IF(VLOOKUP($B540,БД_Пром1МО_2024!$B$12:$AC$603,MATCH(I$11,БД_Пром1МО_2024!$F$11:$AA$11,0)+4,0)="","",VLOOKUP($B540,БД_Пром1МО_2024!$B$12:$AC$603,MATCH(I$11,БД_Пром1МО_2024!$F$11:$AA$11,0)+4,0))</f>
        <v/>
      </c>
      <c r="J540" s="74"/>
      <c r="K540" s="72"/>
      <c r="L540" s="75">
        <f t="shared" ref="L540:L549" si="296">IFERROR(ROUND(N540*O540/100,3),0)</f>
        <v>0</v>
      </c>
      <c r="M540" s="72"/>
      <c r="N540" s="75">
        <f t="shared" ref="N540:N549" si="297">IFERROR(ROUND(J540*M540/100,3),0)</f>
        <v>0</v>
      </c>
      <c r="O540" s="72"/>
      <c r="P540" s="75">
        <f t="shared" ref="P540:P549" si="298">IFERROR(ROUND(R540*S540/100,3),0)</f>
        <v>0</v>
      </c>
      <c r="Q540" s="72"/>
      <c r="R540" s="75">
        <f>IFERROR(ROUND(SUM(L540*Q540/100),3),0)</f>
        <v>0</v>
      </c>
      <c r="S540" s="72"/>
      <c r="T540" s="75">
        <f t="shared" ref="T540:T549" si="299">IFERROR(ROUND(V540*W540/100,3),0)</f>
        <v>0</v>
      </c>
      <c r="U540" s="72"/>
      <c r="V540" s="75">
        <f>IFERROR(ROUND(SUM(P540*U540/100),3),0)</f>
        <v>0</v>
      </c>
      <c r="W540" s="72"/>
      <c r="X540" s="75">
        <f t="shared" ref="X540:X549" si="300">IFERROR(ROUND(Z540*AA540/100,3),0)</f>
        <v>0</v>
      </c>
      <c r="Y540" s="72"/>
      <c r="Z540" s="75">
        <f>IFERROR(ROUND(SUM(T540*Y540/100),3),0)</f>
        <v>0</v>
      </c>
      <c r="AA540" s="72"/>
      <c r="AD540" s="54" t="s">
        <v>46</v>
      </c>
    </row>
    <row r="541" spans="1:30" s="44" customFormat="1" ht="15.75">
      <c r="A541" s="45">
        <v>105200</v>
      </c>
      <c r="B541" s="35">
        <f t="shared" si="262"/>
        <v>140402031</v>
      </c>
      <c r="C541" s="45">
        <v>402031</v>
      </c>
      <c r="D541" s="45"/>
      <c r="E541" s="73" t="str">
        <f>IF(VLOOKUP($B541,БД_Пром1МО_2024!$B$12:$AC$603,4,0)="","",VLOOKUP($B541,БД_Пром1МО_2024!$B$12:$AC$603,4,0))</f>
        <v/>
      </c>
      <c r="F541" s="74" t="str">
        <f>IF(VLOOKUP($B541,БД_Пром1МО_2024!$B$12:$AC$603,MATCH(F$11,БД_Пром1МО_2024!$F$11:$AA$11,0)+4,0)="","",VLOOKUP($B541,БД_Пром1МО_2024!$B$12:$AC$603,MATCH(F$11,БД_Пром1МО_2024!$F$11:$AA$11,0)+4,0))</f>
        <v/>
      </c>
      <c r="G541" s="72" t="str">
        <f>IF(VLOOKUP($B541,БД_Пром1МО_2024!$B$12:$AC$603,MATCH(G$11,БД_Пром1МО_2024!$F$11:$AA$11,0)+4,0)="","",VLOOKUP($B541,БД_Пром1МО_2024!$B$12:$AC$603,MATCH(G$11,БД_Пром1МО_2024!$F$11:$AA$11,0)+4,0))</f>
        <v/>
      </c>
      <c r="H541" s="74">
        <f>IF(VLOOKUP($B541,БД_Пром1МО_2024!$B$12:$AC$603,MATCH(H$11,БД_Пром1МО_2024!$F$11:$AA$11,0)+4,0)="","",VLOOKUP($B541,БД_Пром1МО_2024!$B$12:$AC$603,MATCH(H$11,БД_Пром1МО_2024!$F$11:$AA$11,0)+4,0))</f>
        <v>0</v>
      </c>
      <c r="I541" s="72" t="str">
        <f>IF(VLOOKUP($B541,БД_Пром1МО_2024!$B$12:$AC$603,MATCH(I$11,БД_Пром1МО_2024!$F$11:$AA$11,0)+4,0)="","",VLOOKUP($B541,БД_Пром1МО_2024!$B$12:$AC$603,MATCH(I$11,БД_Пром1МО_2024!$F$11:$AA$11,0)+4,0))</f>
        <v/>
      </c>
      <c r="J541" s="74"/>
      <c r="K541" s="72"/>
      <c r="L541" s="47">
        <f t="shared" si="296"/>
        <v>0</v>
      </c>
      <c r="M541" s="72"/>
      <c r="N541" s="47">
        <f t="shared" si="297"/>
        <v>0</v>
      </c>
      <c r="O541" s="72"/>
      <c r="P541" s="47">
        <f t="shared" si="298"/>
        <v>0</v>
      </c>
      <c r="Q541" s="72"/>
      <c r="R541" s="47">
        <f t="shared" ref="R541:R549" si="301">IFERROR(ROUND(L541*Q541/100,3),0)</f>
        <v>0</v>
      </c>
      <c r="S541" s="72"/>
      <c r="T541" s="47">
        <f t="shared" si="299"/>
        <v>0</v>
      </c>
      <c r="U541" s="72"/>
      <c r="V541" s="47">
        <f t="shared" ref="V541:V549" si="302">IFERROR(ROUND(P541*U541/100,3),0)</f>
        <v>0</v>
      </c>
      <c r="W541" s="72"/>
      <c r="X541" s="47">
        <f t="shared" si="300"/>
        <v>0</v>
      </c>
      <c r="Y541" s="72"/>
      <c r="Z541" s="47">
        <f t="shared" ref="Z541:Z549" si="303">IFERROR(ROUND(T541*Y541/100,3),0)</f>
        <v>0</v>
      </c>
      <c r="AA541" s="72"/>
    </row>
    <row r="542" spans="1:30" s="44" customFormat="1" ht="15.75">
      <c r="A542" s="45">
        <v>105210</v>
      </c>
      <c r="B542" s="35">
        <f t="shared" si="262"/>
        <v>140402032</v>
      </c>
      <c r="C542" s="45">
        <v>402032</v>
      </c>
      <c r="D542" s="45"/>
      <c r="E542" s="73" t="str">
        <f>IF(VLOOKUP($B542,БД_Пром1МО_2024!$B$12:$AC$603,4,0)="","",VLOOKUP($B542,БД_Пром1МО_2024!$B$12:$AC$603,4,0))</f>
        <v/>
      </c>
      <c r="F542" s="74" t="str">
        <f>IF(VLOOKUP($B542,БД_Пром1МО_2024!$B$12:$AC$603,MATCH(F$11,БД_Пром1МО_2024!$F$11:$AA$11,0)+4,0)="","",VLOOKUP($B542,БД_Пром1МО_2024!$B$12:$AC$603,MATCH(F$11,БД_Пром1МО_2024!$F$11:$AA$11,0)+4,0))</f>
        <v/>
      </c>
      <c r="G542" s="72" t="str">
        <f>IF(VLOOKUP($B542,БД_Пром1МО_2024!$B$12:$AC$603,MATCH(G$11,БД_Пром1МО_2024!$F$11:$AA$11,0)+4,0)="","",VLOOKUP($B542,БД_Пром1МО_2024!$B$12:$AC$603,MATCH(G$11,БД_Пром1МО_2024!$F$11:$AA$11,0)+4,0))</f>
        <v/>
      </c>
      <c r="H542" s="74">
        <f>IF(VLOOKUP($B542,БД_Пром1МО_2024!$B$12:$AC$603,MATCH(H$11,БД_Пром1МО_2024!$F$11:$AA$11,0)+4,0)="","",VLOOKUP($B542,БД_Пром1МО_2024!$B$12:$AC$603,MATCH(H$11,БД_Пром1МО_2024!$F$11:$AA$11,0)+4,0))</f>
        <v>0</v>
      </c>
      <c r="I542" s="72" t="str">
        <f>IF(VLOOKUP($B542,БД_Пром1МО_2024!$B$12:$AC$603,MATCH(I$11,БД_Пром1МО_2024!$F$11:$AA$11,0)+4,0)="","",VLOOKUP($B542,БД_Пром1МО_2024!$B$12:$AC$603,MATCH(I$11,БД_Пром1МО_2024!$F$11:$AA$11,0)+4,0))</f>
        <v/>
      </c>
      <c r="J542" s="74"/>
      <c r="K542" s="72"/>
      <c r="L542" s="47">
        <f t="shared" si="296"/>
        <v>0</v>
      </c>
      <c r="M542" s="72"/>
      <c r="N542" s="47">
        <f t="shared" si="297"/>
        <v>0</v>
      </c>
      <c r="O542" s="72"/>
      <c r="P542" s="47">
        <f t="shared" si="298"/>
        <v>0</v>
      </c>
      <c r="Q542" s="72"/>
      <c r="R542" s="47">
        <f t="shared" si="301"/>
        <v>0</v>
      </c>
      <c r="S542" s="72"/>
      <c r="T542" s="47">
        <f t="shared" si="299"/>
        <v>0</v>
      </c>
      <c r="U542" s="72"/>
      <c r="V542" s="47">
        <f t="shared" si="302"/>
        <v>0</v>
      </c>
      <c r="W542" s="72"/>
      <c r="X542" s="47">
        <f t="shared" si="300"/>
        <v>0</v>
      </c>
      <c r="Y542" s="72"/>
      <c r="Z542" s="47">
        <f t="shared" si="303"/>
        <v>0</v>
      </c>
      <c r="AA542" s="72"/>
    </row>
    <row r="543" spans="1:30" s="44" customFormat="1" ht="15.75">
      <c r="A543" s="45">
        <v>105220</v>
      </c>
      <c r="B543" s="35">
        <f t="shared" si="262"/>
        <v>140402033</v>
      </c>
      <c r="C543" s="45">
        <v>402033</v>
      </c>
      <c r="D543" s="45"/>
      <c r="E543" s="73" t="str">
        <f>IF(VLOOKUP($B543,БД_Пром1МО_2024!$B$12:$AC$603,4,0)="","",VLOOKUP($B543,БД_Пром1МО_2024!$B$12:$AC$603,4,0))</f>
        <v/>
      </c>
      <c r="F543" s="74" t="str">
        <f>IF(VLOOKUP($B543,БД_Пром1МО_2024!$B$12:$AC$603,MATCH(F$11,БД_Пром1МО_2024!$F$11:$AA$11,0)+4,0)="","",VLOOKUP($B543,БД_Пром1МО_2024!$B$12:$AC$603,MATCH(F$11,БД_Пром1МО_2024!$F$11:$AA$11,0)+4,0))</f>
        <v/>
      </c>
      <c r="G543" s="72" t="str">
        <f>IF(VLOOKUP($B543,БД_Пром1МО_2024!$B$12:$AC$603,MATCH(G$11,БД_Пром1МО_2024!$F$11:$AA$11,0)+4,0)="","",VLOOKUP($B543,БД_Пром1МО_2024!$B$12:$AC$603,MATCH(G$11,БД_Пром1МО_2024!$F$11:$AA$11,0)+4,0))</f>
        <v/>
      </c>
      <c r="H543" s="74">
        <f>IF(VLOOKUP($B543,БД_Пром1МО_2024!$B$12:$AC$603,MATCH(H$11,БД_Пром1МО_2024!$F$11:$AA$11,0)+4,0)="","",VLOOKUP($B543,БД_Пром1МО_2024!$B$12:$AC$603,MATCH(H$11,БД_Пром1МО_2024!$F$11:$AA$11,0)+4,0))</f>
        <v>0</v>
      </c>
      <c r="I543" s="72" t="str">
        <f>IF(VLOOKUP($B543,БД_Пром1МО_2024!$B$12:$AC$603,MATCH(I$11,БД_Пром1МО_2024!$F$11:$AA$11,0)+4,0)="","",VLOOKUP($B543,БД_Пром1МО_2024!$B$12:$AC$603,MATCH(I$11,БД_Пром1МО_2024!$F$11:$AA$11,0)+4,0))</f>
        <v/>
      </c>
      <c r="J543" s="74"/>
      <c r="K543" s="72"/>
      <c r="L543" s="47">
        <f t="shared" si="296"/>
        <v>0</v>
      </c>
      <c r="M543" s="72"/>
      <c r="N543" s="47">
        <f t="shared" si="297"/>
        <v>0</v>
      </c>
      <c r="O543" s="72"/>
      <c r="P543" s="47">
        <f t="shared" si="298"/>
        <v>0</v>
      </c>
      <c r="Q543" s="72"/>
      <c r="R543" s="47">
        <f t="shared" si="301"/>
        <v>0</v>
      </c>
      <c r="S543" s="72"/>
      <c r="T543" s="47">
        <f t="shared" si="299"/>
        <v>0</v>
      </c>
      <c r="U543" s="72"/>
      <c r="V543" s="47">
        <f t="shared" si="302"/>
        <v>0</v>
      </c>
      <c r="W543" s="72"/>
      <c r="X543" s="47">
        <f t="shared" si="300"/>
        <v>0</v>
      </c>
      <c r="Y543" s="72"/>
      <c r="Z543" s="47">
        <f t="shared" si="303"/>
        <v>0</v>
      </c>
      <c r="AA543" s="72"/>
    </row>
    <row r="544" spans="1:30" s="44" customFormat="1" ht="15.75">
      <c r="A544" s="45">
        <v>105230</v>
      </c>
      <c r="B544" s="35">
        <f t="shared" si="262"/>
        <v>140402034</v>
      </c>
      <c r="C544" s="45">
        <v>402034</v>
      </c>
      <c r="D544" s="45"/>
      <c r="E544" s="73" t="str">
        <f>IF(VLOOKUP($B544,БД_Пром1МО_2024!$B$12:$AC$603,4,0)="","",VLOOKUP($B544,БД_Пром1МО_2024!$B$12:$AC$603,4,0))</f>
        <v/>
      </c>
      <c r="F544" s="74" t="str">
        <f>IF(VLOOKUP($B544,БД_Пром1МО_2024!$B$12:$AC$603,MATCH(F$11,БД_Пром1МО_2024!$F$11:$AA$11,0)+4,0)="","",VLOOKUP($B544,БД_Пром1МО_2024!$B$12:$AC$603,MATCH(F$11,БД_Пром1МО_2024!$F$11:$AA$11,0)+4,0))</f>
        <v/>
      </c>
      <c r="G544" s="72" t="str">
        <f>IF(VLOOKUP($B544,БД_Пром1МО_2024!$B$12:$AC$603,MATCH(G$11,БД_Пром1МО_2024!$F$11:$AA$11,0)+4,0)="","",VLOOKUP($B544,БД_Пром1МО_2024!$B$12:$AC$603,MATCH(G$11,БД_Пром1МО_2024!$F$11:$AA$11,0)+4,0))</f>
        <v/>
      </c>
      <c r="H544" s="74">
        <f>IF(VLOOKUP($B544,БД_Пром1МО_2024!$B$12:$AC$603,MATCH(H$11,БД_Пром1МО_2024!$F$11:$AA$11,0)+4,0)="","",VLOOKUP($B544,БД_Пром1МО_2024!$B$12:$AC$603,MATCH(H$11,БД_Пром1МО_2024!$F$11:$AA$11,0)+4,0))</f>
        <v>0</v>
      </c>
      <c r="I544" s="72" t="str">
        <f>IF(VLOOKUP($B544,БД_Пром1МО_2024!$B$12:$AC$603,MATCH(I$11,БД_Пром1МО_2024!$F$11:$AA$11,0)+4,0)="","",VLOOKUP($B544,БД_Пром1МО_2024!$B$12:$AC$603,MATCH(I$11,БД_Пром1МО_2024!$F$11:$AA$11,0)+4,0))</f>
        <v/>
      </c>
      <c r="J544" s="74"/>
      <c r="K544" s="72"/>
      <c r="L544" s="47">
        <f t="shared" si="296"/>
        <v>0</v>
      </c>
      <c r="M544" s="72"/>
      <c r="N544" s="47">
        <f t="shared" si="297"/>
        <v>0</v>
      </c>
      <c r="O544" s="72"/>
      <c r="P544" s="47">
        <f t="shared" si="298"/>
        <v>0</v>
      </c>
      <c r="Q544" s="72"/>
      <c r="R544" s="47">
        <f t="shared" si="301"/>
        <v>0</v>
      </c>
      <c r="S544" s="72"/>
      <c r="T544" s="47">
        <f t="shared" si="299"/>
        <v>0</v>
      </c>
      <c r="U544" s="72"/>
      <c r="V544" s="47">
        <f t="shared" si="302"/>
        <v>0</v>
      </c>
      <c r="W544" s="72"/>
      <c r="X544" s="47">
        <f t="shared" si="300"/>
        <v>0</v>
      </c>
      <c r="Y544" s="72"/>
      <c r="Z544" s="47">
        <f t="shared" si="303"/>
        <v>0</v>
      </c>
      <c r="AA544" s="72"/>
    </row>
    <row r="545" spans="1:30" s="44" customFormat="1" ht="15.75">
      <c r="A545" s="45">
        <v>105240</v>
      </c>
      <c r="B545" s="35">
        <f t="shared" si="262"/>
        <v>140402035</v>
      </c>
      <c r="C545" s="45">
        <v>402035</v>
      </c>
      <c r="D545" s="45"/>
      <c r="E545" s="73" t="str">
        <f>IF(VLOOKUP($B545,БД_Пром1МО_2024!$B$12:$AC$603,4,0)="","",VLOOKUP($B545,БД_Пром1МО_2024!$B$12:$AC$603,4,0))</f>
        <v/>
      </c>
      <c r="F545" s="74" t="str">
        <f>IF(VLOOKUP($B545,БД_Пром1МО_2024!$B$12:$AC$603,MATCH(F$11,БД_Пром1МО_2024!$F$11:$AA$11,0)+4,0)="","",VLOOKUP($B545,БД_Пром1МО_2024!$B$12:$AC$603,MATCH(F$11,БД_Пром1МО_2024!$F$11:$AA$11,0)+4,0))</f>
        <v/>
      </c>
      <c r="G545" s="72" t="str">
        <f>IF(VLOOKUP($B545,БД_Пром1МО_2024!$B$12:$AC$603,MATCH(G$11,БД_Пром1МО_2024!$F$11:$AA$11,0)+4,0)="","",VLOOKUP($B545,БД_Пром1МО_2024!$B$12:$AC$603,MATCH(G$11,БД_Пром1МО_2024!$F$11:$AA$11,0)+4,0))</f>
        <v/>
      </c>
      <c r="H545" s="74">
        <f>IF(VLOOKUP($B545,БД_Пром1МО_2024!$B$12:$AC$603,MATCH(H$11,БД_Пром1МО_2024!$F$11:$AA$11,0)+4,0)="","",VLOOKUP($B545,БД_Пром1МО_2024!$B$12:$AC$603,MATCH(H$11,БД_Пром1МО_2024!$F$11:$AA$11,0)+4,0))</f>
        <v>0</v>
      </c>
      <c r="I545" s="72" t="str">
        <f>IF(VLOOKUP($B545,БД_Пром1МО_2024!$B$12:$AC$603,MATCH(I$11,БД_Пром1МО_2024!$F$11:$AA$11,0)+4,0)="","",VLOOKUP($B545,БД_Пром1МО_2024!$B$12:$AC$603,MATCH(I$11,БД_Пром1МО_2024!$F$11:$AA$11,0)+4,0))</f>
        <v/>
      </c>
      <c r="J545" s="74"/>
      <c r="K545" s="72"/>
      <c r="L545" s="47">
        <f t="shared" si="296"/>
        <v>0</v>
      </c>
      <c r="M545" s="72"/>
      <c r="N545" s="47">
        <f t="shared" si="297"/>
        <v>0</v>
      </c>
      <c r="O545" s="72"/>
      <c r="P545" s="47">
        <f t="shared" si="298"/>
        <v>0</v>
      </c>
      <c r="Q545" s="72"/>
      <c r="R545" s="47">
        <f t="shared" si="301"/>
        <v>0</v>
      </c>
      <c r="S545" s="72"/>
      <c r="T545" s="47">
        <f t="shared" si="299"/>
        <v>0</v>
      </c>
      <c r="U545" s="72"/>
      <c r="V545" s="47">
        <f t="shared" si="302"/>
        <v>0</v>
      </c>
      <c r="W545" s="72"/>
      <c r="X545" s="47">
        <f t="shared" si="300"/>
        <v>0</v>
      </c>
      <c r="Y545" s="72"/>
      <c r="Z545" s="47">
        <f t="shared" si="303"/>
        <v>0</v>
      </c>
      <c r="AA545" s="72"/>
    </row>
    <row r="546" spans="1:30" s="44" customFormat="1" ht="15.75">
      <c r="A546" s="45">
        <v>105250</v>
      </c>
      <c r="B546" s="35">
        <f t="shared" si="262"/>
        <v>140402036</v>
      </c>
      <c r="C546" s="45">
        <v>402036</v>
      </c>
      <c r="D546" s="45"/>
      <c r="E546" s="73" t="str">
        <f>IF(VLOOKUP($B546,БД_Пром1МО_2024!$B$12:$AC$603,4,0)="","",VLOOKUP($B546,БД_Пром1МО_2024!$B$12:$AC$603,4,0))</f>
        <v/>
      </c>
      <c r="F546" s="74" t="str">
        <f>IF(VLOOKUP($B546,БД_Пром1МО_2024!$B$12:$AC$603,MATCH(F$11,БД_Пром1МО_2024!$F$11:$AA$11,0)+4,0)="","",VLOOKUP($B546,БД_Пром1МО_2024!$B$12:$AC$603,MATCH(F$11,БД_Пром1МО_2024!$F$11:$AA$11,0)+4,0))</f>
        <v/>
      </c>
      <c r="G546" s="72" t="str">
        <f>IF(VLOOKUP($B546,БД_Пром1МО_2024!$B$12:$AC$603,MATCH(G$11,БД_Пром1МО_2024!$F$11:$AA$11,0)+4,0)="","",VLOOKUP($B546,БД_Пром1МО_2024!$B$12:$AC$603,MATCH(G$11,БД_Пром1МО_2024!$F$11:$AA$11,0)+4,0))</f>
        <v/>
      </c>
      <c r="H546" s="74">
        <f>IF(VLOOKUP($B546,БД_Пром1МО_2024!$B$12:$AC$603,MATCH(H$11,БД_Пром1МО_2024!$F$11:$AA$11,0)+4,0)="","",VLOOKUP($B546,БД_Пром1МО_2024!$B$12:$AC$603,MATCH(H$11,БД_Пром1МО_2024!$F$11:$AA$11,0)+4,0))</f>
        <v>0</v>
      </c>
      <c r="I546" s="72" t="str">
        <f>IF(VLOOKUP($B546,БД_Пром1МО_2024!$B$12:$AC$603,MATCH(I$11,БД_Пром1МО_2024!$F$11:$AA$11,0)+4,0)="","",VLOOKUP($B546,БД_Пром1МО_2024!$B$12:$AC$603,MATCH(I$11,БД_Пром1МО_2024!$F$11:$AA$11,0)+4,0))</f>
        <v/>
      </c>
      <c r="J546" s="74"/>
      <c r="K546" s="72"/>
      <c r="L546" s="47">
        <f t="shared" si="296"/>
        <v>0</v>
      </c>
      <c r="M546" s="72"/>
      <c r="N546" s="47">
        <f t="shared" si="297"/>
        <v>0</v>
      </c>
      <c r="O546" s="72"/>
      <c r="P546" s="47">
        <f t="shared" si="298"/>
        <v>0</v>
      </c>
      <c r="Q546" s="72"/>
      <c r="R546" s="47">
        <f t="shared" si="301"/>
        <v>0</v>
      </c>
      <c r="S546" s="72"/>
      <c r="T546" s="47">
        <f t="shared" si="299"/>
        <v>0</v>
      </c>
      <c r="U546" s="72"/>
      <c r="V546" s="47">
        <f t="shared" si="302"/>
        <v>0</v>
      </c>
      <c r="W546" s="72"/>
      <c r="X546" s="47">
        <f t="shared" si="300"/>
        <v>0</v>
      </c>
      <c r="Y546" s="72"/>
      <c r="Z546" s="47">
        <f t="shared" si="303"/>
        <v>0</v>
      </c>
      <c r="AA546" s="72"/>
    </row>
    <row r="547" spans="1:30" s="44" customFormat="1" ht="15.75">
      <c r="A547" s="45">
        <v>105260</v>
      </c>
      <c r="B547" s="35">
        <f t="shared" si="262"/>
        <v>140402037</v>
      </c>
      <c r="C547" s="45">
        <v>402037</v>
      </c>
      <c r="D547" s="45"/>
      <c r="E547" s="73" t="str">
        <f>IF(VLOOKUP($B547,БД_Пром1МО_2024!$B$12:$AC$603,4,0)="","",VLOOKUP($B547,БД_Пром1МО_2024!$B$12:$AC$603,4,0))</f>
        <v/>
      </c>
      <c r="F547" s="74" t="str">
        <f>IF(VLOOKUP($B547,БД_Пром1МО_2024!$B$12:$AC$603,MATCH(F$11,БД_Пром1МО_2024!$F$11:$AA$11,0)+4,0)="","",VLOOKUP($B547,БД_Пром1МО_2024!$B$12:$AC$603,MATCH(F$11,БД_Пром1МО_2024!$F$11:$AA$11,0)+4,0))</f>
        <v/>
      </c>
      <c r="G547" s="72" t="str">
        <f>IF(VLOOKUP($B547,БД_Пром1МО_2024!$B$12:$AC$603,MATCH(G$11,БД_Пром1МО_2024!$F$11:$AA$11,0)+4,0)="","",VLOOKUP($B547,БД_Пром1МО_2024!$B$12:$AC$603,MATCH(G$11,БД_Пром1МО_2024!$F$11:$AA$11,0)+4,0))</f>
        <v/>
      </c>
      <c r="H547" s="74">
        <f>IF(VLOOKUP($B547,БД_Пром1МО_2024!$B$12:$AC$603,MATCH(H$11,БД_Пром1МО_2024!$F$11:$AA$11,0)+4,0)="","",VLOOKUP($B547,БД_Пром1МО_2024!$B$12:$AC$603,MATCH(H$11,БД_Пром1МО_2024!$F$11:$AA$11,0)+4,0))</f>
        <v>0</v>
      </c>
      <c r="I547" s="72" t="str">
        <f>IF(VLOOKUP($B547,БД_Пром1МО_2024!$B$12:$AC$603,MATCH(I$11,БД_Пром1МО_2024!$F$11:$AA$11,0)+4,0)="","",VLOOKUP($B547,БД_Пром1МО_2024!$B$12:$AC$603,MATCH(I$11,БД_Пром1МО_2024!$F$11:$AA$11,0)+4,0))</f>
        <v/>
      </c>
      <c r="J547" s="74"/>
      <c r="K547" s="72"/>
      <c r="L547" s="47">
        <f t="shared" si="296"/>
        <v>0</v>
      </c>
      <c r="M547" s="72"/>
      <c r="N547" s="47">
        <f t="shared" si="297"/>
        <v>0</v>
      </c>
      <c r="O547" s="72"/>
      <c r="P547" s="47">
        <f t="shared" si="298"/>
        <v>0</v>
      </c>
      <c r="Q547" s="72"/>
      <c r="R547" s="47">
        <f t="shared" si="301"/>
        <v>0</v>
      </c>
      <c r="S547" s="72"/>
      <c r="T547" s="47">
        <f t="shared" si="299"/>
        <v>0</v>
      </c>
      <c r="U547" s="72"/>
      <c r="V547" s="47">
        <f t="shared" si="302"/>
        <v>0</v>
      </c>
      <c r="W547" s="72"/>
      <c r="X547" s="47">
        <f t="shared" si="300"/>
        <v>0</v>
      </c>
      <c r="Y547" s="72"/>
      <c r="Z547" s="47">
        <f t="shared" si="303"/>
        <v>0</v>
      </c>
      <c r="AA547" s="72"/>
    </row>
    <row r="548" spans="1:30" s="44" customFormat="1" ht="15.75">
      <c r="A548" s="45">
        <v>105270</v>
      </c>
      <c r="B548" s="35">
        <f t="shared" si="262"/>
        <v>140402038</v>
      </c>
      <c r="C548" s="45">
        <v>402038</v>
      </c>
      <c r="D548" s="45"/>
      <c r="E548" s="73" t="str">
        <f>IF(VLOOKUP($B548,БД_Пром1МО_2024!$B$12:$AC$603,4,0)="","",VLOOKUP($B548,БД_Пром1МО_2024!$B$12:$AC$603,4,0))</f>
        <v/>
      </c>
      <c r="F548" s="74" t="str">
        <f>IF(VLOOKUP($B548,БД_Пром1МО_2024!$B$12:$AC$603,MATCH(F$11,БД_Пром1МО_2024!$F$11:$AA$11,0)+4,0)="","",VLOOKUP($B548,БД_Пром1МО_2024!$B$12:$AC$603,MATCH(F$11,БД_Пром1МО_2024!$F$11:$AA$11,0)+4,0))</f>
        <v/>
      </c>
      <c r="G548" s="72" t="str">
        <f>IF(VLOOKUP($B548,БД_Пром1МО_2024!$B$12:$AC$603,MATCH(G$11,БД_Пром1МО_2024!$F$11:$AA$11,0)+4,0)="","",VLOOKUP($B548,БД_Пром1МО_2024!$B$12:$AC$603,MATCH(G$11,БД_Пром1МО_2024!$F$11:$AA$11,0)+4,0))</f>
        <v/>
      </c>
      <c r="H548" s="74">
        <f>IF(VLOOKUP($B548,БД_Пром1МО_2024!$B$12:$AC$603,MATCH(H$11,БД_Пром1МО_2024!$F$11:$AA$11,0)+4,0)="","",VLOOKUP($B548,БД_Пром1МО_2024!$B$12:$AC$603,MATCH(H$11,БД_Пром1МО_2024!$F$11:$AA$11,0)+4,0))</f>
        <v>0</v>
      </c>
      <c r="I548" s="72" t="str">
        <f>IF(VLOOKUP($B548,БД_Пром1МО_2024!$B$12:$AC$603,MATCH(I$11,БД_Пром1МО_2024!$F$11:$AA$11,0)+4,0)="","",VLOOKUP($B548,БД_Пром1МО_2024!$B$12:$AC$603,MATCH(I$11,БД_Пром1МО_2024!$F$11:$AA$11,0)+4,0))</f>
        <v/>
      </c>
      <c r="J548" s="74"/>
      <c r="K548" s="72"/>
      <c r="L548" s="47">
        <f t="shared" si="296"/>
        <v>0</v>
      </c>
      <c r="M548" s="72"/>
      <c r="N548" s="47">
        <f t="shared" si="297"/>
        <v>0</v>
      </c>
      <c r="O548" s="72"/>
      <c r="P548" s="47">
        <f t="shared" si="298"/>
        <v>0</v>
      </c>
      <c r="Q548" s="72"/>
      <c r="R548" s="47">
        <f t="shared" si="301"/>
        <v>0</v>
      </c>
      <c r="S548" s="72"/>
      <c r="T548" s="47">
        <f t="shared" si="299"/>
        <v>0</v>
      </c>
      <c r="U548" s="72"/>
      <c r="V548" s="47">
        <f t="shared" si="302"/>
        <v>0</v>
      </c>
      <c r="W548" s="72"/>
      <c r="X548" s="47">
        <f t="shared" si="300"/>
        <v>0</v>
      </c>
      <c r="Y548" s="72"/>
      <c r="Z548" s="47">
        <f t="shared" si="303"/>
        <v>0</v>
      </c>
      <c r="AA548" s="72"/>
    </row>
    <row r="549" spans="1:30" s="44" customFormat="1" ht="15.75">
      <c r="A549" s="45">
        <v>105280</v>
      </c>
      <c r="B549" s="35">
        <f t="shared" si="262"/>
        <v>140402039</v>
      </c>
      <c r="C549" s="45">
        <v>402039</v>
      </c>
      <c r="D549" s="45"/>
      <c r="E549" s="73" t="str">
        <f>IF(VLOOKUP($B549,БД_Пром1МО_2024!$B$12:$AC$603,4,0)="","",VLOOKUP($B549,БД_Пром1МО_2024!$B$12:$AC$603,4,0))</f>
        <v/>
      </c>
      <c r="F549" s="74" t="str">
        <f>IF(VLOOKUP($B549,БД_Пром1МО_2024!$B$12:$AC$603,MATCH(F$11,БД_Пром1МО_2024!$F$11:$AA$11,0)+4,0)="","",VLOOKUP($B549,БД_Пром1МО_2024!$B$12:$AC$603,MATCH(F$11,БД_Пром1МО_2024!$F$11:$AA$11,0)+4,0))</f>
        <v/>
      </c>
      <c r="G549" s="72" t="str">
        <f>IF(VLOOKUP($B549,БД_Пром1МО_2024!$B$12:$AC$603,MATCH(G$11,БД_Пром1МО_2024!$F$11:$AA$11,0)+4,0)="","",VLOOKUP($B549,БД_Пром1МО_2024!$B$12:$AC$603,MATCH(G$11,БД_Пром1МО_2024!$F$11:$AA$11,0)+4,0))</f>
        <v/>
      </c>
      <c r="H549" s="74">
        <f>IF(VLOOKUP($B549,БД_Пром1МО_2024!$B$12:$AC$603,MATCH(H$11,БД_Пром1МО_2024!$F$11:$AA$11,0)+4,0)="","",VLOOKUP($B549,БД_Пром1МО_2024!$B$12:$AC$603,MATCH(H$11,БД_Пром1МО_2024!$F$11:$AA$11,0)+4,0))</f>
        <v>0</v>
      </c>
      <c r="I549" s="72" t="str">
        <f>IF(VLOOKUP($B549,БД_Пром1МО_2024!$B$12:$AC$603,MATCH(I$11,БД_Пром1МО_2024!$F$11:$AA$11,0)+4,0)="","",VLOOKUP($B549,БД_Пром1МО_2024!$B$12:$AC$603,MATCH(I$11,БД_Пром1МО_2024!$F$11:$AA$11,0)+4,0))</f>
        <v/>
      </c>
      <c r="J549" s="74"/>
      <c r="K549" s="72"/>
      <c r="L549" s="47">
        <f t="shared" si="296"/>
        <v>0</v>
      </c>
      <c r="M549" s="72"/>
      <c r="N549" s="47">
        <f t="shared" si="297"/>
        <v>0</v>
      </c>
      <c r="O549" s="72"/>
      <c r="P549" s="47">
        <f t="shared" si="298"/>
        <v>0</v>
      </c>
      <c r="Q549" s="72"/>
      <c r="R549" s="47">
        <f t="shared" si="301"/>
        <v>0</v>
      </c>
      <c r="S549" s="72"/>
      <c r="T549" s="47">
        <f t="shared" si="299"/>
        <v>0</v>
      </c>
      <c r="U549" s="72"/>
      <c r="V549" s="47">
        <f t="shared" si="302"/>
        <v>0</v>
      </c>
      <c r="W549" s="72"/>
      <c r="X549" s="47">
        <f t="shared" si="300"/>
        <v>0</v>
      </c>
      <c r="Y549" s="72"/>
      <c r="Z549" s="47">
        <f t="shared" si="303"/>
        <v>0</v>
      </c>
      <c r="AA549" s="72"/>
    </row>
    <row r="550" spans="1:30" ht="56.25">
      <c r="A550" s="45">
        <v>105290</v>
      </c>
      <c r="B550" s="35">
        <f t="shared" si="262"/>
        <v>140500000</v>
      </c>
      <c r="C550" s="45">
        <v>500000</v>
      </c>
      <c r="D550" s="35"/>
      <c r="E550" s="64" t="s">
        <v>81</v>
      </c>
      <c r="F550" s="37">
        <v>0</v>
      </c>
      <c r="G550" s="38" t="str">
        <f>IF(VLOOKUP($B550,БД_Пром1МО_2024!$B$12:$AC$603,MATCH(G$11,БД_Пром1МО_2024!$F$11:$AA$11,0)+4,0)="","",VLOOKUP($B550,БД_Пром1МО_2024!$B$12:$AC$603,MATCH(G$11,БД_Пром1МО_2024!$F$11:$AA$11,0)+4,0))</f>
        <v/>
      </c>
      <c r="H550" s="37">
        <v>0</v>
      </c>
      <c r="I550" s="38"/>
      <c r="J550" s="37">
        <v>0</v>
      </c>
      <c r="K550" s="38"/>
      <c r="L550" s="37">
        <f>ROUND(SUM(L553,L554),3)</f>
        <v>0</v>
      </c>
      <c r="M550" s="39">
        <f>IFERROR(IF(J550,SUM(N550/J550*100),0),0)</f>
        <v>0</v>
      </c>
      <c r="N550" s="37">
        <f>ROUND(SUM(N553,N554),3)</f>
        <v>0</v>
      </c>
      <c r="O550" s="39">
        <f>IFERROR(IF(N550,SUM(L550/N550*100),100),0)</f>
        <v>100</v>
      </c>
      <c r="P550" s="37">
        <f>ROUND(SUM(P553,P554),3)</f>
        <v>0</v>
      </c>
      <c r="Q550" s="39">
        <f>IFERROR(IF(L550,SUM(R550/L550*100),0),0)</f>
        <v>0</v>
      </c>
      <c r="R550" s="37">
        <f>ROUND(SUM(R553,R554),3)</f>
        <v>0</v>
      </c>
      <c r="S550" s="39">
        <f>IFERROR(IF(R550,SUM(P550/R550*100),100),0)</f>
        <v>100</v>
      </c>
      <c r="T550" s="37">
        <f>ROUND(SUM(T553,T554),3)</f>
        <v>0</v>
      </c>
      <c r="U550" s="39">
        <f>IFERROR(IF(P550,SUM(V550/P550*100),0),0)</f>
        <v>0</v>
      </c>
      <c r="V550" s="37">
        <f>ROUND(SUM(V553,V554),3)</f>
        <v>0</v>
      </c>
      <c r="W550" s="39">
        <f>IFERROR(IF(V550,SUM(T550/V550*100),100),0)</f>
        <v>100</v>
      </c>
      <c r="X550" s="37">
        <f>ROUND(SUM(X553,X554),3)</f>
        <v>0</v>
      </c>
      <c r="Y550" s="39">
        <f>IFERROR(IF(T550,SUM(Z550/T550*100),0),0)</f>
        <v>0</v>
      </c>
      <c r="Z550" s="37">
        <f>ROUND(SUM(Z553,Z554),3)</f>
        <v>0</v>
      </c>
      <c r="AA550" s="39">
        <f>IFERROR(IF(Z550,SUM(X550/Z550*100),100),0)</f>
        <v>100</v>
      </c>
      <c r="AD550" s="1" t="s">
        <v>43</v>
      </c>
    </row>
    <row r="551" spans="1:30" ht="15.75" hidden="1">
      <c r="A551" s="45">
        <v>105291</v>
      </c>
      <c r="B551" s="35">
        <f t="shared" si="262"/>
        <v>140500020</v>
      </c>
      <c r="C551" s="45">
        <v>500020</v>
      </c>
      <c r="D551" s="35">
        <v>30604</v>
      </c>
      <c r="E551" s="40" t="s">
        <v>34</v>
      </c>
      <c r="F551" s="42">
        <v>1461669</v>
      </c>
      <c r="G551" s="97"/>
      <c r="H551" s="42">
        <v>1320402</v>
      </c>
      <c r="I551" s="97"/>
      <c r="J551" s="42">
        <v>194526</v>
      </c>
      <c r="K551" s="97"/>
      <c r="L551" s="103"/>
      <c r="M551" s="104"/>
      <c r="N551" s="103"/>
      <c r="O551" s="104"/>
      <c r="P551" s="103"/>
      <c r="Q551" s="104"/>
      <c r="R551" s="103"/>
      <c r="S551" s="104"/>
      <c r="T551" s="103"/>
      <c r="U551" s="104"/>
      <c r="V551" s="103"/>
      <c r="W551" s="104"/>
      <c r="X551" s="103"/>
      <c r="Y551" s="104"/>
      <c r="Z551" s="103"/>
      <c r="AA551" s="104"/>
      <c r="AD551" s="1"/>
    </row>
    <row r="552" spans="1:30" s="44" customFormat="1" ht="47.25">
      <c r="A552" s="45">
        <v>105300</v>
      </c>
      <c r="B552" s="35">
        <f t="shared" si="262"/>
        <v>140700000</v>
      </c>
      <c r="C552" s="45">
        <v>700000</v>
      </c>
      <c r="D552" s="45"/>
      <c r="E552" s="67" t="s">
        <v>82</v>
      </c>
      <c r="F552" s="80">
        <f>ROUND(SUM(F553,F554),3)</f>
        <v>0</v>
      </c>
      <c r="G552" s="105"/>
      <c r="H552" s="80">
        <f>ROUND(SUM(H553,H554),3)</f>
        <v>0</v>
      </c>
      <c r="I552" s="105"/>
      <c r="J552" s="80">
        <f>ROUND(SUM(J553,J554),3)</f>
        <v>0</v>
      </c>
      <c r="K552" s="105"/>
      <c r="L552" s="80">
        <f>ROUND(SUM(L553,L554),3)</f>
        <v>0</v>
      </c>
      <c r="M552" s="105"/>
      <c r="N552" s="80">
        <f>ROUND(SUM(N553,N554),3)</f>
        <v>0</v>
      </c>
      <c r="O552" s="105"/>
      <c r="P552" s="80">
        <f>ROUND(SUM(P553,P554),3)</f>
        <v>0</v>
      </c>
      <c r="Q552" s="105"/>
      <c r="R552" s="80">
        <f>ROUND(SUM(R553,R554),3)</f>
        <v>0</v>
      </c>
      <c r="S552" s="105"/>
      <c r="T552" s="80">
        <f>ROUND(SUM(T553,T554),3)</f>
        <v>0</v>
      </c>
      <c r="U552" s="105"/>
      <c r="V552" s="80">
        <f>ROUND(SUM(V553,V554),3)</f>
        <v>0</v>
      </c>
      <c r="W552" s="105"/>
      <c r="X552" s="80">
        <f>ROUND(SUM(X553,X554),3)</f>
        <v>0</v>
      </c>
      <c r="Y552" s="105"/>
      <c r="Z552" s="80">
        <f>ROUND(SUM(Z553,Z554),3)</f>
        <v>0</v>
      </c>
      <c r="AA552" s="105"/>
    </row>
    <row r="553" spans="1:30" s="44" customFormat="1" ht="15.75">
      <c r="A553" s="45">
        <v>105310</v>
      </c>
      <c r="B553" s="35">
        <f t="shared" si="262"/>
        <v>140500010</v>
      </c>
      <c r="C553" s="45">
        <v>500010</v>
      </c>
      <c r="D553" s="45"/>
      <c r="E553" s="50" t="s">
        <v>30</v>
      </c>
      <c r="F553" s="71"/>
      <c r="G553" s="52" t="str">
        <f>IF(VLOOKUP($B553,БД_Пром1МО_2024!$B$12:$AC$603,MATCH(G$11,БД_Пром1МО_2024!$F$11:$AA$11,0)+4,0)="","",VLOOKUP($B553,БД_Пром1МО_2024!$B$12:$AC$603,MATCH(G$11,БД_Пром1МО_2024!$F$11:$AA$11,0)+4,0))</f>
        <v/>
      </c>
      <c r="H553" s="71"/>
      <c r="I553" s="52"/>
      <c r="J553" s="71"/>
      <c r="K553" s="52"/>
      <c r="L553" s="51">
        <f>IFERROR(ROUND(N553*O553/100,3),0)</f>
        <v>0</v>
      </c>
      <c r="M553" s="72"/>
      <c r="N553" s="51">
        <f>IFERROR(ROUND(J553*M553/100,3),0)</f>
        <v>0</v>
      </c>
      <c r="O553" s="72"/>
      <c r="P553" s="51">
        <f>IFERROR(ROUND(R553*S553/100,3),0)</f>
        <v>0</v>
      </c>
      <c r="Q553" s="72"/>
      <c r="R553" s="51">
        <f>IFERROR(ROUND(L553*Q553/100,3),0)</f>
        <v>0</v>
      </c>
      <c r="S553" s="72"/>
      <c r="T553" s="51">
        <f>IFERROR(ROUND(V553*W553/100,3),0)</f>
        <v>0</v>
      </c>
      <c r="U553" s="72"/>
      <c r="V553" s="51">
        <f>IFERROR(ROUND(P553*U553/100,3),0)</f>
        <v>0</v>
      </c>
      <c r="W553" s="72"/>
      <c r="X553" s="51">
        <f>IFERROR(ROUND(Z553*AA553/100,3),0)</f>
        <v>0</v>
      </c>
      <c r="Y553" s="72"/>
      <c r="Z553" s="51">
        <f>IFERROR(ROUND(T553*Y553/100,3),0)</f>
        <v>0</v>
      </c>
      <c r="AA553" s="72"/>
      <c r="AD553" s="54" t="s">
        <v>39</v>
      </c>
    </row>
    <row r="554" spans="1:30" s="44" customFormat="1" ht="15.75">
      <c r="A554" s="45">
        <v>105320</v>
      </c>
      <c r="B554" s="35">
        <f t="shared" si="262"/>
        <v>140500020</v>
      </c>
      <c r="C554" s="55">
        <v>500020</v>
      </c>
      <c r="D554" s="60"/>
      <c r="E554" s="56" t="s">
        <v>32</v>
      </c>
      <c r="F554" s="101">
        <f>ROUND(SUM(F558:F572),3)</f>
        <v>0</v>
      </c>
      <c r="G554" s="58" t="str">
        <f>IF(VLOOKUP($B554,БД_Пром1МО_2024!$B$12:$AC$603,MATCH(G$11,БД_Пром1МО_2024!$F$11:$AA$11,0)+4,0)="","",VLOOKUP($B554,БД_Пром1МО_2024!$B$12:$AC$603,MATCH(G$11,БД_Пром1МО_2024!$F$11:$AA$11,0)+4,0))</f>
        <v/>
      </c>
      <c r="H554" s="101">
        <f>ROUND(SUM(H558:H572),3)</f>
        <v>0</v>
      </c>
      <c r="I554" s="58" t="str">
        <f>IF(VLOOKUP($B554,БД_Пром1МО_2024!$B$12:$AC$603,MATCH(I$11,БД_Пром1МО_2024!$F$11:$AA$11,0)+4,0)="","",VLOOKUP($B554,БД_Пром1МО_2024!$B$12:$AC$603,MATCH(I$11,БД_Пром1МО_2024!$F$11:$AA$11,0)+4,0))</f>
        <v/>
      </c>
      <c r="J554" s="101">
        <f>ROUND(SUM(J558:J572),3)</f>
        <v>0</v>
      </c>
      <c r="K554" s="58"/>
      <c r="L554" s="57">
        <f>ROUND(SUM(L558:L572),3)</f>
        <v>0</v>
      </c>
      <c r="M554" s="59">
        <f>IFERROR(IF(J554,N554/J554*100,0),0)</f>
        <v>0</v>
      </c>
      <c r="N554" s="57">
        <f>ROUND(SUM(N558:N572),3)</f>
        <v>0</v>
      </c>
      <c r="O554" s="59">
        <f>IFERROR(IF(N554,L554/N554*100,100),0)</f>
        <v>100</v>
      </c>
      <c r="P554" s="57">
        <f>ROUND(SUM(P558:P572),3)</f>
        <v>0</v>
      </c>
      <c r="Q554" s="59">
        <f>IFERROR(IF(L554,R554/L554*100,0),0)</f>
        <v>0</v>
      </c>
      <c r="R554" s="57">
        <f>ROUND(SUM(R558:R572),3)</f>
        <v>0</v>
      </c>
      <c r="S554" s="59">
        <f>IFERROR(IF(R554,P554/R554*100,100),0)</f>
        <v>100</v>
      </c>
      <c r="T554" s="57">
        <f>ROUND(SUM(T558:T572),3)</f>
        <v>0</v>
      </c>
      <c r="U554" s="59">
        <f>IFERROR(IF(P554,V554/P554*100,0),0)</f>
        <v>0</v>
      </c>
      <c r="V554" s="57">
        <f>ROUND(SUM(V558:V572),3)</f>
        <v>0</v>
      </c>
      <c r="W554" s="59">
        <f>IFERROR(IF(V554,T554/V554*100,100),0)</f>
        <v>100</v>
      </c>
      <c r="X554" s="57">
        <f>ROUND(SUM(X558:X572),3)</f>
        <v>0</v>
      </c>
      <c r="Y554" s="59">
        <f>IFERROR(IF(T554,Z554/T554*100,0),0)</f>
        <v>0</v>
      </c>
      <c r="Z554" s="57">
        <f>ROUND(SUM(Z558:Z572),3)</f>
        <v>0</v>
      </c>
      <c r="AA554" s="59">
        <f>IFERROR(IF(Z554,X554/Z554*100,100),0)</f>
        <v>100</v>
      </c>
      <c r="AD554" s="54" t="s">
        <v>40</v>
      </c>
    </row>
    <row r="555" spans="1:30" s="44" customFormat="1" ht="31.5">
      <c r="A555" s="45">
        <v>105321</v>
      </c>
      <c r="B555" s="35">
        <f t="shared" si="262"/>
        <v>140710000</v>
      </c>
      <c r="C555" s="45">
        <v>710000</v>
      </c>
      <c r="D555" s="45"/>
      <c r="E555" s="56" t="s">
        <v>78</v>
      </c>
      <c r="F555" s="57">
        <f>ROUND(SUM(F558:F572),3)</f>
        <v>0</v>
      </c>
      <c r="G555" s="53"/>
      <c r="H555" s="57">
        <f>ROUND(SUM(H558:H572),3)</f>
        <v>0</v>
      </c>
      <c r="I555" s="53"/>
      <c r="J555" s="57">
        <f>ROUND(SUM(J558:J572),3)</f>
        <v>0</v>
      </c>
      <c r="K555" s="53"/>
      <c r="L555" s="57"/>
      <c r="M555" s="59"/>
      <c r="N555" s="57"/>
      <c r="O555" s="59"/>
      <c r="P555" s="57"/>
      <c r="Q555" s="59"/>
      <c r="R555" s="57"/>
      <c r="S555" s="59"/>
      <c r="T555" s="57"/>
      <c r="U555" s="59"/>
      <c r="V555" s="57"/>
      <c r="W555" s="59"/>
      <c r="X555" s="57"/>
      <c r="Y555" s="59"/>
      <c r="Z555" s="57"/>
      <c r="AA555" s="59"/>
      <c r="AD555" s="54"/>
    </row>
    <row r="556" spans="1:30" s="44" customFormat="1" ht="31.5" hidden="1">
      <c r="A556" s="45">
        <v>105322</v>
      </c>
      <c r="B556" s="35">
        <f t="shared" si="262"/>
        <v>140720000</v>
      </c>
      <c r="C556" s="45">
        <v>720000</v>
      </c>
      <c r="D556" s="60">
        <v>32139</v>
      </c>
      <c r="E556" s="61" t="s">
        <v>77</v>
      </c>
      <c r="F556" s="62">
        <v>0</v>
      </c>
      <c r="G556" s="53"/>
      <c r="H556" s="62">
        <v>617962</v>
      </c>
      <c r="I556" s="53"/>
      <c r="J556" s="62">
        <v>191438</v>
      </c>
      <c r="K556" s="53"/>
      <c r="L556" s="57"/>
      <c r="M556" s="59"/>
      <c r="N556" s="57"/>
      <c r="O556" s="59"/>
      <c r="P556" s="57"/>
      <c r="Q556" s="59"/>
      <c r="R556" s="57"/>
      <c r="S556" s="59"/>
      <c r="T556" s="57"/>
      <c r="U556" s="59"/>
      <c r="V556" s="57"/>
      <c r="W556" s="59"/>
      <c r="X556" s="57"/>
      <c r="Y556" s="59"/>
      <c r="Z556" s="57"/>
      <c r="AA556" s="59"/>
      <c r="AD556" s="54"/>
    </row>
    <row r="557" spans="1:30" s="44" customFormat="1" ht="15.75">
      <c r="A557" s="45">
        <v>105330</v>
      </c>
      <c r="B557" s="35">
        <f t="shared" si="262"/>
        <v>140</v>
      </c>
      <c r="C557" s="55"/>
      <c r="D557" s="45"/>
      <c r="E557" s="68" t="s">
        <v>45</v>
      </c>
      <c r="F557" s="47"/>
      <c r="G557" s="53"/>
      <c r="H557" s="47"/>
      <c r="I557" s="53"/>
      <c r="J557" s="47"/>
      <c r="K557" s="53"/>
      <c r="L557" s="47"/>
      <c r="M557" s="53"/>
      <c r="N557" s="47"/>
      <c r="O557" s="53"/>
      <c r="P557" s="47"/>
      <c r="Q557" s="53"/>
      <c r="R557" s="47"/>
      <c r="S557" s="53"/>
      <c r="T557" s="47"/>
      <c r="U557" s="53"/>
      <c r="V557" s="47"/>
      <c r="W557" s="53"/>
      <c r="X557" s="47"/>
      <c r="Y557" s="53"/>
      <c r="Z557" s="47"/>
      <c r="AA557" s="53"/>
    </row>
    <row r="558" spans="1:30" s="44" customFormat="1" ht="15.75">
      <c r="A558" s="45">
        <v>105340</v>
      </c>
      <c r="B558" s="35">
        <f t="shared" si="262"/>
        <v>140500030</v>
      </c>
      <c r="C558" s="45">
        <v>500030</v>
      </c>
      <c r="D558" s="45"/>
      <c r="E558" s="73"/>
      <c r="F558" s="74"/>
      <c r="G558" s="72" t="str">
        <f>IF(VLOOKUP($B558,БД_Пром1МО_2024!$B$12:$AC$603,MATCH(G$11,БД_Пром1МО_2024!$F$11:$AA$11,0)+4,0)="","",VLOOKUP($B558,БД_Пром1МО_2024!$B$12:$AC$603,MATCH(G$11,БД_Пром1МО_2024!$F$11:$AA$11,0)+4,0))</f>
        <v/>
      </c>
      <c r="H558" s="74"/>
      <c r="I558" s="72"/>
      <c r="J558" s="74"/>
      <c r="K558" s="72"/>
      <c r="L558" s="75">
        <f t="shared" ref="L558:L572" si="304">IFERROR(ROUND(N558*O558/100,3),0)</f>
        <v>0</v>
      </c>
      <c r="M558" s="72"/>
      <c r="N558" s="75">
        <f t="shared" ref="N558:N572" si="305">IFERROR(ROUND(J558*M558/100,3),0)</f>
        <v>0</v>
      </c>
      <c r="O558" s="72"/>
      <c r="P558" s="75">
        <f t="shared" ref="P558:P572" si="306">IFERROR(ROUND(R558*S558/100,3),0)</f>
        <v>0</v>
      </c>
      <c r="Q558" s="72"/>
      <c r="R558" s="75">
        <f>IFERROR(ROUND(SUM(L558*Q558/100),3),0)</f>
        <v>0</v>
      </c>
      <c r="S558" s="72"/>
      <c r="T558" s="75">
        <f t="shared" ref="T558:T572" si="307">IFERROR(ROUND(V558*W558/100,3),0)</f>
        <v>0</v>
      </c>
      <c r="U558" s="72"/>
      <c r="V558" s="75">
        <f>IFERROR(ROUND(SUM(P558*U558/100),3),0)</f>
        <v>0</v>
      </c>
      <c r="W558" s="72"/>
      <c r="X558" s="75">
        <f t="shared" ref="X558:X572" si="308">IFERROR(ROUND(Z558*AA558/100,3),0)</f>
        <v>0</v>
      </c>
      <c r="Y558" s="72"/>
      <c r="Z558" s="75">
        <f>IFERROR(ROUND(SUM(T558*Y558/100),3),0)</f>
        <v>0</v>
      </c>
      <c r="AA558" s="72"/>
      <c r="AD558" s="54" t="s">
        <v>46</v>
      </c>
    </row>
    <row r="559" spans="1:30" s="44" customFormat="1" ht="15.75">
      <c r="A559" s="45">
        <v>105350</v>
      </c>
      <c r="B559" s="35">
        <f t="shared" si="262"/>
        <v>140500031</v>
      </c>
      <c r="C559" s="45">
        <v>500031</v>
      </c>
      <c r="D559" s="45"/>
      <c r="E559" s="73"/>
      <c r="F559" s="74"/>
      <c r="G559" s="72" t="str">
        <f>IF(VLOOKUP($B559,БД_Пром1МО_2024!$B$12:$AC$603,MATCH(G$11,БД_Пром1МО_2024!$F$11:$AA$11,0)+4,0)="","",VLOOKUP($B559,БД_Пром1МО_2024!$B$12:$AC$603,MATCH(G$11,БД_Пром1МО_2024!$F$11:$AA$11,0)+4,0))</f>
        <v/>
      </c>
      <c r="H559" s="74"/>
      <c r="I559" s="72"/>
      <c r="J559" s="74"/>
      <c r="K559" s="72"/>
      <c r="L559" s="47">
        <f t="shared" si="304"/>
        <v>0</v>
      </c>
      <c r="M559" s="72"/>
      <c r="N559" s="47">
        <f t="shared" si="305"/>
        <v>0</v>
      </c>
      <c r="O559" s="72"/>
      <c r="P559" s="47">
        <f t="shared" si="306"/>
        <v>0</v>
      </c>
      <c r="Q559" s="72"/>
      <c r="R559" s="47">
        <f t="shared" ref="R559:R572" si="309">IFERROR(ROUND(L559*Q559/100,3),0)</f>
        <v>0</v>
      </c>
      <c r="S559" s="72"/>
      <c r="T559" s="47">
        <f t="shared" si="307"/>
        <v>0</v>
      </c>
      <c r="U559" s="72"/>
      <c r="V559" s="47">
        <f t="shared" ref="V559:V572" si="310">IFERROR(ROUND(P559*U559/100,3),0)</f>
        <v>0</v>
      </c>
      <c r="W559" s="72"/>
      <c r="X559" s="47">
        <f t="shared" si="308"/>
        <v>0</v>
      </c>
      <c r="Y559" s="72"/>
      <c r="Z559" s="47">
        <f t="shared" ref="Z559:Z572" si="311">IFERROR(ROUND(T559*Y559/100,3),0)</f>
        <v>0</v>
      </c>
      <c r="AA559" s="72"/>
    </row>
    <row r="560" spans="1:30" s="44" customFormat="1" ht="15.75">
      <c r="A560" s="45">
        <v>105360</v>
      </c>
      <c r="B560" s="35">
        <f t="shared" ref="B560:B572" si="312">VALUE(CONCATENATE($A$2,$C$4,C560))</f>
        <v>140500032</v>
      </c>
      <c r="C560" s="45">
        <v>500032</v>
      </c>
      <c r="D560" s="45"/>
      <c r="E560" s="73"/>
      <c r="F560" s="74"/>
      <c r="G560" s="72" t="str">
        <f>IF(VLOOKUP($B560,БД_Пром1МО_2024!$B$12:$AC$603,MATCH(G$11,БД_Пром1МО_2024!$F$11:$AA$11,0)+4,0)="","",VLOOKUP($B560,БД_Пром1МО_2024!$B$12:$AC$603,MATCH(G$11,БД_Пром1МО_2024!$F$11:$AA$11,0)+4,0))</f>
        <v/>
      </c>
      <c r="H560" s="74"/>
      <c r="I560" s="72" t="str">
        <f>IF(VLOOKUP($B560,БД_Пром1МО_2024!$B$12:$AC$603,MATCH(I$11,БД_Пром1МО_2024!$F$11:$AA$11,0)+4,0)="","",VLOOKUP($B560,БД_Пром1МО_2024!$B$12:$AC$603,MATCH(I$11,БД_Пром1МО_2024!$F$11:$AA$11,0)+4,0))</f>
        <v/>
      </c>
      <c r="J560" s="74"/>
      <c r="K560" s="72"/>
      <c r="L560" s="47">
        <f t="shared" si="304"/>
        <v>0</v>
      </c>
      <c r="M560" s="72"/>
      <c r="N560" s="47">
        <f t="shared" si="305"/>
        <v>0</v>
      </c>
      <c r="O560" s="72"/>
      <c r="P560" s="47">
        <f t="shared" si="306"/>
        <v>0</v>
      </c>
      <c r="Q560" s="72"/>
      <c r="R560" s="47">
        <f t="shared" si="309"/>
        <v>0</v>
      </c>
      <c r="S560" s="72"/>
      <c r="T560" s="47">
        <f t="shared" si="307"/>
        <v>0</v>
      </c>
      <c r="U560" s="72"/>
      <c r="V560" s="47">
        <f t="shared" si="310"/>
        <v>0</v>
      </c>
      <c r="W560" s="72"/>
      <c r="X560" s="47">
        <f t="shared" si="308"/>
        <v>0</v>
      </c>
      <c r="Y560" s="72"/>
      <c r="Z560" s="47">
        <f t="shared" si="311"/>
        <v>0</v>
      </c>
      <c r="AA560" s="72"/>
    </row>
    <row r="561" spans="1:27" s="44" customFormat="1" ht="15.75">
      <c r="A561" s="45">
        <v>105370</v>
      </c>
      <c r="B561" s="35">
        <f t="shared" si="312"/>
        <v>140500033</v>
      </c>
      <c r="C561" s="45">
        <v>500033</v>
      </c>
      <c r="D561" s="45"/>
      <c r="E561" s="73"/>
      <c r="F561" s="74" t="str">
        <f>IF(VLOOKUP($B561,БД_Пром1МО_2024!$B$12:$AC$603,MATCH(F$11,БД_Пром1МО_2024!$F$11:$AA$11,0)+4,0)="","",VLOOKUP($B561,БД_Пром1МО_2024!$B$12:$AC$603,MATCH(F$11,БД_Пром1МО_2024!$F$11:$AA$11,0)+4,0))</f>
        <v/>
      </c>
      <c r="G561" s="72" t="str">
        <f>IF(VLOOKUP($B561,БД_Пром1МО_2024!$B$12:$AC$603,MATCH(G$11,БД_Пром1МО_2024!$F$11:$AA$11,0)+4,0)="","",VLOOKUP($B561,БД_Пром1МО_2024!$B$12:$AC$603,MATCH(G$11,БД_Пром1МО_2024!$F$11:$AA$11,0)+4,0))</f>
        <v/>
      </c>
      <c r="H561" s="74"/>
      <c r="I561" s="72" t="str">
        <f>IF(VLOOKUP($B561,БД_Пром1МО_2024!$B$12:$AC$603,MATCH(I$11,БД_Пром1МО_2024!$F$11:$AA$11,0)+4,0)="","",VLOOKUP($B561,БД_Пром1МО_2024!$B$12:$AC$603,MATCH(I$11,БД_Пром1МО_2024!$F$11:$AA$11,0)+4,0))</f>
        <v/>
      </c>
      <c r="J561" s="74"/>
      <c r="K561" s="72"/>
      <c r="L561" s="47">
        <f t="shared" si="304"/>
        <v>0</v>
      </c>
      <c r="M561" s="72"/>
      <c r="N561" s="47">
        <f t="shared" si="305"/>
        <v>0</v>
      </c>
      <c r="O561" s="72"/>
      <c r="P561" s="47">
        <f t="shared" si="306"/>
        <v>0</v>
      </c>
      <c r="Q561" s="72"/>
      <c r="R561" s="47">
        <f t="shared" si="309"/>
        <v>0</v>
      </c>
      <c r="S561" s="72"/>
      <c r="T561" s="47">
        <f t="shared" si="307"/>
        <v>0</v>
      </c>
      <c r="U561" s="72"/>
      <c r="V561" s="47">
        <f t="shared" si="310"/>
        <v>0</v>
      </c>
      <c r="W561" s="72"/>
      <c r="X561" s="47">
        <f t="shared" si="308"/>
        <v>0</v>
      </c>
      <c r="Y561" s="72"/>
      <c r="Z561" s="47">
        <f t="shared" si="311"/>
        <v>0</v>
      </c>
      <c r="AA561" s="72"/>
    </row>
    <row r="562" spans="1:27" s="44" customFormat="1" ht="15.75">
      <c r="A562" s="45">
        <v>105380</v>
      </c>
      <c r="B562" s="35">
        <f t="shared" si="312"/>
        <v>140500034</v>
      </c>
      <c r="C562" s="45">
        <v>500034</v>
      </c>
      <c r="D562" s="45"/>
      <c r="E562" s="73" t="str">
        <f>IF(VLOOKUP($B562,БД_Пром1МО_2024!$B$12:$AC$603,4,0)="","",VLOOKUP($B562,БД_Пром1МО_2024!$B$12:$AC$603,4,0))</f>
        <v/>
      </c>
      <c r="F562" s="74" t="str">
        <f>IF(VLOOKUP($B562,БД_Пром1МО_2024!$B$12:$AC$603,MATCH(F$11,БД_Пром1МО_2024!$F$11:$AA$11,0)+4,0)="","",VLOOKUP($B562,БД_Пром1МО_2024!$B$12:$AC$603,MATCH(F$11,БД_Пром1МО_2024!$F$11:$AA$11,0)+4,0))</f>
        <v/>
      </c>
      <c r="G562" s="72" t="str">
        <f>IF(VLOOKUP($B562,БД_Пром1МО_2024!$B$12:$AC$603,MATCH(G$11,БД_Пром1МО_2024!$F$11:$AA$11,0)+4,0)="","",VLOOKUP($B562,БД_Пром1МО_2024!$B$12:$AC$603,MATCH(G$11,БД_Пром1МО_2024!$F$11:$AA$11,0)+4,0))</f>
        <v/>
      </c>
      <c r="H562" s="74">
        <f>IF(VLOOKUP($B562,БД_Пром1МО_2024!$B$12:$AC$603,MATCH(H$11,БД_Пром1МО_2024!$F$11:$AA$11,0)+4,0)="","",VLOOKUP($B562,БД_Пром1МО_2024!$B$12:$AC$603,MATCH(H$11,БД_Пром1МО_2024!$F$11:$AA$11,0)+4,0))</f>
        <v>0</v>
      </c>
      <c r="I562" s="72" t="str">
        <f>IF(VLOOKUP($B562,БД_Пром1МО_2024!$B$12:$AC$603,MATCH(I$11,БД_Пром1МО_2024!$F$11:$AA$11,0)+4,0)="","",VLOOKUP($B562,БД_Пром1МО_2024!$B$12:$AC$603,MATCH(I$11,БД_Пром1МО_2024!$F$11:$AA$11,0)+4,0))</f>
        <v/>
      </c>
      <c r="J562" s="74"/>
      <c r="K562" s="72"/>
      <c r="L562" s="47">
        <f t="shared" si="304"/>
        <v>0</v>
      </c>
      <c r="M562" s="72"/>
      <c r="N562" s="47">
        <f t="shared" si="305"/>
        <v>0</v>
      </c>
      <c r="O562" s="72"/>
      <c r="P562" s="47">
        <f t="shared" si="306"/>
        <v>0</v>
      </c>
      <c r="Q562" s="72"/>
      <c r="R562" s="47">
        <f t="shared" si="309"/>
        <v>0</v>
      </c>
      <c r="S562" s="72"/>
      <c r="T562" s="47">
        <f t="shared" si="307"/>
        <v>0</v>
      </c>
      <c r="U562" s="72"/>
      <c r="V562" s="47">
        <f t="shared" si="310"/>
        <v>0</v>
      </c>
      <c r="W562" s="72"/>
      <c r="X562" s="47">
        <f t="shared" si="308"/>
        <v>0</v>
      </c>
      <c r="Y562" s="72"/>
      <c r="Z562" s="47">
        <f t="shared" si="311"/>
        <v>0</v>
      </c>
      <c r="AA562" s="72"/>
    </row>
    <row r="563" spans="1:27" s="44" customFormat="1" ht="15.75">
      <c r="A563" s="45">
        <v>105390</v>
      </c>
      <c r="B563" s="35">
        <f t="shared" si="312"/>
        <v>140500035</v>
      </c>
      <c r="C563" s="45">
        <v>500035</v>
      </c>
      <c r="D563" s="45"/>
      <c r="E563" s="73" t="str">
        <f>IF(VLOOKUP($B563,БД_Пром1МО_2024!$B$12:$AC$603,4,0)="","",VLOOKUP($B563,БД_Пром1МО_2024!$B$12:$AC$603,4,0))</f>
        <v/>
      </c>
      <c r="F563" s="74" t="str">
        <f>IF(VLOOKUP($B563,БД_Пром1МО_2024!$B$12:$AC$603,MATCH(F$11,БД_Пром1МО_2024!$F$11:$AA$11,0)+4,0)="","",VLOOKUP($B563,БД_Пром1МО_2024!$B$12:$AC$603,MATCH(F$11,БД_Пром1МО_2024!$F$11:$AA$11,0)+4,0))</f>
        <v/>
      </c>
      <c r="G563" s="72" t="str">
        <f>IF(VLOOKUP($B563,БД_Пром1МО_2024!$B$12:$AC$603,MATCH(G$11,БД_Пром1МО_2024!$F$11:$AA$11,0)+4,0)="","",VLOOKUP($B563,БД_Пром1МО_2024!$B$12:$AC$603,MATCH(G$11,БД_Пром1МО_2024!$F$11:$AA$11,0)+4,0))</f>
        <v/>
      </c>
      <c r="H563" s="74">
        <f>IF(VLOOKUP($B563,БД_Пром1МО_2024!$B$12:$AC$603,MATCH(H$11,БД_Пром1МО_2024!$F$11:$AA$11,0)+4,0)="","",VLOOKUP($B563,БД_Пром1МО_2024!$B$12:$AC$603,MATCH(H$11,БД_Пром1МО_2024!$F$11:$AA$11,0)+4,0))</f>
        <v>0</v>
      </c>
      <c r="I563" s="72" t="str">
        <f>IF(VLOOKUP($B563,БД_Пром1МО_2024!$B$12:$AC$603,MATCH(I$11,БД_Пром1МО_2024!$F$11:$AA$11,0)+4,0)="","",VLOOKUP($B563,БД_Пром1МО_2024!$B$12:$AC$603,MATCH(I$11,БД_Пром1МО_2024!$F$11:$AA$11,0)+4,0))</f>
        <v/>
      </c>
      <c r="J563" s="74"/>
      <c r="K563" s="72"/>
      <c r="L563" s="47">
        <f t="shared" si="304"/>
        <v>0</v>
      </c>
      <c r="M563" s="72"/>
      <c r="N563" s="47">
        <f t="shared" si="305"/>
        <v>0</v>
      </c>
      <c r="O563" s="72"/>
      <c r="P563" s="47">
        <f t="shared" si="306"/>
        <v>0</v>
      </c>
      <c r="Q563" s="72"/>
      <c r="R563" s="47">
        <f t="shared" si="309"/>
        <v>0</v>
      </c>
      <c r="S563" s="72"/>
      <c r="T563" s="47">
        <f t="shared" si="307"/>
        <v>0</v>
      </c>
      <c r="U563" s="72"/>
      <c r="V563" s="47">
        <f t="shared" si="310"/>
        <v>0</v>
      </c>
      <c r="W563" s="72"/>
      <c r="X563" s="47">
        <f t="shared" si="308"/>
        <v>0</v>
      </c>
      <c r="Y563" s="72"/>
      <c r="Z563" s="47">
        <f t="shared" si="311"/>
        <v>0</v>
      </c>
      <c r="AA563" s="72"/>
    </row>
    <row r="564" spans="1:27" s="44" customFormat="1" ht="15.75">
      <c r="A564" s="45">
        <v>105400</v>
      </c>
      <c r="B564" s="35">
        <f t="shared" si="312"/>
        <v>140500036</v>
      </c>
      <c r="C564" s="45">
        <v>500036</v>
      </c>
      <c r="D564" s="45"/>
      <c r="E564" s="73" t="str">
        <f>IF(VLOOKUP($B564,БД_Пром1МО_2024!$B$12:$AC$603,4,0)="","",VLOOKUP($B564,БД_Пром1МО_2024!$B$12:$AC$603,4,0))</f>
        <v/>
      </c>
      <c r="F564" s="74" t="str">
        <f>IF(VLOOKUP($B564,БД_Пром1МО_2024!$B$12:$AC$603,MATCH(F$11,БД_Пром1МО_2024!$F$11:$AA$11,0)+4,0)="","",VLOOKUP($B564,БД_Пром1МО_2024!$B$12:$AC$603,MATCH(F$11,БД_Пром1МО_2024!$F$11:$AA$11,0)+4,0))</f>
        <v/>
      </c>
      <c r="G564" s="72" t="str">
        <f>IF(VLOOKUP($B564,БД_Пром1МО_2024!$B$12:$AC$603,MATCH(G$11,БД_Пром1МО_2024!$F$11:$AA$11,0)+4,0)="","",VLOOKUP($B564,БД_Пром1МО_2024!$B$12:$AC$603,MATCH(G$11,БД_Пром1МО_2024!$F$11:$AA$11,0)+4,0))</f>
        <v/>
      </c>
      <c r="H564" s="74">
        <f>IF(VLOOKUP($B564,БД_Пром1МО_2024!$B$12:$AC$603,MATCH(H$11,БД_Пром1МО_2024!$F$11:$AA$11,0)+4,0)="","",VLOOKUP($B564,БД_Пром1МО_2024!$B$12:$AC$603,MATCH(H$11,БД_Пром1МО_2024!$F$11:$AA$11,0)+4,0))</f>
        <v>0</v>
      </c>
      <c r="I564" s="72" t="str">
        <f>IF(VLOOKUP($B564,БД_Пром1МО_2024!$B$12:$AC$603,MATCH(I$11,БД_Пром1МО_2024!$F$11:$AA$11,0)+4,0)="","",VLOOKUP($B564,БД_Пром1МО_2024!$B$12:$AC$603,MATCH(I$11,БД_Пром1МО_2024!$F$11:$AA$11,0)+4,0))</f>
        <v/>
      </c>
      <c r="J564" s="74"/>
      <c r="K564" s="72"/>
      <c r="L564" s="47">
        <f t="shared" si="304"/>
        <v>0</v>
      </c>
      <c r="M564" s="72"/>
      <c r="N564" s="47">
        <f t="shared" si="305"/>
        <v>0</v>
      </c>
      <c r="O564" s="72"/>
      <c r="P564" s="47">
        <f t="shared" si="306"/>
        <v>0</v>
      </c>
      <c r="Q564" s="72"/>
      <c r="R564" s="47">
        <f t="shared" si="309"/>
        <v>0</v>
      </c>
      <c r="S564" s="72"/>
      <c r="T564" s="47">
        <f t="shared" si="307"/>
        <v>0</v>
      </c>
      <c r="U564" s="72"/>
      <c r="V564" s="47">
        <f t="shared" si="310"/>
        <v>0</v>
      </c>
      <c r="W564" s="72"/>
      <c r="X564" s="47">
        <f t="shared" si="308"/>
        <v>0</v>
      </c>
      <c r="Y564" s="72"/>
      <c r="Z564" s="47">
        <f t="shared" si="311"/>
        <v>0</v>
      </c>
      <c r="AA564" s="72"/>
    </row>
    <row r="565" spans="1:27" s="44" customFormat="1" ht="15.75">
      <c r="A565" s="45">
        <v>105410</v>
      </c>
      <c r="B565" s="35">
        <f t="shared" si="312"/>
        <v>140500037</v>
      </c>
      <c r="C565" s="45">
        <v>500037</v>
      </c>
      <c r="D565" s="45"/>
      <c r="E565" s="73" t="str">
        <f>IF(VLOOKUP($B565,БД_Пром1МО_2024!$B$12:$AC$603,4,0)="","",VLOOKUP($B565,БД_Пром1МО_2024!$B$12:$AC$603,4,0))</f>
        <v/>
      </c>
      <c r="F565" s="74" t="str">
        <f>IF(VLOOKUP($B565,БД_Пром1МО_2024!$B$12:$AC$603,MATCH(F$11,БД_Пром1МО_2024!$F$11:$AA$11,0)+4,0)="","",VLOOKUP($B565,БД_Пром1МО_2024!$B$12:$AC$603,MATCH(F$11,БД_Пром1МО_2024!$F$11:$AA$11,0)+4,0))</f>
        <v/>
      </c>
      <c r="G565" s="72" t="str">
        <f>IF(VLOOKUP($B565,БД_Пром1МО_2024!$B$12:$AC$603,MATCH(G$11,БД_Пром1МО_2024!$F$11:$AA$11,0)+4,0)="","",VLOOKUP($B565,БД_Пром1МО_2024!$B$12:$AC$603,MATCH(G$11,БД_Пром1МО_2024!$F$11:$AA$11,0)+4,0))</f>
        <v/>
      </c>
      <c r="H565" s="74">
        <f>IF(VLOOKUP($B565,БД_Пром1МО_2024!$B$12:$AC$603,MATCH(H$11,БД_Пром1МО_2024!$F$11:$AA$11,0)+4,0)="","",VLOOKUP($B565,БД_Пром1МО_2024!$B$12:$AC$603,MATCH(H$11,БД_Пром1МО_2024!$F$11:$AA$11,0)+4,0))</f>
        <v>0</v>
      </c>
      <c r="I565" s="72" t="str">
        <f>IF(VLOOKUP($B565,БД_Пром1МО_2024!$B$12:$AC$603,MATCH(I$11,БД_Пром1МО_2024!$F$11:$AA$11,0)+4,0)="","",VLOOKUP($B565,БД_Пром1МО_2024!$B$12:$AC$603,MATCH(I$11,БД_Пром1МО_2024!$F$11:$AA$11,0)+4,0))</f>
        <v/>
      </c>
      <c r="J565" s="74"/>
      <c r="K565" s="72"/>
      <c r="L565" s="47">
        <f t="shared" si="304"/>
        <v>0</v>
      </c>
      <c r="M565" s="72"/>
      <c r="N565" s="47">
        <f t="shared" si="305"/>
        <v>0</v>
      </c>
      <c r="O565" s="72"/>
      <c r="P565" s="47">
        <f t="shared" si="306"/>
        <v>0</v>
      </c>
      <c r="Q565" s="72"/>
      <c r="R565" s="47">
        <f t="shared" si="309"/>
        <v>0</v>
      </c>
      <c r="S565" s="72"/>
      <c r="T565" s="47">
        <f t="shared" si="307"/>
        <v>0</v>
      </c>
      <c r="U565" s="72"/>
      <c r="V565" s="47">
        <f t="shared" si="310"/>
        <v>0</v>
      </c>
      <c r="W565" s="72"/>
      <c r="X565" s="47">
        <f t="shared" si="308"/>
        <v>0</v>
      </c>
      <c r="Y565" s="72"/>
      <c r="Z565" s="47">
        <f t="shared" si="311"/>
        <v>0</v>
      </c>
      <c r="AA565" s="72"/>
    </row>
    <row r="566" spans="1:27" s="44" customFormat="1" ht="15.75">
      <c r="A566" s="45">
        <v>105420</v>
      </c>
      <c r="B566" s="35">
        <f t="shared" si="312"/>
        <v>140500038</v>
      </c>
      <c r="C566" s="45">
        <v>500038</v>
      </c>
      <c r="D566" s="45"/>
      <c r="E566" s="73" t="str">
        <f>IF(VLOOKUP($B566,БД_Пром1МО_2024!$B$12:$AC$603,4,0)="","",VLOOKUP($B566,БД_Пром1МО_2024!$B$12:$AC$603,4,0))</f>
        <v/>
      </c>
      <c r="F566" s="74" t="str">
        <f>IF(VLOOKUP($B566,БД_Пром1МО_2024!$B$12:$AC$603,MATCH(F$11,БД_Пром1МО_2024!$F$11:$AA$11,0)+4,0)="","",VLOOKUP($B566,БД_Пром1МО_2024!$B$12:$AC$603,MATCH(F$11,БД_Пром1МО_2024!$F$11:$AA$11,0)+4,0))</f>
        <v/>
      </c>
      <c r="G566" s="72" t="str">
        <f>IF(VLOOKUP($B566,БД_Пром1МО_2024!$B$12:$AC$603,MATCH(G$11,БД_Пром1МО_2024!$F$11:$AA$11,0)+4,0)="","",VLOOKUP($B566,БД_Пром1МО_2024!$B$12:$AC$603,MATCH(G$11,БД_Пром1МО_2024!$F$11:$AA$11,0)+4,0))</f>
        <v/>
      </c>
      <c r="H566" s="74">
        <f>IF(VLOOKUP($B566,БД_Пром1МО_2024!$B$12:$AC$603,MATCH(H$11,БД_Пром1МО_2024!$F$11:$AA$11,0)+4,0)="","",VLOOKUP($B566,БД_Пром1МО_2024!$B$12:$AC$603,MATCH(H$11,БД_Пром1МО_2024!$F$11:$AA$11,0)+4,0))</f>
        <v>0</v>
      </c>
      <c r="I566" s="72" t="str">
        <f>IF(VLOOKUP($B566,БД_Пром1МО_2024!$B$12:$AC$603,MATCH(I$11,БД_Пром1МО_2024!$F$11:$AA$11,0)+4,0)="","",VLOOKUP($B566,БД_Пром1МО_2024!$B$12:$AC$603,MATCH(I$11,БД_Пром1МО_2024!$F$11:$AA$11,0)+4,0))</f>
        <v/>
      </c>
      <c r="J566" s="74"/>
      <c r="K566" s="72"/>
      <c r="L566" s="47">
        <f t="shared" si="304"/>
        <v>0</v>
      </c>
      <c r="M566" s="72"/>
      <c r="N566" s="47">
        <f t="shared" si="305"/>
        <v>0</v>
      </c>
      <c r="O566" s="72"/>
      <c r="P566" s="47">
        <f t="shared" si="306"/>
        <v>0</v>
      </c>
      <c r="Q566" s="72"/>
      <c r="R566" s="47">
        <f t="shared" si="309"/>
        <v>0</v>
      </c>
      <c r="S566" s="72"/>
      <c r="T566" s="47">
        <f t="shared" si="307"/>
        <v>0</v>
      </c>
      <c r="U566" s="72"/>
      <c r="V566" s="47">
        <f t="shared" si="310"/>
        <v>0</v>
      </c>
      <c r="W566" s="72"/>
      <c r="X566" s="47">
        <f t="shared" si="308"/>
        <v>0</v>
      </c>
      <c r="Y566" s="72"/>
      <c r="Z566" s="47">
        <f t="shared" si="311"/>
        <v>0</v>
      </c>
      <c r="AA566" s="72"/>
    </row>
    <row r="567" spans="1:27" s="44" customFormat="1" ht="15.75">
      <c r="A567" s="45">
        <v>105430</v>
      </c>
      <c r="B567" s="35">
        <f t="shared" si="312"/>
        <v>140500039</v>
      </c>
      <c r="C567" s="45">
        <v>500039</v>
      </c>
      <c r="D567" s="45"/>
      <c r="E567" s="73" t="str">
        <f>IF(VLOOKUP($B567,БД_Пром1МО_2024!$B$12:$AC$603,4,0)="","",VLOOKUP($B567,БД_Пром1МО_2024!$B$12:$AC$603,4,0))</f>
        <v/>
      </c>
      <c r="F567" s="74" t="str">
        <f>IF(VLOOKUP($B567,БД_Пром1МО_2024!$B$12:$AC$603,MATCH(F$11,БД_Пром1МО_2024!$F$11:$AA$11,0)+4,0)="","",VLOOKUP($B567,БД_Пром1МО_2024!$B$12:$AC$603,MATCH(F$11,БД_Пром1МО_2024!$F$11:$AA$11,0)+4,0))</f>
        <v/>
      </c>
      <c r="G567" s="72" t="str">
        <f>IF(VLOOKUP($B567,БД_Пром1МО_2024!$B$12:$AC$603,MATCH(G$11,БД_Пром1МО_2024!$F$11:$AA$11,0)+4,0)="","",VLOOKUP($B567,БД_Пром1МО_2024!$B$12:$AC$603,MATCH(G$11,БД_Пром1МО_2024!$F$11:$AA$11,0)+4,0))</f>
        <v/>
      </c>
      <c r="H567" s="74">
        <f>IF(VLOOKUP($B567,БД_Пром1МО_2024!$B$12:$AC$603,MATCH(H$11,БД_Пром1МО_2024!$F$11:$AA$11,0)+4,0)="","",VLOOKUP($B567,БД_Пром1МО_2024!$B$12:$AC$603,MATCH(H$11,БД_Пром1МО_2024!$F$11:$AA$11,0)+4,0))</f>
        <v>0</v>
      </c>
      <c r="I567" s="72" t="str">
        <f>IF(VLOOKUP($B567,БД_Пром1МО_2024!$B$12:$AC$603,MATCH(I$11,БД_Пром1МО_2024!$F$11:$AA$11,0)+4,0)="","",VLOOKUP($B567,БД_Пром1МО_2024!$B$12:$AC$603,MATCH(I$11,БД_Пром1МО_2024!$F$11:$AA$11,0)+4,0))</f>
        <v/>
      </c>
      <c r="J567" s="74"/>
      <c r="K567" s="72"/>
      <c r="L567" s="47">
        <f t="shared" si="304"/>
        <v>0</v>
      </c>
      <c r="M567" s="72"/>
      <c r="N567" s="47">
        <f t="shared" si="305"/>
        <v>0</v>
      </c>
      <c r="O567" s="72"/>
      <c r="P567" s="47">
        <f t="shared" si="306"/>
        <v>0</v>
      </c>
      <c r="Q567" s="72"/>
      <c r="R567" s="47">
        <f t="shared" si="309"/>
        <v>0</v>
      </c>
      <c r="S567" s="72"/>
      <c r="T567" s="47">
        <f t="shared" si="307"/>
        <v>0</v>
      </c>
      <c r="U567" s="72"/>
      <c r="V567" s="47">
        <f t="shared" si="310"/>
        <v>0</v>
      </c>
      <c r="W567" s="72"/>
      <c r="X567" s="47">
        <f t="shared" si="308"/>
        <v>0</v>
      </c>
      <c r="Y567" s="72"/>
      <c r="Z567" s="47">
        <f t="shared" si="311"/>
        <v>0</v>
      </c>
      <c r="AA567" s="72"/>
    </row>
    <row r="568" spans="1:27" s="44" customFormat="1" ht="15.75">
      <c r="A568" s="45">
        <v>105440</v>
      </c>
      <c r="B568" s="35">
        <f t="shared" si="312"/>
        <v>140500040</v>
      </c>
      <c r="C568" s="45">
        <v>500040</v>
      </c>
      <c r="D568" s="45"/>
      <c r="E568" s="73" t="str">
        <f>IF(VLOOKUP($B568,БД_Пром1МО_2024!$B$12:$AC$603,4,0)="","",VLOOKUP($B568,БД_Пром1МО_2024!$B$12:$AC$603,4,0))</f>
        <v/>
      </c>
      <c r="F568" s="74" t="str">
        <f>IF(VLOOKUP($B568,БД_Пром1МО_2024!$B$12:$AC$603,MATCH(F$11,БД_Пром1МО_2024!$F$11:$AA$11,0)+4,0)="","",VLOOKUP($B568,БД_Пром1МО_2024!$B$12:$AC$603,MATCH(F$11,БД_Пром1МО_2024!$F$11:$AA$11,0)+4,0))</f>
        <v/>
      </c>
      <c r="G568" s="72" t="str">
        <f>IF(VLOOKUP($B568,БД_Пром1МО_2024!$B$12:$AC$603,MATCH(G$11,БД_Пром1МО_2024!$F$11:$AA$11,0)+4,0)="","",VLOOKUP($B568,БД_Пром1МО_2024!$B$12:$AC$603,MATCH(G$11,БД_Пром1МО_2024!$F$11:$AA$11,0)+4,0))</f>
        <v/>
      </c>
      <c r="H568" s="74">
        <f>IF(VLOOKUP($B568,БД_Пром1МО_2024!$B$12:$AC$603,MATCH(H$11,БД_Пром1МО_2024!$F$11:$AA$11,0)+4,0)="","",VLOOKUP($B568,БД_Пром1МО_2024!$B$12:$AC$603,MATCH(H$11,БД_Пром1МО_2024!$F$11:$AA$11,0)+4,0))</f>
        <v>0</v>
      </c>
      <c r="I568" s="72" t="str">
        <f>IF(VLOOKUP($B568,БД_Пром1МО_2024!$B$12:$AC$603,MATCH(I$11,БД_Пром1МО_2024!$F$11:$AA$11,0)+4,0)="","",VLOOKUP($B568,БД_Пром1МО_2024!$B$12:$AC$603,MATCH(I$11,БД_Пром1МО_2024!$F$11:$AA$11,0)+4,0))</f>
        <v/>
      </c>
      <c r="J568" s="74"/>
      <c r="K568" s="72"/>
      <c r="L568" s="47">
        <f t="shared" si="304"/>
        <v>0</v>
      </c>
      <c r="M568" s="72"/>
      <c r="N568" s="47">
        <f t="shared" si="305"/>
        <v>0</v>
      </c>
      <c r="O568" s="72"/>
      <c r="P568" s="47">
        <f t="shared" si="306"/>
        <v>0</v>
      </c>
      <c r="Q568" s="72"/>
      <c r="R568" s="47">
        <f t="shared" si="309"/>
        <v>0</v>
      </c>
      <c r="S568" s="72"/>
      <c r="T568" s="47">
        <f t="shared" si="307"/>
        <v>0</v>
      </c>
      <c r="U568" s="72"/>
      <c r="V568" s="47">
        <f t="shared" si="310"/>
        <v>0</v>
      </c>
      <c r="W568" s="72"/>
      <c r="X568" s="47">
        <f t="shared" si="308"/>
        <v>0</v>
      </c>
      <c r="Y568" s="72"/>
      <c r="Z568" s="47">
        <f t="shared" si="311"/>
        <v>0</v>
      </c>
      <c r="AA568" s="72"/>
    </row>
    <row r="569" spans="1:27" s="44" customFormat="1" ht="15.75">
      <c r="A569" s="45">
        <v>105450</v>
      </c>
      <c r="B569" s="35">
        <f t="shared" si="312"/>
        <v>140500041</v>
      </c>
      <c r="C569" s="45">
        <v>500041</v>
      </c>
      <c r="D569" s="45"/>
      <c r="E569" s="73" t="str">
        <f>IF(VLOOKUP($B569,БД_Пром1МО_2024!$B$12:$AC$603,4,0)="","",VLOOKUP($B569,БД_Пром1МО_2024!$B$12:$AC$603,4,0))</f>
        <v/>
      </c>
      <c r="F569" s="74" t="str">
        <f>IF(VLOOKUP($B569,БД_Пром1МО_2024!$B$12:$AC$603,MATCH(F$11,БД_Пром1МО_2024!$F$11:$AA$11,0)+4,0)="","",VLOOKUP($B569,БД_Пром1МО_2024!$B$12:$AC$603,MATCH(F$11,БД_Пром1МО_2024!$F$11:$AA$11,0)+4,0))</f>
        <v/>
      </c>
      <c r="G569" s="72" t="str">
        <f>IF(VLOOKUP($B569,БД_Пром1МО_2024!$B$12:$AC$603,MATCH(G$11,БД_Пром1МО_2024!$F$11:$AA$11,0)+4,0)="","",VLOOKUP($B569,БД_Пром1МО_2024!$B$12:$AC$603,MATCH(G$11,БД_Пром1МО_2024!$F$11:$AA$11,0)+4,0))</f>
        <v/>
      </c>
      <c r="H569" s="74">
        <f>IF(VLOOKUP($B569,БД_Пром1МО_2024!$B$12:$AC$603,MATCH(H$11,БД_Пром1МО_2024!$F$11:$AA$11,0)+4,0)="","",VLOOKUP($B569,БД_Пром1МО_2024!$B$12:$AC$603,MATCH(H$11,БД_Пром1МО_2024!$F$11:$AA$11,0)+4,0))</f>
        <v>0</v>
      </c>
      <c r="I569" s="72" t="str">
        <f>IF(VLOOKUP($B569,БД_Пром1МО_2024!$B$12:$AC$603,MATCH(I$11,БД_Пром1МО_2024!$F$11:$AA$11,0)+4,0)="","",VLOOKUP($B569,БД_Пром1МО_2024!$B$12:$AC$603,MATCH(I$11,БД_Пром1МО_2024!$F$11:$AA$11,0)+4,0))</f>
        <v/>
      </c>
      <c r="J569" s="74"/>
      <c r="K569" s="72"/>
      <c r="L569" s="47">
        <f t="shared" si="304"/>
        <v>0</v>
      </c>
      <c r="M569" s="72"/>
      <c r="N569" s="47">
        <f t="shared" si="305"/>
        <v>0</v>
      </c>
      <c r="O569" s="72"/>
      <c r="P569" s="47">
        <f t="shared" si="306"/>
        <v>0</v>
      </c>
      <c r="Q569" s="72"/>
      <c r="R569" s="47">
        <f t="shared" si="309"/>
        <v>0</v>
      </c>
      <c r="S569" s="72"/>
      <c r="T569" s="47">
        <f t="shared" si="307"/>
        <v>0</v>
      </c>
      <c r="U569" s="72"/>
      <c r="V569" s="47">
        <f t="shared" si="310"/>
        <v>0</v>
      </c>
      <c r="W569" s="72"/>
      <c r="X569" s="47">
        <f t="shared" si="308"/>
        <v>0</v>
      </c>
      <c r="Y569" s="72"/>
      <c r="Z569" s="47">
        <f t="shared" si="311"/>
        <v>0</v>
      </c>
      <c r="AA569" s="72"/>
    </row>
    <row r="570" spans="1:27" s="44" customFormat="1" ht="15.75">
      <c r="A570" s="45">
        <v>105460</v>
      </c>
      <c r="B570" s="35">
        <f t="shared" si="312"/>
        <v>140500042</v>
      </c>
      <c r="C570" s="45">
        <v>500042</v>
      </c>
      <c r="D570" s="45"/>
      <c r="E570" s="73" t="str">
        <f>IF(VLOOKUP($B570,БД_Пром1МО_2024!$B$12:$AC$603,4,0)="","",VLOOKUP($B570,БД_Пром1МО_2024!$B$12:$AC$603,4,0))</f>
        <v/>
      </c>
      <c r="F570" s="74" t="str">
        <f>IF(VLOOKUP($B570,БД_Пром1МО_2024!$B$12:$AC$603,MATCH(F$11,БД_Пром1МО_2024!$F$11:$AA$11,0)+4,0)="","",VLOOKUP($B570,БД_Пром1МО_2024!$B$12:$AC$603,MATCH(F$11,БД_Пром1МО_2024!$F$11:$AA$11,0)+4,0))</f>
        <v/>
      </c>
      <c r="G570" s="72" t="str">
        <f>IF(VLOOKUP($B570,БД_Пром1МО_2024!$B$12:$AC$603,MATCH(G$11,БД_Пром1МО_2024!$F$11:$AA$11,0)+4,0)="","",VLOOKUP($B570,БД_Пром1МО_2024!$B$12:$AC$603,MATCH(G$11,БД_Пром1МО_2024!$F$11:$AA$11,0)+4,0))</f>
        <v/>
      </c>
      <c r="H570" s="74">
        <f>IF(VLOOKUP($B570,БД_Пром1МО_2024!$B$12:$AC$603,MATCH(H$11,БД_Пром1МО_2024!$F$11:$AA$11,0)+4,0)="","",VLOOKUP($B570,БД_Пром1МО_2024!$B$12:$AC$603,MATCH(H$11,БД_Пром1МО_2024!$F$11:$AA$11,0)+4,0))</f>
        <v>0</v>
      </c>
      <c r="I570" s="72" t="str">
        <f>IF(VLOOKUP($B570,БД_Пром1МО_2024!$B$12:$AC$603,MATCH(I$11,БД_Пром1МО_2024!$F$11:$AA$11,0)+4,0)="","",VLOOKUP($B570,БД_Пром1МО_2024!$B$12:$AC$603,MATCH(I$11,БД_Пром1МО_2024!$F$11:$AA$11,0)+4,0))</f>
        <v/>
      </c>
      <c r="J570" s="74"/>
      <c r="K570" s="72"/>
      <c r="L570" s="47">
        <f t="shared" si="304"/>
        <v>0</v>
      </c>
      <c r="M570" s="72"/>
      <c r="N570" s="47">
        <f t="shared" si="305"/>
        <v>0</v>
      </c>
      <c r="O570" s="72"/>
      <c r="P570" s="47">
        <f t="shared" si="306"/>
        <v>0</v>
      </c>
      <c r="Q570" s="72"/>
      <c r="R570" s="47">
        <f t="shared" si="309"/>
        <v>0</v>
      </c>
      <c r="S570" s="72"/>
      <c r="T570" s="47">
        <f t="shared" si="307"/>
        <v>0</v>
      </c>
      <c r="U570" s="72"/>
      <c r="V570" s="47">
        <f t="shared" si="310"/>
        <v>0</v>
      </c>
      <c r="W570" s="72"/>
      <c r="X570" s="47">
        <f t="shared" si="308"/>
        <v>0</v>
      </c>
      <c r="Y570" s="72"/>
      <c r="Z570" s="47">
        <f t="shared" si="311"/>
        <v>0</v>
      </c>
      <c r="AA570" s="72"/>
    </row>
    <row r="571" spans="1:27" s="44" customFormat="1" ht="15.75">
      <c r="A571" s="45">
        <v>105470</v>
      </c>
      <c r="B571" s="35">
        <f t="shared" si="312"/>
        <v>140500043</v>
      </c>
      <c r="C571" s="45">
        <v>500043</v>
      </c>
      <c r="D571" s="45"/>
      <c r="E571" s="73" t="str">
        <f>IF(VLOOKUP($B571,БД_Пром1МО_2024!$B$12:$AC$603,4,0)="","",VLOOKUP($B571,БД_Пром1МО_2024!$B$12:$AC$603,4,0))</f>
        <v/>
      </c>
      <c r="F571" s="74" t="str">
        <f>IF(VLOOKUP($B571,БД_Пром1МО_2024!$B$12:$AC$603,MATCH(F$11,БД_Пром1МО_2024!$F$11:$AA$11,0)+4,0)="","",VLOOKUP($B571,БД_Пром1МО_2024!$B$12:$AC$603,MATCH(F$11,БД_Пром1МО_2024!$F$11:$AA$11,0)+4,0))</f>
        <v/>
      </c>
      <c r="G571" s="72" t="str">
        <f>IF(VLOOKUP($B571,БД_Пром1МО_2024!$B$12:$AC$603,MATCH(G$11,БД_Пром1МО_2024!$F$11:$AA$11,0)+4,0)="","",VLOOKUP($B571,БД_Пром1МО_2024!$B$12:$AC$603,MATCH(G$11,БД_Пром1МО_2024!$F$11:$AA$11,0)+4,0))</f>
        <v/>
      </c>
      <c r="H571" s="74">
        <f>IF(VLOOKUP($B571,БД_Пром1МО_2024!$B$12:$AC$603,MATCH(H$11,БД_Пром1МО_2024!$F$11:$AA$11,0)+4,0)="","",VLOOKUP($B571,БД_Пром1МО_2024!$B$12:$AC$603,MATCH(H$11,БД_Пром1МО_2024!$F$11:$AA$11,0)+4,0))</f>
        <v>0</v>
      </c>
      <c r="I571" s="72" t="str">
        <f>IF(VLOOKUP($B571,БД_Пром1МО_2024!$B$12:$AC$603,MATCH(I$11,БД_Пром1МО_2024!$F$11:$AA$11,0)+4,0)="","",VLOOKUP($B571,БД_Пром1МО_2024!$B$12:$AC$603,MATCH(I$11,БД_Пром1МО_2024!$F$11:$AA$11,0)+4,0))</f>
        <v/>
      </c>
      <c r="J571" s="74"/>
      <c r="K571" s="72"/>
      <c r="L571" s="47">
        <f t="shared" si="304"/>
        <v>0</v>
      </c>
      <c r="M571" s="72"/>
      <c r="N571" s="47">
        <f t="shared" si="305"/>
        <v>0</v>
      </c>
      <c r="O571" s="72"/>
      <c r="P571" s="47">
        <f t="shared" si="306"/>
        <v>0</v>
      </c>
      <c r="Q571" s="72"/>
      <c r="R571" s="47">
        <f t="shared" si="309"/>
        <v>0</v>
      </c>
      <c r="S571" s="72"/>
      <c r="T571" s="47">
        <f t="shared" si="307"/>
        <v>0</v>
      </c>
      <c r="U571" s="72"/>
      <c r="V571" s="47">
        <f t="shared" si="310"/>
        <v>0</v>
      </c>
      <c r="W571" s="72"/>
      <c r="X571" s="47">
        <f t="shared" si="308"/>
        <v>0</v>
      </c>
      <c r="Y571" s="72"/>
      <c r="Z571" s="47">
        <f t="shared" si="311"/>
        <v>0</v>
      </c>
      <c r="AA571" s="72"/>
    </row>
    <row r="572" spans="1:27" s="44" customFormat="1" ht="15.75">
      <c r="A572" s="45">
        <v>105480</v>
      </c>
      <c r="B572" s="35">
        <f t="shared" si="312"/>
        <v>140500044</v>
      </c>
      <c r="C572" s="45">
        <v>500044</v>
      </c>
      <c r="D572" s="45"/>
      <c r="E572" s="73" t="str">
        <f>IF(VLOOKUP($B572,БД_Пром1МО_2024!$B$12:$AC$603,4,0)="","",VLOOKUP($B572,БД_Пром1МО_2024!$B$12:$AC$603,4,0))</f>
        <v/>
      </c>
      <c r="F572" s="74" t="str">
        <f>IF(VLOOKUP($B572,БД_Пром1МО_2024!$B$12:$AC$603,MATCH(F$11,БД_Пром1МО_2024!$F$11:$AA$11,0)+4,0)="","",VLOOKUP($B572,БД_Пром1МО_2024!$B$12:$AC$603,MATCH(F$11,БД_Пром1МО_2024!$F$11:$AA$11,0)+4,0))</f>
        <v/>
      </c>
      <c r="G572" s="72" t="str">
        <f>IF(VLOOKUP($B572,БД_Пром1МО_2024!$B$12:$AC$603,MATCH(G$11,БД_Пром1МО_2024!$F$11:$AA$11,0)+4,0)="","",VLOOKUP($B572,БД_Пром1МО_2024!$B$12:$AC$603,MATCH(G$11,БД_Пром1МО_2024!$F$11:$AA$11,0)+4,0))</f>
        <v/>
      </c>
      <c r="H572" s="74">
        <f>IF(VLOOKUP($B572,БД_Пром1МО_2024!$B$12:$AC$603,MATCH(H$11,БД_Пром1МО_2024!$F$11:$AA$11,0)+4,0)="","",VLOOKUP($B572,БД_Пром1МО_2024!$B$12:$AC$603,MATCH(H$11,БД_Пром1МО_2024!$F$11:$AA$11,0)+4,0))</f>
        <v>0</v>
      </c>
      <c r="I572" s="72" t="str">
        <f>IF(VLOOKUP($B572,БД_Пром1МО_2024!$B$12:$AC$603,MATCH(I$11,БД_Пром1МО_2024!$F$11:$AA$11,0)+4,0)="","",VLOOKUP($B572,БД_Пром1МО_2024!$B$12:$AC$603,MATCH(I$11,БД_Пром1МО_2024!$F$11:$AA$11,0)+4,0))</f>
        <v/>
      </c>
      <c r="J572" s="74"/>
      <c r="K572" s="72"/>
      <c r="L572" s="47">
        <f t="shared" si="304"/>
        <v>0</v>
      </c>
      <c r="M572" s="72"/>
      <c r="N572" s="47">
        <f t="shared" si="305"/>
        <v>0</v>
      </c>
      <c r="O572" s="72"/>
      <c r="P572" s="47">
        <f t="shared" si="306"/>
        <v>0</v>
      </c>
      <c r="Q572" s="72"/>
      <c r="R572" s="47">
        <f t="shared" si="309"/>
        <v>0</v>
      </c>
      <c r="S572" s="72"/>
      <c r="T572" s="47">
        <f t="shared" si="307"/>
        <v>0</v>
      </c>
      <c r="U572" s="72"/>
      <c r="V572" s="47">
        <f t="shared" si="310"/>
        <v>0</v>
      </c>
      <c r="W572" s="72"/>
      <c r="X572" s="47">
        <f t="shared" si="308"/>
        <v>0</v>
      </c>
      <c r="Y572" s="72"/>
      <c r="Z572" s="47">
        <f t="shared" si="311"/>
        <v>0</v>
      </c>
      <c r="AA572" s="72"/>
    </row>
    <row r="573" spans="1:27" ht="15.75">
      <c r="A573" s="45">
        <v>105490</v>
      </c>
      <c r="H573" s="106"/>
      <c r="J573" s="106"/>
    </row>
    <row r="574" spans="1:27" ht="15.75">
      <c r="A574" s="45">
        <v>105500</v>
      </c>
      <c r="H574" s="106"/>
      <c r="J574" s="106"/>
    </row>
    <row r="575" spans="1:27" ht="15.75">
      <c r="A575" s="45">
        <v>105510</v>
      </c>
      <c r="E575" s="107" t="s">
        <v>83</v>
      </c>
      <c r="F575" s="108"/>
      <c r="G575" s="108"/>
      <c r="H575" s="109"/>
      <c r="I575" s="108"/>
      <c r="J575" s="109"/>
      <c r="K575" s="108"/>
      <c r="L575" s="108"/>
    </row>
    <row r="576" spans="1:27" ht="15.75">
      <c r="A576" s="45">
        <v>105520</v>
      </c>
      <c r="E576" s="107" t="s">
        <v>277</v>
      </c>
      <c r="F576" s="110"/>
      <c r="G576" s="110"/>
      <c r="H576" s="111"/>
      <c r="I576" s="110"/>
      <c r="J576" s="111"/>
      <c r="K576" s="110"/>
      <c r="L576" s="107" t="s">
        <v>278</v>
      </c>
    </row>
    <row r="577" spans="1:12" ht="15.75">
      <c r="A577" s="45">
        <v>105530</v>
      </c>
      <c r="E577" s="107" t="s">
        <v>276</v>
      </c>
      <c r="F577" s="110"/>
      <c r="G577" s="110"/>
      <c r="H577" s="111"/>
      <c r="I577" s="110"/>
      <c r="J577" s="111"/>
      <c r="K577" s="110"/>
      <c r="L577" s="110"/>
    </row>
    <row r="578" spans="1:12" ht="15.75">
      <c r="A578" s="45">
        <v>105540</v>
      </c>
      <c r="E578" s="107"/>
      <c r="F578" s="112"/>
      <c r="G578" s="112"/>
      <c r="H578" s="113"/>
      <c r="I578" s="112"/>
      <c r="J578" s="113"/>
      <c r="K578" s="112"/>
      <c r="L578" s="112"/>
    </row>
    <row r="579" spans="1:12" ht="15.75">
      <c r="A579" s="45">
        <v>105550</v>
      </c>
      <c r="E579" s="107" t="s">
        <v>84</v>
      </c>
      <c r="F579" s="112"/>
      <c r="G579" s="112"/>
      <c r="H579" s="113"/>
      <c r="I579" s="112"/>
      <c r="J579" s="113"/>
      <c r="K579" s="112"/>
      <c r="L579" s="112"/>
    </row>
    <row r="580" spans="1:12" ht="15.75">
      <c r="A580" s="45">
        <v>105560</v>
      </c>
      <c r="E580" s="107" t="s">
        <v>279</v>
      </c>
      <c r="F580" s="112"/>
      <c r="G580" s="112"/>
      <c r="H580" s="113"/>
      <c r="I580" s="112"/>
      <c r="J580" s="113" t="s">
        <v>85</v>
      </c>
      <c r="K580" s="107" t="s">
        <v>86</v>
      </c>
      <c r="L580" s="107" t="s">
        <v>280</v>
      </c>
    </row>
    <row r="581" spans="1:12">
      <c r="H581" s="106"/>
      <c r="J581" s="106"/>
    </row>
    <row r="582" spans="1:12">
      <c r="H582" s="106"/>
      <c r="J582" s="106"/>
    </row>
    <row r="583" spans="1:12">
      <c r="H583" s="106"/>
      <c r="J583" s="106"/>
    </row>
    <row r="584" spans="1:12">
      <c r="H584" s="106"/>
      <c r="J584" s="106"/>
    </row>
    <row r="585" spans="1:12">
      <c r="H585" s="106"/>
      <c r="J585" s="106"/>
    </row>
    <row r="586" spans="1:12">
      <c r="H586" s="106"/>
      <c r="J586" s="106"/>
    </row>
    <row r="587" spans="1:12">
      <c r="H587" s="106"/>
      <c r="J587" s="106"/>
    </row>
    <row r="588" spans="1:12">
      <c r="H588" s="106"/>
      <c r="J588" s="106"/>
    </row>
    <row r="589" spans="1:12">
      <c r="H589" s="106"/>
      <c r="J589" s="106"/>
    </row>
    <row r="590" spans="1:12">
      <c r="H590" s="106"/>
      <c r="J590" s="106"/>
    </row>
    <row r="591" spans="1:12">
      <c r="H591" s="106"/>
      <c r="J591" s="106"/>
    </row>
    <row r="592" spans="1:12">
      <c r="H592" s="106"/>
      <c r="J592" s="106"/>
    </row>
    <row r="593" spans="8:10">
      <c r="H593" s="106"/>
      <c r="J593" s="106"/>
    </row>
    <row r="594" spans="8:10">
      <c r="H594" s="106"/>
      <c r="J594" s="106"/>
    </row>
    <row r="595" spans="8:10">
      <c r="H595" s="106"/>
      <c r="J595" s="106"/>
    </row>
    <row r="596" spans="8:10">
      <c r="H596" s="106"/>
      <c r="J596" s="106"/>
    </row>
    <row r="597" spans="8:10">
      <c r="H597" s="106"/>
      <c r="J597" s="106"/>
    </row>
    <row r="598" spans="8:10">
      <c r="H598" s="106"/>
      <c r="J598" s="106"/>
    </row>
    <row r="599" spans="8:10">
      <c r="H599" s="106"/>
      <c r="J599" s="106"/>
    </row>
    <row r="600" spans="8:10">
      <c r="H600" s="106"/>
      <c r="J600" s="106"/>
    </row>
    <row r="601" spans="8:10">
      <c r="H601" s="106"/>
      <c r="J601" s="106"/>
    </row>
    <row r="602" spans="8:10">
      <c r="H602" s="106"/>
      <c r="J602" s="106"/>
    </row>
    <row r="603" spans="8:10">
      <c r="H603" s="106"/>
      <c r="J603" s="106"/>
    </row>
    <row r="604" spans="8:10">
      <c r="H604" s="106"/>
      <c r="J604" s="106"/>
    </row>
    <row r="605" spans="8:10">
      <c r="H605" s="106"/>
      <c r="J605" s="106"/>
    </row>
    <row r="606" spans="8:10">
      <c r="H606" s="106"/>
      <c r="J606" s="106"/>
    </row>
    <row r="607" spans="8:10">
      <c r="H607" s="106"/>
      <c r="J607" s="106"/>
    </row>
    <row r="608" spans="8:10">
      <c r="H608" s="106"/>
      <c r="J608" s="106"/>
    </row>
    <row r="609" spans="8:10">
      <c r="H609" s="106"/>
      <c r="J609" s="106"/>
    </row>
    <row r="610" spans="8:10">
      <c r="H610" s="106"/>
      <c r="J610" s="106"/>
    </row>
    <row r="611" spans="8:10">
      <c r="H611" s="106"/>
    </row>
    <row r="612" spans="8:10">
      <c r="H612" s="106"/>
    </row>
    <row r="613" spans="8:10">
      <c r="H613" s="106"/>
    </row>
    <row r="614" spans="8:10">
      <c r="H614" s="106"/>
    </row>
    <row r="615" spans="8:10">
      <c r="H615" s="106"/>
    </row>
    <row r="616" spans="8:10">
      <c r="H616" s="106"/>
    </row>
    <row r="617" spans="8:10">
      <c r="H617" s="106"/>
    </row>
    <row r="618" spans="8:10">
      <c r="H618" s="106"/>
    </row>
    <row r="619" spans="8:10">
      <c r="H619" s="106"/>
    </row>
    <row r="620" spans="8:10">
      <c r="H620" s="106"/>
    </row>
    <row r="621" spans="8:10">
      <c r="H621" s="106"/>
    </row>
    <row r="622" spans="8:10">
      <c r="H622" s="106"/>
    </row>
    <row r="623" spans="8:10">
      <c r="H623" s="106"/>
    </row>
    <row r="624" spans="8:10">
      <c r="H624" s="106"/>
    </row>
    <row r="625" spans="8:8">
      <c r="H625" s="106"/>
    </row>
    <row r="626" spans="8:8">
      <c r="H626" s="106"/>
    </row>
    <row r="627" spans="8:8">
      <c r="H627" s="106"/>
    </row>
    <row r="628" spans="8:8">
      <c r="H628" s="106"/>
    </row>
    <row r="629" spans="8:8">
      <c r="H629" s="106"/>
    </row>
    <row r="630" spans="8:8">
      <c r="H630" s="106"/>
    </row>
    <row r="631" spans="8:8">
      <c r="H631" s="106"/>
    </row>
    <row r="632" spans="8:8">
      <c r="H632" s="106"/>
    </row>
    <row r="633" spans="8:8">
      <c r="H633" s="106"/>
    </row>
    <row r="634" spans="8:8">
      <c r="H634" s="106"/>
    </row>
    <row r="635" spans="8:8">
      <c r="H635" s="106"/>
    </row>
    <row r="636" spans="8:8">
      <c r="H636" s="106"/>
    </row>
    <row r="637" spans="8:8">
      <c r="H637" s="106"/>
    </row>
    <row r="638" spans="8:8">
      <c r="H638" s="106"/>
    </row>
    <row r="639" spans="8:8">
      <c r="H639" s="106"/>
    </row>
    <row r="640" spans="8:8">
      <c r="H640" s="106"/>
    </row>
    <row r="641" spans="8:8">
      <c r="H641" s="106"/>
    </row>
    <row r="642" spans="8:8">
      <c r="H642" s="106"/>
    </row>
    <row r="643" spans="8:8">
      <c r="H643" s="106"/>
    </row>
    <row r="644" spans="8:8">
      <c r="H644" s="106"/>
    </row>
    <row r="645" spans="8:8">
      <c r="H645" s="106"/>
    </row>
    <row r="646" spans="8:8">
      <c r="H646" s="106"/>
    </row>
    <row r="647" spans="8:8">
      <c r="H647" s="106"/>
    </row>
    <row r="648" spans="8:8">
      <c r="H648" s="106"/>
    </row>
    <row r="649" spans="8:8">
      <c r="H649" s="106"/>
    </row>
    <row r="650" spans="8:8">
      <c r="H650" s="106"/>
    </row>
    <row r="651" spans="8:8">
      <c r="H651" s="106"/>
    </row>
    <row r="652" spans="8:8">
      <c r="H652" s="106"/>
    </row>
    <row r="653" spans="8:8">
      <c r="H653" s="106"/>
    </row>
    <row r="654" spans="8:8">
      <c r="H654" s="106"/>
    </row>
    <row r="655" spans="8:8">
      <c r="H655" s="106"/>
    </row>
    <row r="656" spans="8:8">
      <c r="H656" s="106"/>
    </row>
    <row r="657" spans="8:8">
      <c r="H657" s="106"/>
    </row>
    <row r="658" spans="8:8">
      <c r="H658" s="106"/>
    </row>
    <row r="659" spans="8:8">
      <c r="H659" s="106"/>
    </row>
    <row r="660" spans="8:8">
      <c r="H660" s="106"/>
    </row>
    <row r="661" spans="8:8">
      <c r="H661" s="106"/>
    </row>
  </sheetData>
  <sheetProtection password="CF16" sheet="1" objects="1" scenarios="1" formatCells="0" formatColumns="0" formatRows="0"/>
  <mergeCells count="23">
    <mergeCell ref="AE5:AI5"/>
    <mergeCell ref="AE6:AI6"/>
    <mergeCell ref="T9:W9"/>
    <mergeCell ref="X9:AA9"/>
    <mergeCell ref="F1:P1"/>
    <mergeCell ref="F2:N2"/>
    <mergeCell ref="F3:N3"/>
    <mergeCell ref="AE9:AI9"/>
    <mergeCell ref="AD13:AP13"/>
    <mergeCell ref="AE7:AI7"/>
    <mergeCell ref="A8:A11"/>
    <mergeCell ref="B8:B11"/>
    <mergeCell ref="C8:C11"/>
    <mergeCell ref="E8:E10"/>
    <mergeCell ref="F8:K8"/>
    <mergeCell ref="L8:O8"/>
    <mergeCell ref="P8:AA8"/>
    <mergeCell ref="AE8:AI8"/>
    <mergeCell ref="F9:G9"/>
    <mergeCell ref="H9:I9"/>
    <mergeCell ref="J9:K9"/>
    <mergeCell ref="L9:O9"/>
    <mergeCell ref="P9:S9"/>
  </mergeCells>
  <printOptions headings="1"/>
  <pageMargins left="0.78740157480314965" right="0.59055118110236227" top="0.39370078740157483" bottom="0.47244094488188981" header="0.23622047244094491" footer="0.27559055118110237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6" id="{006C0090-0010-4EEF-AEA1-001A008F0030}">
            <x14:iconSet custom="1">
              <x14:cfvo type="percent">
                <xm:f>0</xm:f>
              </x14:cfvo>
              <x14:cfvo type="formula">
                <xm:f>$F$12</xm:f>
              </x14:cfvo>
              <x14:cfvo type="formula" gte="0">
                <xm:f>$F$12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12" id="{00CB009E-00F4-4D4C-9132-005400C10085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F20</xm:sqref>
        </x14:conditionalFormatting>
        <x14:conditionalFormatting xmlns:xm="http://schemas.microsoft.com/office/excel/2006/main">
          <x14:cfRule type="iconSet" priority="85" id="{000E006A-00EA-424A-9CEE-00F600CF00FA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F21</xm:sqref>
        </x14:conditionalFormatting>
        <x14:conditionalFormatting xmlns:xm="http://schemas.microsoft.com/office/excel/2006/main">
          <x14:cfRule type="iconSet" priority="9" id="{007200B0-0097-48ED-AF86-00D500E100C7}">
            <x14:iconSet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F24</xm:sqref>
        </x14:conditionalFormatting>
        <x14:conditionalFormatting xmlns:xm="http://schemas.microsoft.com/office/excel/2006/main">
          <x14:cfRule type="iconSet" priority="18" id="{00B8006C-0031-497C-9708-000E00E90090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F72</xm:sqref>
        </x14:conditionalFormatting>
        <x14:conditionalFormatting xmlns:xm="http://schemas.microsoft.com/office/excel/2006/main">
          <x14:cfRule type="iconSet" priority="74" id="{004D00E9-009B-42AC-85A4-00E200D40085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F73</xm:sqref>
        </x14:conditionalFormatting>
        <x14:conditionalFormatting xmlns:xm="http://schemas.microsoft.com/office/excel/2006/main">
          <x14:cfRule type="iconSet" priority="15" id="{00DC00C8-0069-464C-90E8-00BF0064007E}">
            <x14:iconSet custom="1">
              <x14:cfvo type="percent">
                <xm:f>0</xm:f>
              </x14:cfvo>
              <x14:cfvo type="formula">
                <xm:f>$F$75</xm:f>
              </x14:cfvo>
              <x14:cfvo type="formula" gte="0">
                <xm:f>$F$75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F76</xm:sqref>
        </x14:conditionalFormatting>
        <x14:conditionalFormatting xmlns:xm="http://schemas.microsoft.com/office/excel/2006/main">
          <x14:cfRule type="iconSet" priority="21" id="{00FD00EA-006B-4C56-A7B7-00860097003C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F510</xm:sqref>
        </x14:conditionalFormatting>
        <x14:conditionalFormatting xmlns:xm="http://schemas.microsoft.com/office/excel/2006/main">
          <x14:cfRule type="iconSet" priority="73" id="{00BD00F8-007B-44DC-9CB8-009400E8002A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F511</xm:sqref>
        </x14:conditionalFormatting>
        <x14:conditionalFormatting xmlns:xm="http://schemas.microsoft.com/office/excel/2006/main">
          <x14:cfRule type="iconSet" priority="24" id="{009C00A7-009B-483C-9B76-0028004700A7}">
            <x14:iconSet custom="1">
              <x14:cfvo type="percent">
                <xm:f>0</xm:f>
              </x14:cfvo>
              <x14:cfvo type="formula">
                <xm:f>$F$513</xm:f>
              </x14:cfvo>
              <x14:cfvo type="formula" gte="0">
                <xm:f>$F$513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F514</xm:sqref>
        </x14:conditionalFormatting>
        <x14:conditionalFormatting xmlns:xm="http://schemas.microsoft.com/office/excel/2006/main">
          <x14:cfRule type="iconSet" priority="30" id="{009A0059-006D-4F40-A194-00CF0082005E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F551</xm:sqref>
        </x14:conditionalFormatting>
        <x14:conditionalFormatting xmlns:xm="http://schemas.microsoft.com/office/excel/2006/main">
          <x14:cfRule type="iconSet" priority="57" id="{0088005F-00BC-41C4-9AF9-00360090009A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F552</xm:sqref>
        </x14:conditionalFormatting>
        <x14:conditionalFormatting xmlns:xm="http://schemas.microsoft.com/office/excel/2006/main">
          <x14:cfRule type="iconSet" priority="27" id="{008500D6-00F7-4C27-B04F-006D00DC005F}">
            <x14:iconSet custom="1">
              <x14:cfvo type="percent">
                <xm:f>0</xm:f>
              </x14:cfvo>
              <x14:cfvo type="formula">
                <xm:f>$F$554</xm:f>
              </x14:cfvo>
              <x14:cfvo type="formula" gte="0">
                <xm:f>$F$554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F556</xm:sqref>
        </x14:conditionalFormatting>
        <x14:conditionalFormatting xmlns:xm="http://schemas.microsoft.com/office/excel/2006/main">
          <x14:cfRule type="iconSet" priority="3" id="{00A10023-002E-4FB6-B5CC-00DA003F00A9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G13</xm:sqref>
        </x14:conditionalFormatting>
        <x14:conditionalFormatting xmlns:xm="http://schemas.microsoft.com/office/excel/2006/main">
          <x14:cfRule type="iconSet" priority="6" id="{007700E3-005D-40AF-A3E4-006B003E00EB}">
            <x14:iconSet custom="1">
              <x14:cfvo type="percent">
                <xm:f>0</xm:f>
              </x14:cfvo>
              <x14:cfvo type="formula">
                <xm:f>$G$16</xm:f>
              </x14:cfvo>
              <x14:cfvo type="formula" gte="0">
                <xm:f>$G$16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G17</xm:sqref>
        </x14:conditionalFormatting>
        <x14:conditionalFormatting xmlns:xm="http://schemas.microsoft.com/office/excel/2006/main">
          <x14:cfRule type="iconSet" priority="105" id="{00AF00C1-00DA-4B4F-A10D-00DB0007005C}">
            <x14:iconSet custom="1">
              <x14:cfvo type="percent">
                <xm:f>0</xm:f>
              </x14:cfvo>
              <x14:cfvo type="formula">
                <xm:f>$H$12</xm:f>
              </x14:cfvo>
              <x14:cfvo type="formula" gte="0">
                <xm:f>$H$12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11" id="{001A0081-0044-4CC7-A608-007C005D0058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H20</xm:sqref>
        </x14:conditionalFormatting>
        <x14:conditionalFormatting xmlns:xm="http://schemas.microsoft.com/office/excel/2006/main">
          <x14:cfRule type="iconSet" priority="86" id="{00FC001F-00DC-4D55-8499-0052008900B5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H21</xm:sqref>
        </x14:conditionalFormatting>
        <x14:conditionalFormatting xmlns:xm="http://schemas.microsoft.com/office/excel/2006/main">
          <x14:cfRule type="iconSet" priority="8" id="{00500070-0016-49F8-BF8E-007700040058}">
            <x14:iconSet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H24</xm:sqref>
        </x14:conditionalFormatting>
        <x14:conditionalFormatting xmlns:xm="http://schemas.microsoft.com/office/excel/2006/main">
          <x14:cfRule type="iconSet" priority="17" id="{0011001C-00B8-415E-9319-00CE00F300C9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H72</xm:sqref>
        </x14:conditionalFormatting>
        <x14:conditionalFormatting xmlns:xm="http://schemas.microsoft.com/office/excel/2006/main">
          <x14:cfRule type="iconSet" priority="75" id="{00220074-0041-4BA4-834B-002C004E001B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H73</xm:sqref>
        </x14:conditionalFormatting>
        <x14:conditionalFormatting xmlns:xm="http://schemas.microsoft.com/office/excel/2006/main">
          <x14:cfRule type="iconSet" priority="14" id="{00D00088-005F-4C07-9518-00F200D60053}">
            <x14:iconSet custom="1">
              <x14:cfvo type="percent">
                <xm:f>0</xm:f>
              </x14:cfvo>
              <x14:cfvo type="formula">
                <xm:f>$H$75</xm:f>
              </x14:cfvo>
              <x14:cfvo type="formula" gte="0">
                <xm:f>$H$75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H76</xm:sqref>
        </x14:conditionalFormatting>
        <x14:conditionalFormatting xmlns:xm="http://schemas.microsoft.com/office/excel/2006/main">
          <x14:cfRule type="iconSet" priority="20" id="{0026008B-0005-42AE-9E85-005E001300B2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H510</xm:sqref>
        </x14:conditionalFormatting>
        <x14:conditionalFormatting xmlns:xm="http://schemas.microsoft.com/office/excel/2006/main">
          <x14:cfRule type="iconSet" priority="43" id="{0098002C-00DF-4F82-84EC-0087003A008F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H511</xm:sqref>
        </x14:conditionalFormatting>
        <x14:conditionalFormatting xmlns:xm="http://schemas.microsoft.com/office/excel/2006/main">
          <x14:cfRule type="iconSet" priority="23" id="{00850023-003F-4C0B-B800-006800140077}">
            <x14:iconSet custom="1">
              <x14:cfvo type="percent">
                <xm:f>0</xm:f>
              </x14:cfvo>
              <x14:cfvo type="formula">
                <xm:f>$H$513</xm:f>
              </x14:cfvo>
              <x14:cfvo type="formula" gte="0">
                <xm:f>$H$513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H514</xm:sqref>
        </x14:conditionalFormatting>
        <x14:conditionalFormatting xmlns:xm="http://schemas.microsoft.com/office/excel/2006/main">
          <x14:cfRule type="iconSet" priority="29" id="{00B5004A-0030-445F-A253-005500F2001A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H551</xm:sqref>
        </x14:conditionalFormatting>
        <x14:conditionalFormatting xmlns:xm="http://schemas.microsoft.com/office/excel/2006/main">
          <x14:cfRule type="iconSet" priority="56" id="{00E5000E-00BF-40F1-8A67-00220054000A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H552</xm:sqref>
        </x14:conditionalFormatting>
        <x14:conditionalFormatting xmlns:xm="http://schemas.microsoft.com/office/excel/2006/main">
          <x14:cfRule type="iconSet" priority="26" id="{002C0054-00DE-4A12-A028-008400A50079}">
            <x14:iconSet custom="1">
              <x14:cfvo type="percent">
                <xm:f>0</xm:f>
              </x14:cfvo>
              <x14:cfvo type="formula">
                <xm:f>$H$554</xm:f>
              </x14:cfvo>
              <x14:cfvo type="formula" gte="0">
                <xm:f>$H$554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H556</xm:sqref>
        </x14:conditionalFormatting>
        <x14:conditionalFormatting xmlns:xm="http://schemas.microsoft.com/office/excel/2006/main">
          <x14:cfRule type="iconSet" priority="2" id="{002B0093-0042-44EC-8FAD-005F008E006C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I13</xm:sqref>
        </x14:conditionalFormatting>
        <x14:conditionalFormatting xmlns:xm="http://schemas.microsoft.com/office/excel/2006/main">
          <x14:cfRule type="iconSet" priority="5" id="{00A8009E-00FD-474F-BBBF-004D00B8003F}">
            <x14:iconSet custom="1">
              <x14:cfvo type="percent">
                <xm:f>0</xm:f>
              </x14:cfvo>
              <x14:cfvo type="formula">
                <xm:f>$I$16</xm:f>
              </x14:cfvo>
              <x14:cfvo type="formula" gte="0">
                <xm:f>$I$16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I17</xm:sqref>
        </x14:conditionalFormatting>
        <x14:conditionalFormatting xmlns:xm="http://schemas.microsoft.com/office/excel/2006/main">
          <x14:cfRule type="iconSet" priority="104" id="{005E0029-0077-4053-A9AD-00AC008B0033}">
            <x14:iconSet custom="1">
              <x14:cfvo type="percent">
                <xm:f>0</xm:f>
              </x14:cfvo>
              <x14:cfvo type="formula">
                <xm:f>$J$12</xm:f>
              </x14:cfvo>
              <x14:cfvo type="formula" gte="0">
                <xm:f>$J$12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10" id="{002500F2-0071-4AD3-AF5B-00E90074001A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J20</xm:sqref>
        </x14:conditionalFormatting>
        <x14:conditionalFormatting xmlns:xm="http://schemas.microsoft.com/office/excel/2006/main">
          <x14:cfRule type="iconSet" priority="87" id="{000C00ED-001C-4DD7-B65C-004F00D700E3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J21</xm:sqref>
        </x14:conditionalFormatting>
        <x14:conditionalFormatting xmlns:xm="http://schemas.microsoft.com/office/excel/2006/main">
          <x14:cfRule type="iconSet" priority="7" id="{004A0054-0077-4930-8A01-00F500EC0073}">
            <x14:iconSet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J24</xm:sqref>
        </x14:conditionalFormatting>
        <x14:conditionalFormatting xmlns:xm="http://schemas.microsoft.com/office/excel/2006/main">
          <x14:cfRule type="iconSet" priority="16" id="{009900A0-008B-437F-8A71-0000007A00CB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J72</xm:sqref>
        </x14:conditionalFormatting>
        <x14:conditionalFormatting xmlns:xm="http://schemas.microsoft.com/office/excel/2006/main">
          <x14:cfRule type="iconSet" priority="76" id="{007500CF-0075-4A39-B5E3-0058005B00E0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J73</xm:sqref>
        </x14:conditionalFormatting>
        <x14:conditionalFormatting xmlns:xm="http://schemas.microsoft.com/office/excel/2006/main">
          <x14:cfRule type="iconSet" priority="13" id="{00DA00C1-000B-4B0E-9767-00EF00560052}">
            <x14:iconSet custom="1">
              <x14:cfvo type="percent">
                <xm:f>0</xm:f>
              </x14:cfvo>
              <x14:cfvo type="formula">
                <xm:f>$J$75</xm:f>
              </x14:cfvo>
              <x14:cfvo type="formula" gte="0">
                <xm:f>$J$75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J76</xm:sqref>
        </x14:conditionalFormatting>
        <x14:conditionalFormatting xmlns:xm="http://schemas.microsoft.com/office/excel/2006/main">
          <x14:cfRule type="iconSet" priority="19" id="{001700AA-00E8-4332-9973-00C400F3001A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J510</xm:sqref>
        </x14:conditionalFormatting>
        <x14:conditionalFormatting xmlns:xm="http://schemas.microsoft.com/office/excel/2006/main">
          <x14:cfRule type="iconSet" priority="42" id="{00D900C5-008E-4028-B64D-0031009A00C9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J511</xm:sqref>
        </x14:conditionalFormatting>
        <x14:conditionalFormatting xmlns:xm="http://schemas.microsoft.com/office/excel/2006/main">
          <x14:cfRule type="iconSet" priority="22" id="{00560023-0093-4D86-B417-003F00A800E4}">
            <x14:iconSet custom="1">
              <x14:cfvo type="percent">
                <xm:f>0</xm:f>
              </x14:cfvo>
              <x14:cfvo type="formula">
                <xm:f>$J$513</xm:f>
              </x14:cfvo>
              <x14:cfvo type="formula" gte="0">
                <xm:f>$J$513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J514</xm:sqref>
        </x14:conditionalFormatting>
        <x14:conditionalFormatting xmlns:xm="http://schemas.microsoft.com/office/excel/2006/main">
          <x14:cfRule type="iconSet" priority="28" id="{00460073-00F5-4CBA-8BE2-006200E800FB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J551</xm:sqref>
        </x14:conditionalFormatting>
        <x14:conditionalFormatting xmlns:xm="http://schemas.microsoft.com/office/excel/2006/main">
          <x14:cfRule type="iconSet" priority="55" id="{00DC007B-00B9-4C10-8454-00D500A7006A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J552</xm:sqref>
        </x14:conditionalFormatting>
        <x14:conditionalFormatting xmlns:xm="http://schemas.microsoft.com/office/excel/2006/main">
          <x14:cfRule type="iconSet" priority="25" id="{00D500E5-00BE-4FD9-8B6F-007400A900D0}">
            <x14:iconSet custom="1">
              <x14:cfvo type="percent">
                <xm:f>0</xm:f>
              </x14:cfvo>
              <x14:cfvo type="formula">
                <xm:f>$J$554</xm:f>
              </x14:cfvo>
              <x14:cfvo type="formula" gte="0">
                <xm:f>$J$554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J556</xm:sqref>
        </x14:conditionalFormatting>
        <x14:conditionalFormatting xmlns:xm="http://schemas.microsoft.com/office/excel/2006/main">
          <x14:cfRule type="iconSet" priority="4" id="{009F0049-00BD-462C-99D3-004D00160001}">
            <x14:iconSet custom="1">
              <x14:cfvo type="percent">
                <xm:f>0</xm:f>
              </x14:cfvo>
              <x14:cfvo type="formula">
                <xm:f>$K$16</xm:f>
              </x14:cfvo>
              <x14:cfvo type="formula" gte="0">
                <xm:f>$K$16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K17</xm:sqref>
        </x14:conditionalFormatting>
        <x14:conditionalFormatting xmlns:xm="http://schemas.microsoft.com/office/excel/2006/main">
          <x14:cfRule type="iconSet" priority="103" id="{00D00067-0070-489F-AF32-007C000000A7}">
            <x14:iconSet custom="1">
              <x14:cfvo type="percent">
                <xm:f>0</xm:f>
              </x14:cfvo>
              <x14:cfvo type="formula">
                <xm:f>$L$12</xm:f>
              </x14:cfvo>
              <x14:cfvo type="formula" gte="0">
                <xm:f>$L$12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88" id="{00710032-001E-4324-89D3-00F2005800C3}">
            <x14:iconSet custom="1">
              <x14:cfvo type="percent">
                <xm:f>0</xm:f>
              </x14:cfvo>
              <x14:cfvo type="formula">
                <xm:f>$L$19</xm:f>
              </x14:cfvo>
              <x14:cfvo type="formula" gte="0">
                <xm:f>$L$19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L21</xm:sqref>
        </x14:conditionalFormatting>
        <x14:conditionalFormatting xmlns:xm="http://schemas.microsoft.com/office/excel/2006/main">
          <x14:cfRule type="iconSet" priority="77" id="{004900E7-00F4-4E84-A627-00FE008F00A1}">
            <x14:iconSet custom="1">
              <x14:cfvo type="percent">
                <xm:f>0</xm:f>
              </x14:cfvo>
              <x14:cfvo type="formula">
                <xm:f>$L$71</xm:f>
              </x14:cfvo>
              <x14:cfvo type="formula" gte="0">
                <xm:f>$L$71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L73</xm:sqref>
        </x14:conditionalFormatting>
        <x14:conditionalFormatting xmlns:xm="http://schemas.microsoft.com/office/excel/2006/main">
          <x14:cfRule type="iconSet" priority="70" id="{00E00084-0042-4BC5-958B-0073005000D6}">
            <x14:iconSet custom="1">
              <x14:cfvo type="percent">
                <xm:f>0</xm:f>
              </x14:cfvo>
              <x14:cfvo type="formula">
                <xm:f>$L$509</xm:f>
              </x14:cfvo>
              <x14:cfvo type="formula" gte="0">
                <xm:f>$L$509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L511</xm:sqref>
        </x14:conditionalFormatting>
        <x14:conditionalFormatting xmlns:xm="http://schemas.microsoft.com/office/excel/2006/main">
          <x14:cfRule type="iconSet" priority="54" id="{00EF004E-00B3-4F55-A054-0024009A004C}">
            <x14:iconSet custom="1">
              <x14:cfvo type="percent">
                <xm:f>0</xm:f>
              </x14:cfvo>
              <x14:cfvo type="formula">
                <xm:f>$L$550</xm:f>
              </x14:cfvo>
              <x14:cfvo type="formula" gte="0">
                <xm:f>$L$550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L552</xm:sqref>
        </x14:conditionalFormatting>
        <x14:conditionalFormatting xmlns:xm="http://schemas.microsoft.com/office/excel/2006/main">
          <x14:cfRule type="iconSet" priority="102" id="{00EE005A-0028-4E91-92AA-0098008100FF}">
            <x14:iconSet custom="1">
              <x14:cfvo type="percent">
                <xm:f>0</xm:f>
              </x14:cfvo>
              <x14:cfvo type="formula">
                <xm:f>$N$12</xm:f>
              </x14:cfvo>
              <x14:cfvo type="formula" gte="0">
                <xm:f>$N$12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N14</xm:sqref>
        </x14:conditionalFormatting>
        <x14:conditionalFormatting xmlns:xm="http://schemas.microsoft.com/office/excel/2006/main">
          <x14:cfRule type="iconSet" priority="41" id="{002000D4-0080-4861-AC16-000F009B00B8}">
            <x14:iconSet custom="1">
              <x14:cfvo type="percent">
                <xm:f>0</xm:f>
              </x14:cfvo>
              <x14:cfvo type="formula">
                <xm:f>$N$19</xm:f>
              </x14:cfvo>
              <x14:cfvo type="formula" gte="0">
                <xm:f>$N$19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N21</xm:sqref>
        </x14:conditionalFormatting>
        <x14:conditionalFormatting xmlns:xm="http://schemas.microsoft.com/office/excel/2006/main">
          <x14:cfRule type="iconSet" priority="78" id="{000400B9-00D7-475F-887B-00600044007D}">
            <x14:iconSet custom="1">
              <x14:cfvo type="percent">
                <xm:f>0</xm:f>
              </x14:cfvo>
              <x14:cfvo type="formula">
                <xm:f>$N$71</xm:f>
              </x14:cfvo>
              <x14:cfvo type="formula" gte="0">
                <xm:f>$N$71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N73</xm:sqref>
        </x14:conditionalFormatting>
        <x14:conditionalFormatting xmlns:xm="http://schemas.microsoft.com/office/excel/2006/main">
          <x14:cfRule type="iconSet" priority="58" id="{0023008E-00BB-4DDE-9DCC-001F009300CC}">
            <x14:iconSet custom="1">
              <x14:cfvo type="percent">
                <xm:f>0</xm:f>
              </x14:cfvo>
              <x14:cfvo type="formula">
                <xm:f>$N$509</xm:f>
              </x14:cfvo>
              <x14:cfvo type="formula" gte="0">
                <xm:f>$N$509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69" id="{00770057-00D2-42F2-8D7F-005E00B00090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N511</xm:sqref>
        </x14:conditionalFormatting>
        <x14:conditionalFormatting xmlns:xm="http://schemas.microsoft.com/office/excel/2006/main">
          <x14:cfRule type="iconSet" priority="53" id="{004A0090-0062-4540-8305-000200840043}">
            <x14:iconSet custom="1">
              <x14:cfvo type="percent">
                <xm:f>0</xm:f>
              </x14:cfvo>
              <x14:cfvo type="formula">
                <xm:f>$N$550</xm:f>
              </x14:cfvo>
              <x14:cfvo type="formula" gte="0">
                <xm:f>$N$550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N552</xm:sqref>
        </x14:conditionalFormatting>
        <x14:conditionalFormatting xmlns:xm="http://schemas.microsoft.com/office/excel/2006/main">
          <x14:cfRule type="iconSet" priority="101" id="{0044002F-008E-4110-9DBA-00CD00360030}">
            <x14:iconSet custom="1">
              <x14:cfvo type="percent">
                <xm:f>0</xm:f>
              </x14:cfvo>
              <x14:cfvo type="formula">
                <xm:f>$P$12</xm:f>
              </x14:cfvo>
              <x14:cfvo type="formula" gte="0">
                <xm:f>$P$12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P14</xm:sqref>
        </x14:conditionalFormatting>
        <x14:conditionalFormatting xmlns:xm="http://schemas.microsoft.com/office/excel/2006/main">
          <x14:cfRule type="iconSet" priority="40" id="{00E60033-008D-4557-BD4E-00EF00E800D5}">
            <x14:iconSet custom="1">
              <x14:cfvo type="percent">
                <xm:f>0</xm:f>
              </x14:cfvo>
              <x14:cfvo type="formula">
                <xm:f>$P$19</xm:f>
              </x14:cfvo>
              <x14:cfvo type="formula" gte="0">
                <xm:f>$P$19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P21</xm:sqref>
        </x14:conditionalFormatting>
        <x14:conditionalFormatting xmlns:xm="http://schemas.microsoft.com/office/excel/2006/main">
          <x14:cfRule type="iconSet" priority="44" id="{0098009D-006F-41C5-BCFD-0014005500BF}">
            <x14:iconSet custom="1">
              <x14:cfvo type="percent">
                <xm:f>0</xm:f>
              </x14:cfvo>
              <x14:cfvo type="formula">
                <xm:f>$P$71</xm:f>
              </x14:cfvo>
              <x14:cfvo type="formula" gte="0">
                <xm:f>$P$71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P73</xm:sqref>
        </x14:conditionalFormatting>
        <x14:conditionalFormatting xmlns:xm="http://schemas.microsoft.com/office/excel/2006/main">
          <x14:cfRule type="iconSet" priority="68" id="{00FF00A0-0046-4AD5-961B-005C003900A7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59" id="{009100E4-0068-4D80-879C-009900AB00F3}">
            <x14:iconSet custom="1">
              <x14:cfvo type="percent">
                <xm:f>0</xm:f>
              </x14:cfvo>
              <x14:cfvo type="formula">
                <xm:f>$P$509</xm:f>
              </x14:cfvo>
              <x14:cfvo type="formula" gte="0">
                <xm:f>$P$509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P511</xm:sqref>
        </x14:conditionalFormatting>
        <x14:conditionalFormatting xmlns:xm="http://schemas.microsoft.com/office/excel/2006/main">
          <x14:cfRule type="iconSet" priority="52" id="{00DB008D-0017-4C71-81B9-000900B200B6}">
            <x14:iconSet custom="1">
              <x14:cfvo type="percent">
                <xm:f>0</xm:f>
              </x14:cfvo>
              <x14:cfvo type="formula">
                <xm:f>$P$550</xm:f>
              </x14:cfvo>
              <x14:cfvo type="formula" gte="0">
                <xm:f>$P$550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P552</xm:sqref>
        </x14:conditionalFormatting>
        <x14:conditionalFormatting xmlns:xm="http://schemas.microsoft.com/office/excel/2006/main">
          <x14:cfRule type="iconSet" priority="100" id="{00FA00CC-00BC-4753-9F88-009300DB001A}">
            <x14:iconSet custom="1">
              <x14:cfvo type="percent">
                <xm:f>0</xm:f>
              </x14:cfvo>
              <x14:cfvo type="formula">
                <xm:f>$R$12</xm:f>
              </x14:cfvo>
              <x14:cfvo type="formula" gte="0">
                <xm:f>$R$12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R14</xm:sqref>
        </x14:conditionalFormatting>
        <x14:conditionalFormatting xmlns:xm="http://schemas.microsoft.com/office/excel/2006/main">
          <x14:cfRule type="iconSet" priority="39" id="{006300E2-0003-429A-95EF-00D600BB00C7}">
            <x14:iconSet custom="1">
              <x14:cfvo type="percent">
                <xm:f>0</xm:f>
              </x14:cfvo>
              <x14:cfvo type="formula">
                <xm:f>$R$19</xm:f>
              </x14:cfvo>
              <x14:cfvo type="formula" gte="0">
                <xm:f>$R$19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R21</xm:sqref>
        </x14:conditionalFormatting>
        <x14:conditionalFormatting xmlns:xm="http://schemas.microsoft.com/office/excel/2006/main">
          <x14:cfRule type="iconSet" priority="80" id="{00F60015-0056-4F62-9630-007F00A6003B}">
            <x14:iconSet custom="1">
              <x14:cfvo type="percent">
                <xm:f>0</xm:f>
              </x14:cfvo>
              <x14:cfvo type="formula">
                <xm:f>$R$71</xm:f>
              </x14:cfvo>
              <x14:cfvo type="formula" gte="0">
                <xm:f>$R$71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R73</xm:sqref>
        </x14:conditionalFormatting>
        <x14:conditionalFormatting xmlns:xm="http://schemas.microsoft.com/office/excel/2006/main">
          <x14:cfRule type="iconSet" priority="60" id="{004F009D-009D-4EB4-A800-00F5004D00C4}">
            <x14:iconSet custom="1">
              <x14:cfvo type="percent">
                <xm:f>0</xm:f>
              </x14:cfvo>
              <x14:cfvo type="formula">
                <xm:f>$R$509</xm:f>
              </x14:cfvo>
              <x14:cfvo type="formula" gte="0">
                <xm:f>$R$509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67" id="{008500C7-00A6-42AF-A9BE-00AE0034002E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R511</xm:sqref>
        </x14:conditionalFormatting>
        <x14:conditionalFormatting xmlns:xm="http://schemas.microsoft.com/office/excel/2006/main">
          <x14:cfRule type="iconSet" priority="51" id="{006800AA-0041-421C-9889-00C5006200BE}">
            <x14:iconSet custom="1">
              <x14:cfvo type="percent">
                <xm:f>0</xm:f>
              </x14:cfvo>
              <x14:cfvo type="formula">
                <xm:f>$R$550</xm:f>
              </x14:cfvo>
              <x14:cfvo type="formula" gte="0">
                <xm:f>$R$550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R552</xm:sqref>
        </x14:conditionalFormatting>
        <x14:conditionalFormatting xmlns:xm="http://schemas.microsoft.com/office/excel/2006/main">
          <x14:cfRule type="iconSet" priority="99" id="{00B7002C-00CB-4DB8-B75B-0064004800BC}">
            <x14:iconSet custom="1">
              <x14:cfvo type="percent">
                <xm:f>0</xm:f>
              </x14:cfvo>
              <x14:cfvo type="formula">
                <xm:f>$T$12</xm:f>
              </x14:cfvo>
              <x14:cfvo type="formula" gte="0">
                <xm:f>$T$12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T14</xm:sqref>
        </x14:conditionalFormatting>
        <x14:conditionalFormatting xmlns:xm="http://schemas.microsoft.com/office/excel/2006/main">
          <x14:cfRule type="iconSet" priority="38" id="{005A009E-00BE-49A1-B62D-00F80013009D}">
            <x14:iconSet custom="1">
              <x14:cfvo type="percent">
                <xm:f>0</xm:f>
              </x14:cfvo>
              <x14:cfvo type="formula">
                <xm:f>$T$19</xm:f>
              </x14:cfvo>
              <x14:cfvo type="formula" gte="0">
                <xm:f>$T$19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T21</xm:sqref>
        </x14:conditionalFormatting>
        <x14:conditionalFormatting xmlns:xm="http://schemas.microsoft.com/office/excel/2006/main">
          <x14:cfRule type="iconSet" priority="81" id="{0018001D-00DE-43D6-AEBD-007400EC00C4}">
            <x14:iconSet custom="1">
              <x14:cfvo type="percent">
                <xm:f>0</xm:f>
              </x14:cfvo>
              <x14:cfvo type="formula">
                <xm:f>$T$71</xm:f>
              </x14:cfvo>
              <x14:cfvo type="formula" gte="0">
                <xm:f>$T$71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T73</xm:sqref>
        </x14:conditionalFormatting>
        <x14:conditionalFormatting xmlns:xm="http://schemas.microsoft.com/office/excel/2006/main">
          <x14:cfRule type="iconSet" priority="61" id="{004C0086-0034-4F79-9AAC-000100DF0045}">
            <x14:iconSet custom="1">
              <x14:cfvo type="percent">
                <xm:f>0</xm:f>
              </x14:cfvo>
              <x14:cfvo type="formula">
                <xm:f>$T$509</xm:f>
              </x14:cfvo>
              <x14:cfvo type="formula" gte="0">
                <xm:f>$T$509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66" id="{000E009C-0019-427D-AD18-0094003B00F6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T511</xm:sqref>
        </x14:conditionalFormatting>
        <x14:conditionalFormatting xmlns:xm="http://schemas.microsoft.com/office/excel/2006/main">
          <x14:cfRule type="iconSet" priority="50" id="{00C50020-00E1-4D82-8024-009300CF00DB}">
            <x14:iconSet custom="1">
              <x14:cfvo type="percent">
                <xm:f>0</xm:f>
              </x14:cfvo>
              <x14:cfvo type="formula">
                <xm:f>$T$550</xm:f>
              </x14:cfvo>
              <x14:cfvo type="formula" gte="0">
                <xm:f>$T$550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T552</xm:sqref>
        </x14:conditionalFormatting>
        <x14:conditionalFormatting xmlns:xm="http://schemas.microsoft.com/office/excel/2006/main">
          <x14:cfRule type="iconSet" priority="98" id="{001D00CC-00FF-4AED-9D3F-00A500C4004D}">
            <x14:iconSet custom="1">
              <x14:cfvo type="percent">
                <xm:f>0</xm:f>
              </x14:cfvo>
              <x14:cfvo type="formula">
                <xm:f>$V$12</xm:f>
              </x14:cfvo>
              <x14:cfvo type="formula" gte="0">
                <xm:f>$V$12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V14</xm:sqref>
        </x14:conditionalFormatting>
        <x14:conditionalFormatting xmlns:xm="http://schemas.microsoft.com/office/excel/2006/main">
          <x14:cfRule type="iconSet" priority="37" id="{000300DB-006D-4E2D-8815-009900AD0059}">
            <x14:iconSet custom="1">
              <x14:cfvo type="percent">
                <xm:f>0</xm:f>
              </x14:cfvo>
              <x14:cfvo type="formula">
                <xm:f>$V$19</xm:f>
              </x14:cfvo>
              <x14:cfvo type="formula" gte="0">
                <xm:f>$V$19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V21</xm:sqref>
        </x14:conditionalFormatting>
        <x14:conditionalFormatting xmlns:xm="http://schemas.microsoft.com/office/excel/2006/main">
          <x14:cfRule type="iconSet" priority="82" id="{00A000F6-00F5-44A6-821A-00D600C900A5}">
            <x14:iconSet custom="1">
              <x14:cfvo type="percent">
                <xm:f>0</xm:f>
              </x14:cfvo>
              <x14:cfvo type="formula">
                <xm:f>$V$71</xm:f>
              </x14:cfvo>
              <x14:cfvo type="formula" gte="0">
                <xm:f>$V$71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V73</xm:sqref>
        </x14:conditionalFormatting>
        <x14:conditionalFormatting xmlns:xm="http://schemas.microsoft.com/office/excel/2006/main">
          <x14:cfRule type="iconSet" priority="62" id="{0046009C-004B-4D7C-A120-00AF00630010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65" id="{00740033-009A-4FCD-99DF-004300FA00C9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V511</xm:sqref>
        </x14:conditionalFormatting>
        <x14:conditionalFormatting xmlns:xm="http://schemas.microsoft.com/office/excel/2006/main">
          <x14:cfRule type="iconSet" priority="49" id="{003B00F0-005C-4F85-8F38-00CC00230065}">
            <x14:iconSet custom="1">
              <x14:cfvo type="percent">
                <xm:f>0</xm:f>
              </x14:cfvo>
              <x14:cfvo type="formula">
                <xm:f>$V$550</xm:f>
              </x14:cfvo>
              <x14:cfvo type="formula" gte="0">
                <xm:f>$V$550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V552</xm:sqref>
        </x14:conditionalFormatting>
        <x14:conditionalFormatting xmlns:xm="http://schemas.microsoft.com/office/excel/2006/main">
          <x14:cfRule type="iconSet" priority="97" id="{0042008A-00CB-4E28-A8DA-009C00990035}">
            <x14:iconSet custom="1">
              <x14:cfvo type="percent">
                <xm:f>0</xm:f>
              </x14:cfvo>
              <x14:cfvo type="formula">
                <xm:f>$X$12</xm:f>
              </x14:cfvo>
              <x14:cfvo type="formula" gte="0">
                <xm:f>$X$12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X14</xm:sqref>
        </x14:conditionalFormatting>
        <x14:conditionalFormatting xmlns:xm="http://schemas.microsoft.com/office/excel/2006/main">
          <x14:cfRule type="iconSet" priority="36" id="{001F0093-00D1-4658-A0C0-009E00CB0055}">
            <x14:iconSet custom="1">
              <x14:cfvo type="percent">
                <xm:f>0</xm:f>
              </x14:cfvo>
              <x14:cfvo type="formula">
                <xm:f>$X$19</xm:f>
              </x14:cfvo>
              <x14:cfvo type="formula" gte="0">
                <xm:f>$X$19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X21</xm:sqref>
        </x14:conditionalFormatting>
        <x14:conditionalFormatting xmlns:xm="http://schemas.microsoft.com/office/excel/2006/main">
          <x14:cfRule type="iconSet" priority="83" id="{00F80077-001B-4243-92D7-002E00270093}">
            <x14:iconSet custom="1">
              <x14:cfvo type="percent">
                <xm:f>0</xm:f>
              </x14:cfvo>
              <x14:cfvo type="formula">
                <xm:f>$X$71</xm:f>
              </x14:cfvo>
              <x14:cfvo type="formula" gte="0">
                <xm:f>$X$71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X73</xm:sqref>
        </x14:conditionalFormatting>
        <x14:conditionalFormatting xmlns:xm="http://schemas.microsoft.com/office/excel/2006/main">
          <x14:cfRule type="iconSet" priority="64" id="{000300A8-0067-48D5-86D6-00C7008F00D3}">
            <x14:iconSet custom="1">
              <x14:cfvo type="percent">
                <xm:f>0</xm:f>
              </x14:cfvo>
              <x14:cfvo type="formula">
                <xm:f>$X$509</xm:f>
              </x14:cfvo>
              <x14:cfvo type="formula" gte="0">
                <xm:f>$X$509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X511</xm:sqref>
        </x14:conditionalFormatting>
        <x14:conditionalFormatting xmlns:xm="http://schemas.microsoft.com/office/excel/2006/main">
          <x14:cfRule type="iconSet" priority="48" id="{00CE005A-0070-4310-8054-00E300F9000E}">
            <x14:iconSet custom="1">
              <x14:cfvo type="percent">
                <xm:f>0</xm:f>
              </x14:cfvo>
              <x14:cfvo type="formula">
                <xm:f>$X$550</xm:f>
              </x14:cfvo>
              <x14:cfvo type="formula" gte="0">
                <xm:f>$X$550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X552</xm:sqref>
        </x14:conditionalFormatting>
        <x14:conditionalFormatting xmlns:xm="http://schemas.microsoft.com/office/excel/2006/main">
          <x14:cfRule type="iconSet" priority="96" id="{009600F4-007B-44DA-A6B4-00AF001D00A7}">
            <x14:iconSet custom="1">
              <x14:cfvo type="percent">
                <xm:f>0</xm:f>
              </x14:cfvo>
              <x14:cfvo type="formula">
                <xm:f>$Z$12</xm:f>
              </x14:cfvo>
              <x14:cfvo type="formula" gte="0">
                <xm:f>$Z$12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Z14</xm:sqref>
        </x14:conditionalFormatting>
        <x14:conditionalFormatting xmlns:xm="http://schemas.microsoft.com/office/excel/2006/main">
          <x14:cfRule type="iconSet" priority="35" id="{000A008A-004B-406D-9234-0069006A008C}">
            <x14:iconSet custom="1">
              <x14:cfvo type="percent">
                <xm:f>0</xm:f>
              </x14:cfvo>
              <x14:cfvo type="formula">
                <xm:f>$Z$19</xm:f>
              </x14:cfvo>
              <x14:cfvo type="formula" gte="0">
                <xm:f>$Z$19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Z21</xm:sqref>
        </x14:conditionalFormatting>
        <x14:conditionalFormatting xmlns:xm="http://schemas.microsoft.com/office/excel/2006/main">
          <x14:cfRule type="iconSet" priority="84" id="{005E00D7-00BC-4F7B-8ED0-0089005D0042}">
            <x14:iconSet custom="1">
              <x14:cfvo type="percent">
                <xm:f>0</xm:f>
              </x14:cfvo>
              <x14:cfvo type="formula">
                <xm:f>$Z$71</xm:f>
              </x14:cfvo>
              <x14:cfvo type="formula" gte="0">
                <xm:f>$Z$71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Z73</xm:sqref>
        </x14:conditionalFormatting>
        <x14:conditionalFormatting xmlns:xm="http://schemas.microsoft.com/office/excel/2006/main">
          <x14:cfRule type="iconSet" priority="63" id="{00F300CF-00D5-43FD-B8DE-000E0056009B}">
            <x14:iconSet custom="1">
              <x14:cfvo type="percent">
                <xm:f>0</xm:f>
              </x14:cfvo>
              <x14:cfvo type="formula">
                <xm:f>$Z$509</xm:f>
              </x14:cfvo>
              <x14:cfvo type="formula" gte="0">
                <xm:f>$Z$509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Z511</xm:sqref>
        </x14:conditionalFormatting>
        <x14:conditionalFormatting xmlns:xm="http://schemas.microsoft.com/office/excel/2006/main">
          <x14:cfRule type="iconSet" priority="47" id="{003C0057-0047-4B61-839F-009D002000D3}">
            <x14:iconSet custom="1">
              <x14:cfvo type="percent">
                <xm:f>0</xm:f>
              </x14:cfvo>
              <x14:cfvo type="formula">
                <xm:f>$Z$550</xm:f>
              </x14:cfvo>
              <x14:cfvo type="formula" gte="0">
                <xm:f>$Z$550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Z552</xm:sqref>
        </x14:conditionalFormatting>
        <x14:conditionalFormatting xmlns:xm="http://schemas.microsoft.com/office/excel/2006/main">
          <x14:cfRule type="iconSet" priority="45" id="{00950071-00C6-4986-A107-00D6002A00B1}">
            <x14:iconSet custom="1">
              <x14:cfvo type="percent">
                <xm:f>0</xm:f>
              </x14:cfvo>
              <x14:cfvo type="formula">
                <xm:f>$W$4</xm:f>
              </x14:cfvo>
              <x14:cfvo type="formula" gte="0">
                <xm:f>$W$4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AD9</xm:sqref>
        </x14:conditionalFormatting>
        <x14:conditionalFormatting xmlns:xm="http://schemas.microsoft.com/office/excel/2006/main">
          <x14:cfRule type="iconSet" priority="46" id="{0030005D-008E-43CB-AD0A-006D00EA0016}">
            <x14:iconSet custom="1">
              <x14:cfvo type="percent">
                <xm:f>0</xm:f>
              </x14:cfvo>
              <x14:cfvo type="formula">
                <xm:f>$U$6</xm:f>
              </x14:cfvo>
              <x14:cfvo type="formula" gte="0">
                <xm:f>$U$6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AD10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МО!$B$5:$B$59</xm:f>
          </x14:formula1>
          <xm:sqref>F3:N3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"/>
  </sheetPr>
  <dimension ref="A1:AC582"/>
  <sheetViews>
    <sheetView topLeftCell="E1" zoomScale="70" workbookViewId="0">
      <selection activeCell="E12" sqref="E12:AA572"/>
    </sheetView>
  </sheetViews>
  <sheetFormatPr defaultRowHeight="15" outlineLevelRow="1" outlineLevelCol="1"/>
  <cols>
    <col min="1" max="1" width="9.140625" style="114" hidden="1" customWidth="1" outlineLevel="1"/>
    <col min="2" max="2" width="14.42578125" style="114" hidden="1" customWidth="1" outlineLevel="1"/>
    <col min="3" max="4" width="9.140625" style="114" hidden="1" customWidth="1" outlineLevel="1"/>
    <col min="5" max="5" width="46.5703125" style="114" customWidth="1" collapsed="1"/>
    <col min="6" max="6" width="21.28515625" style="114" customWidth="1"/>
    <col min="7" max="7" width="9.140625" style="114"/>
    <col min="8" max="8" width="23.140625" style="114" customWidth="1"/>
    <col min="9" max="9" width="12" style="114" customWidth="1"/>
    <col min="10" max="10" width="20.28515625" style="114" customWidth="1"/>
    <col min="11" max="11" width="9.140625" style="114"/>
    <col min="12" max="12" width="18.85546875" style="114" bestFit="1" customWidth="1"/>
    <col min="13" max="13" width="9.5703125" style="114" customWidth="1"/>
    <col min="14" max="14" width="18.85546875" style="114" bestFit="1" customWidth="1"/>
    <col min="15" max="15" width="9.140625" style="114"/>
    <col min="16" max="16" width="18.85546875" style="114" bestFit="1" customWidth="1"/>
    <col min="17" max="17" width="9.140625" style="114"/>
    <col min="18" max="18" width="18.85546875" style="114" bestFit="1" customWidth="1"/>
    <col min="19" max="19" width="9.140625" style="114"/>
    <col min="20" max="20" width="18.85546875" style="114" bestFit="1" customWidth="1"/>
    <col min="21" max="21" width="9.140625" style="114"/>
    <col min="22" max="22" width="18.85546875" style="114" bestFit="1" customWidth="1"/>
    <col min="23" max="23" width="9.140625" style="114"/>
    <col min="24" max="24" width="18.85546875" style="114" bestFit="1" customWidth="1"/>
    <col min="25" max="25" width="9.140625" style="114"/>
    <col min="26" max="26" width="18.85546875" style="114" bestFit="1" customWidth="1"/>
    <col min="27" max="27" width="9.140625" style="114"/>
    <col min="28" max="28" width="18.85546875" style="114" bestFit="1" customWidth="1"/>
    <col min="29" max="16384" width="9.140625" style="114"/>
  </cols>
  <sheetData>
    <row r="1" spans="1:29" s="115" customFormat="1" ht="18.75">
      <c r="B1" s="116" t="s">
        <v>0</v>
      </c>
      <c r="C1" s="117" t="s">
        <v>1</v>
      </c>
      <c r="D1" s="118"/>
      <c r="E1" s="233" t="s">
        <v>87</v>
      </c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119"/>
      <c r="Q1" s="120"/>
      <c r="R1" s="120"/>
      <c r="S1" s="120"/>
      <c r="T1" s="120"/>
      <c r="U1" s="120"/>
    </row>
    <row r="2" spans="1:29" s="115" customFormat="1" ht="18.75">
      <c r="B2" s="117">
        <v>1</v>
      </c>
      <c r="C2" s="117">
        <f>ВВОД!C2</f>
        <v>40</v>
      </c>
      <c r="D2" s="118"/>
      <c r="E2" s="235" t="s">
        <v>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121"/>
      <c r="Q2" s="120"/>
      <c r="R2" s="120"/>
      <c r="S2" s="120"/>
      <c r="T2" s="120"/>
      <c r="U2" s="120"/>
    </row>
    <row r="3" spans="1:29" s="115" customFormat="1" ht="18.75">
      <c r="C3" s="120"/>
      <c r="D3" s="114"/>
      <c r="E3" s="237" t="str">
        <f>VLOOKUP(C2,'МО БД'!$B$5:$C$59,2)</f>
        <v>Октябрьский район</v>
      </c>
      <c r="F3" s="238"/>
      <c r="G3" s="238"/>
      <c r="H3" s="238"/>
      <c r="I3" s="238"/>
      <c r="J3" s="238"/>
      <c r="K3" s="238"/>
      <c r="L3" s="238"/>
      <c r="M3" s="238"/>
      <c r="N3" s="238"/>
      <c r="O3" s="239"/>
      <c r="P3" s="122"/>
      <c r="Q3" s="120"/>
      <c r="R3" s="120"/>
      <c r="S3" s="120"/>
      <c r="T3" s="120"/>
      <c r="U3" s="120"/>
    </row>
    <row r="4" spans="1:29" s="115" customFormat="1" ht="12.75">
      <c r="A4" s="123"/>
      <c r="B4" s="123"/>
      <c r="C4" s="117">
        <f>IF((COUNTIF(МО!$C$5:$C$13,C2)&gt;0)=TRUE,CONCATENATE(0,C2),C2)</f>
        <v>40</v>
      </c>
      <c r="D4" s="124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0"/>
      <c r="R4" s="120"/>
      <c r="S4" s="120"/>
      <c r="T4" s="120"/>
      <c r="U4" s="120"/>
      <c r="Y4" s="126">
        <v>32</v>
      </c>
    </row>
    <row r="5" spans="1:29" s="115" customFormat="1" ht="18.75">
      <c r="A5" s="123"/>
      <c r="B5" s="123"/>
      <c r="C5" s="123"/>
      <c r="D5" s="127"/>
      <c r="E5" s="128"/>
      <c r="F5" s="128"/>
      <c r="G5" s="128"/>
      <c r="H5" s="128"/>
      <c r="I5" s="128"/>
      <c r="J5" s="128"/>
      <c r="K5" s="128"/>
      <c r="L5" s="128"/>
      <c r="N5" s="129"/>
      <c r="O5" s="130"/>
      <c r="P5" s="125"/>
      <c r="Q5" s="120"/>
      <c r="R5" s="120"/>
      <c r="S5" s="120"/>
      <c r="T5" s="120"/>
      <c r="U5" s="120"/>
    </row>
    <row r="6" spans="1:29" s="126" customFormat="1" ht="12.75" hidden="1" outlineLevel="1">
      <c r="A6" s="123">
        <v>1</v>
      </c>
      <c r="B6" s="123">
        <v>2</v>
      </c>
      <c r="C6" s="123">
        <v>3</v>
      </c>
      <c r="D6" s="123">
        <v>4</v>
      </c>
      <c r="E6" s="123">
        <v>5</v>
      </c>
      <c r="F6" s="123">
        <v>6</v>
      </c>
      <c r="G6" s="123">
        <v>7</v>
      </c>
      <c r="H6" s="123">
        <v>8</v>
      </c>
      <c r="I6" s="123">
        <v>9</v>
      </c>
      <c r="J6" s="123">
        <v>10</v>
      </c>
      <c r="K6" s="123">
        <v>11</v>
      </c>
      <c r="L6" s="123">
        <v>12</v>
      </c>
      <c r="M6" s="123">
        <v>13</v>
      </c>
      <c r="N6" s="123">
        <v>14</v>
      </c>
      <c r="O6" s="123">
        <v>15</v>
      </c>
      <c r="P6" s="123">
        <v>16</v>
      </c>
      <c r="Q6" s="123">
        <v>17</v>
      </c>
      <c r="R6" s="123">
        <v>18</v>
      </c>
      <c r="S6" s="123">
        <v>19</v>
      </c>
      <c r="T6" s="123">
        <v>20</v>
      </c>
      <c r="U6" s="123">
        <v>21</v>
      </c>
      <c r="V6" s="123">
        <v>22</v>
      </c>
      <c r="W6" s="123">
        <v>23</v>
      </c>
      <c r="X6" s="123">
        <v>24</v>
      </c>
      <c r="Y6" s="123">
        <v>25</v>
      </c>
      <c r="Z6" s="123">
        <v>26</v>
      </c>
      <c r="AA6" s="123">
        <v>27</v>
      </c>
    </row>
    <row r="7" spans="1:29" s="115" customFormat="1" collapsed="1">
      <c r="A7" s="123"/>
      <c r="B7" s="123"/>
      <c r="C7" s="127"/>
      <c r="D7" s="127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</row>
    <row r="8" spans="1:29" s="120" customFormat="1" ht="12.75">
      <c r="A8" s="226" t="s">
        <v>12</v>
      </c>
      <c r="B8" s="134"/>
      <c r="C8" s="134"/>
      <c r="D8" s="133"/>
      <c r="E8" s="229" t="s">
        <v>15</v>
      </c>
      <c r="F8" s="214" t="s">
        <v>16</v>
      </c>
      <c r="G8" s="215"/>
      <c r="H8" s="215"/>
      <c r="I8" s="215"/>
      <c r="J8" s="215"/>
      <c r="K8" s="216"/>
      <c r="L8" s="217" t="s">
        <v>17</v>
      </c>
      <c r="M8" s="218"/>
      <c r="N8" s="218"/>
      <c r="O8" s="219"/>
      <c r="P8" s="217" t="s">
        <v>18</v>
      </c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9"/>
    </row>
    <row r="9" spans="1:29" s="120" customFormat="1" ht="12.75">
      <c r="A9" s="227"/>
      <c r="B9" s="136"/>
      <c r="C9" s="136"/>
      <c r="D9" s="135"/>
      <c r="E9" s="230"/>
      <c r="F9" s="232">
        <v>2021</v>
      </c>
      <c r="G9" s="216"/>
      <c r="H9" s="232">
        <v>2022</v>
      </c>
      <c r="I9" s="216"/>
      <c r="J9" s="232">
        <v>2023</v>
      </c>
      <c r="K9" s="216"/>
      <c r="L9" s="232">
        <v>2024</v>
      </c>
      <c r="M9" s="215"/>
      <c r="N9" s="215"/>
      <c r="O9" s="216"/>
      <c r="P9" s="232">
        <v>2025</v>
      </c>
      <c r="Q9" s="215"/>
      <c r="R9" s="215"/>
      <c r="S9" s="216"/>
      <c r="T9" s="232">
        <v>2026</v>
      </c>
      <c r="U9" s="215"/>
      <c r="V9" s="215"/>
      <c r="W9" s="216"/>
      <c r="X9" s="232">
        <v>2027</v>
      </c>
      <c r="Y9" s="215"/>
      <c r="Z9" s="215"/>
      <c r="AA9" s="216"/>
    </row>
    <row r="10" spans="1:29" s="120" customFormat="1" ht="101.25">
      <c r="A10" s="227"/>
      <c r="B10" s="136" t="s">
        <v>13</v>
      </c>
      <c r="C10" s="136" t="s">
        <v>14</v>
      </c>
      <c r="D10" s="135"/>
      <c r="E10" s="231"/>
      <c r="F10" s="27" t="s">
        <v>20</v>
      </c>
      <c r="G10" s="27" t="s">
        <v>21</v>
      </c>
      <c r="H10" s="27" t="s">
        <v>20</v>
      </c>
      <c r="I10" s="27" t="s">
        <v>21</v>
      </c>
      <c r="J10" s="27" t="s">
        <v>20</v>
      </c>
      <c r="K10" s="27" t="s">
        <v>21</v>
      </c>
      <c r="L10" s="28" t="s">
        <v>20</v>
      </c>
      <c r="M10" s="28" t="s">
        <v>21</v>
      </c>
      <c r="N10" s="28" t="s">
        <v>22</v>
      </c>
      <c r="O10" s="28" t="s">
        <v>23</v>
      </c>
      <c r="P10" s="28" t="s">
        <v>20</v>
      </c>
      <c r="Q10" s="28" t="s">
        <v>21</v>
      </c>
      <c r="R10" s="28" t="s">
        <v>22</v>
      </c>
      <c r="S10" s="28" t="s">
        <v>23</v>
      </c>
      <c r="T10" s="28" t="s">
        <v>20</v>
      </c>
      <c r="U10" s="28" t="s">
        <v>21</v>
      </c>
      <c r="V10" s="28" t="s">
        <v>22</v>
      </c>
      <c r="W10" s="28" t="s">
        <v>23</v>
      </c>
      <c r="X10" s="28" t="s">
        <v>20</v>
      </c>
      <c r="Y10" s="28" t="s">
        <v>21</v>
      </c>
      <c r="Z10" s="28" t="s">
        <v>22</v>
      </c>
      <c r="AA10" s="28" t="s">
        <v>23</v>
      </c>
    </row>
    <row r="11" spans="1:29" s="120" customFormat="1" ht="12.75" hidden="1" outlineLevel="1">
      <c r="A11" s="228"/>
      <c r="B11" s="138"/>
      <c r="C11" s="138"/>
      <c r="D11" s="137"/>
      <c r="E11" s="139" t="s">
        <v>14</v>
      </c>
      <c r="F11" s="140">
        <f>VALUE(CONCATENATE(10,F9))</f>
        <v>102021</v>
      </c>
      <c r="G11" s="140">
        <f>VALUE(CONCATENATE(20,F9))</f>
        <v>202021</v>
      </c>
      <c r="H11" s="140">
        <f>VALUE(CONCATENATE(10,H9))</f>
        <v>102022</v>
      </c>
      <c r="I11" s="140">
        <f>VALUE(CONCATENATE(20,H9))</f>
        <v>202022</v>
      </c>
      <c r="J11" s="140">
        <f>VALUE(CONCATENATE(10,J9))</f>
        <v>102023</v>
      </c>
      <c r="K11" s="140">
        <f>VALUE(CONCATENATE(20,J9))</f>
        <v>202023</v>
      </c>
      <c r="L11" s="140">
        <f>VALUE(CONCATENATE(10,L9))</f>
        <v>102024</v>
      </c>
      <c r="M11" s="140">
        <f>VALUE(CONCATENATE(20,L9))</f>
        <v>202024</v>
      </c>
      <c r="N11" s="139">
        <f>VALUE(CONCATENATE(30,L9))</f>
        <v>302024</v>
      </c>
      <c r="O11" s="139">
        <f>VALUE(CONCATENATE(40,L9))</f>
        <v>402024</v>
      </c>
      <c r="P11" s="140">
        <f>VALUE(CONCATENATE(10,P9))</f>
        <v>102025</v>
      </c>
      <c r="Q11" s="140">
        <f>VALUE(CONCATENATE(20,P9))</f>
        <v>202025</v>
      </c>
      <c r="R11" s="139">
        <f>VALUE(CONCATENATE(30,P9))</f>
        <v>302025</v>
      </c>
      <c r="S11" s="139">
        <f>VALUE(CONCATENATE(40,P9))</f>
        <v>402025</v>
      </c>
      <c r="T11" s="140">
        <f>VALUE(CONCATENATE(10,T9))</f>
        <v>102026</v>
      </c>
      <c r="U11" s="140">
        <f>VALUE(CONCATENATE(20,T9))</f>
        <v>202026</v>
      </c>
      <c r="V11" s="139">
        <f>VALUE(CONCATENATE(30,T9))</f>
        <v>302026</v>
      </c>
      <c r="W11" s="139">
        <f>VALUE(CONCATENATE(40,T9))</f>
        <v>402026</v>
      </c>
      <c r="X11" s="140">
        <f>VALUE(CONCATENATE(10,X9))</f>
        <v>102027</v>
      </c>
      <c r="Y11" s="140">
        <f>VALUE(CONCATENATE(20,X9))</f>
        <v>202027</v>
      </c>
      <c r="Z11" s="140">
        <f>VALUE(CONCATENATE(30,X9))</f>
        <v>302027</v>
      </c>
      <c r="AA11" s="140">
        <f>VALUE(CONCATENATE(40,X9))</f>
        <v>402027</v>
      </c>
    </row>
    <row r="12" spans="1:29" s="120" customFormat="1" ht="42.75" collapsed="1">
      <c r="A12" s="141">
        <v>100000</v>
      </c>
      <c r="B12" s="141">
        <f t="shared" ref="B12:B75" si="0">VALUE(CONCATENATE($B$2,$C$4,C12))</f>
        <v>140100000</v>
      </c>
      <c r="C12" s="141">
        <v>100000</v>
      </c>
      <c r="D12" s="141">
        <v>30005</v>
      </c>
      <c r="E12" s="142" t="s">
        <v>25</v>
      </c>
      <c r="F12" s="37">
        <v>18233883.199999999</v>
      </c>
      <c r="G12" s="38">
        <v>199.1</v>
      </c>
      <c r="H12" s="37">
        <v>23291556.5</v>
      </c>
      <c r="I12" s="38">
        <v>115.8</v>
      </c>
      <c r="J12" s="37">
        <v>26781618</v>
      </c>
      <c r="K12" s="38">
        <v>100.6</v>
      </c>
      <c r="L12" s="37">
        <v>29086227.848000001</v>
      </c>
      <c r="M12" s="39">
        <v>100.14565947807934</v>
      </c>
      <c r="N12" s="37">
        <v>26820627.965</v>
      </c>
      <c r="O12" s="39">
        <v>108.44722907292301</v>
      </c>
      <c r="P12" s="37">
        <v>31460047.335000001</v>
      </c>
      <c r="Q12" s="39">
        <v>104.11203073238057</v>
      </c>
      <c r="R12" s="37">
        <v>30282262.476</v>
      </c>
      <c r="S12" s="39">
        <v>103.88935555899579</v>
      </c>
      <c r="T12" s="37">
        <v>34078010.380999997</v>
      </c>
      <c r="U12" s="39">
        <v>104.50063736688907</v>
      </c>
      <c r="V12" s="37">
        <v>32875949.980999999</v>
      </c>
      <c r="W12" s="39">
        <v>103.6563518337712</v>
      </c>
      <c r="X12" s="37">
        <v>36933388.122000001</v>
      </c>
      <c r="Y12" s="39">
        <v>104.81641140914471</v>
      </c>
      <c r="Z12" s="37">
        <v>35719347.560999997</v>
      </c>
      <c r="AA12" s="39">
        <v>103.39883184855691</v>
      </c>
    </row>
    <row r="13" spans="1:29" s="120" customFormat="1" ht="63">
      <c r="A13" s="35">
        <v>100001</v>
      </c>
      <c r="B13" s="141">
        <f t="shared" si="0"/>
        <v>140750000</v>
      </c>
      <c r="C13" s="35">
        <v>750000</v>
      </c>
      <c r="D13" s="35">
        <v>30005</v>
      </c>
      <c r="E13" s="40" t="s">
        <v>27</v>
      </c>
      <c r="F13" s="41"/>
      <c r="G13" s="42">
        <v>199.1</v>
      </c>
      <c r="H13" s="41"/>
      <c r="I13" s="42">
        <v>115.8</v>
      </c>
      <c r="J13" s="41"/>
      <c r="K13" s="41"/>
      <c r="L13" s="41"/>
      <c r="M13" s="43"/>
      <c r="N13" s="41"/>
      <c r="O13" s="43"/>
      <c r="P13" s="41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</row>
    <row r="14" spans="1:29" s="120" customFormat="1" ht="75">
      <c r="A14" s="143">
        <v>100010</v>
      </c>
      <c r="B14" s="141">
        <f t="shared" si="0"/>
        <v>140750001</v>
      </c>
      <c r="C14" s="143">
        <v>750001</v>
      </c>
      <c r="D14" s="143"/>
      <c r="E14" s="144" t="s">
        <v>29</v>
      </c>
      <c r="F14" s="47"/>
      <c r="G14" s="48"/>
      <c r="H14" s="47"/>
      <c r="I14" s="48"/>
      <c r="J14" s="47"/>
      <c r="K14" s="48"/>
      <c r="L14" s="47"/>
      <c r="M14" s="48"/>
      <c r="N14" s="47"/>
      <c r="O14" s="48"/>
      <c r="P14" s="47"/>
      <c r="Q14" s="48"/>
      <c r="R14" s="47"/>
      <c r="S14" s="48"/>
      <c r="T14" s="47"/>
      <c r="U14" s="48"/>
      <c r="V14" s="47"/>
      <c r="W14" s="48"/>
      <c r="X14" s="47"/>
      <c r="Y14" s="48"/>
      <c r="Z14" s="47"/>
      <c r="AA14" s="48"/>
    </row>
    <row r="15" spans="1:29" s="120" customFormat="1" ht="15.75">
      <c r="A15" s="143">
        <v>100020</v>
      </c>
      <c r="B15" s="141">
        <f t="shared" si="0"/>
        <v>140100010</v>
      </c>
      <c r="C15" s="143">
        <v>100010</v>
      </c>
      <c r="D15" s="143"/>
      <c r="E15" s="145" t="s">
        <v>30</v>
      </c>
      <c r="F15" s="51">
        <v>5804175.2000000002</v>
      </c>
      <c r="G15" s="52" t="s">
        <v>88</v>
      </c>
      <c r="H15" s="51">
        <v>6108509</v>
      </c>
      <c r="I15" s="52" t="s">
        <v>88</v>
      </c>
      <c r="J15" s="51"/>
      <c r="K15" s="52">
        <v>109.29408469398997</v>
      </c>
      <c r="L15" s="51">
        <v>5489616.4289999995</v>
      </c>
      <c r="M15" s="53">
        <v>73.523676668855032</v>
      </c>
      <c r="N15" s="51">
        <v>4908616.3760000002</v>
      </c>
      <c r="O15" s="53">
        <v>111.83633041361144</v>
      </c>
      <c r="P15" s="51">
        <v>5792864.1349999998</v>
      </c>
      <c r="Q15" s="53">
        <v>102.2023383156849</v>
      </c>
      <c r="R15" s="51">
        <v>5610516.3550000004</v>
      </c>
      <c r="S15" s="53">
        <v>103.2501069146246</v>
      </c>
      <c r="T15" s="51">
        <v>6180238.3720000004</v>
      </c>
      <c r="U15" s="53">
        <v>102.61145725973427</v>
      </c>
      <c r="V15" s="51">
        <v>5944142.3059999999</v>
      </c>
      <c r="W15" s="53">
        <v>103.97191140194752</v>
      </c>
      <c r="X15" s="51">
        <v>6590921.1969999997</v>
      </c>
      <c r="Y15" s="53">
        <v>103.03813051695023</v>
      </c>
      <c r="Z15" s="51">
        <v>6368002.0800000001</v>
      </c>
      <c r="AA15" s="53">
        <v>103.50061313108114</v>
      </c>
    </row>
    <row r="16" spans="1:29" s="120" customFormat="1" ht="15.75">
      <c r="A16" s="143">
        <v>100030</v>
      </c>
      <c r="B16" s="141">
        <f t="shared" si="0"/>
        <v>140100020</v>
      </c>
      <c r="C16" s="143">
        <v>100020</v>
      </c>
      <c r="D16" s="146">
        <v>32097</v>
      </c>
      <c r="E16" s="147" t="s">
        <v>32</v>
      </c>
      <c r="F16" s="57">
        <v>12429708</v>
      </c>
      <c r="G16" s="58">
        <v>306.7</v>
      </c>
      <c r="H16" s="57">
        <v>17183047.5</v>
      </c>
      <c r="I16" s="58">
        <v>117</v>
      </c>
      <c r="J16" s="57"/>
      <c r="K16" s="58">
        <v>101.3</v>
      </c>
      <c r="L16" s="57">
        <v>23596611.419</v>
      </c>
      <c r="M16" s="59">
        <v>108.98581712386522</v>
      </c>
      <c r="N16" s="57">
        <v>21912011.589000002</v>
      </c>
      <c r="O16" s="59">
        <v>107.68801998464477</v>
      </c>
      <c r="P16" s="57">
        <v>25667183.199999999</v>
      </c>
      <c r="Q16" s="59">
        <v>104.55630972985513</v>
      </c>
      <c r="R16" s="57">
        <v>24671746.120999999</v>
      </c>
      <c r="S16" s="59">
        <v>104.03472487969836</v>
      </c>
      <c r="T16" s="57">
        <v>27897772.009</v>
      </c>
      <c r="U16" s="59">
        <v>104.92700918969558</v>
      </c>
      <c r="V16" s="57">
        <v>26931807.675000001</v>
      </c>
      <c r="W16" s="59">
        <v>103.58670441158941</v>
      </c>
      <c r="X16" s="57">
        <v>30342466.925000001</v>
      </c>
      <c r="Y16" s="59">
        <v>105.21035683971849</v>
      </c>
      <c r="Z16" s="57">
        <v>29351345.480999999</v>
      </c>
      <c r="AA16" s="59">
        <v>103.37674960979757</v>
      </c>
    </row>
    <row r="17" spans="1:27" s="120" customFormat="1" ht="31.5">
      <c r="A17" s="45">
        <v>100031</v>
      </c>
      <c r="B17" s="141">
        <f t="shared" si="0"/>
        <v>140751000</v>
      </c>
      <c r="C17" s="45">
        <v>751000</v>
      </c>
      <c r="D17" s="60">
        <v>32097</v>
      </c>
      <c r="E17" s="61" t="s">
        <v>34</v>
      </c>
      <c r="F17" s="57"/>
      <c r="G17" s="62">
        <v>306.7</v>
      </c>
      <c r="H17" s="57"/>
      <c r="I17" s="62">
        <v>117</v>
      </c>
      <c r="J17" s="57"/>
      <c r="K17" s="62">
        <v>0</v>
      </c>
      <c r="L17" s="57"/>
      <c r="M17" s="59"/>
      <c r="N17" s="57"/>
      <c r="O17" s="59"/>
      <c r="P17" s="57"/>
      <c r="Q17" s="59"/>
      <c r="R17" s="57"/>
      <c r="S17" s="59"/>
      <c r="T17" s="57"/>
      <c r="U17" s="59"/>
      <c r="V17" s="57"/>
      <c r="W17" s="59"/>
      <c r="X17" s="57"/>
      <c r="Y17" s="59"/>
      <c r="Z17" s="57"/>
      <c r="AA17" s="59"/>
    </row>
    <row r="18" spans="1:27" s="120" customFormat="1" ht="15.75">
      <c r="A18" s="143">
        <v>100040</v>
      </c>
      <c r="B18" s="141">
        <f t="shared" si="0"/>
        <v>140</v>
      </c>
      <c r="C18" s="143"/>
      <c r="D18" s="143"/>
      <c r="E18" s="148" t="s">
        <v>35</v>
      </c>
      <c r="F18" s="48"/>
      <c r="G18" s="48"/>
      <c r="H18" s="47"/>
      <c r="I18" s="48"/>
      <c r="J18" s="47"/>
      <c r="K18" s="48"/>
      <c r="L18" s="47"/>
      <c r="M18" s="48"/>
      <c r="N18" s="47"/>
      <c r="O18" s="48"/>
      <c r="P18" s="47"/>
      <c r="Q18" s="48"/>
      <c r="R18" s="47"/>
      <c r="S18" s="48"/>
      <c r="T18" s="47"/>
      <c r="U18" s="48"/>
      <c r="V18" s="47"/>
      <c r="W18" s="48"/>
      <c r="X18" s="47"/>
      <c r="Y18" s="48"/>
      <c r="Z18" s="47"/>
      <c r="AA18" s="48"/>
    </row>
    <row r="19" spans="1:27" s="120" customFormat="1" ht="15.75">
      <c r="A19" s="141">
        <v>100050</v>
      </c>
      <c r="B19" s="141">
        <f t="shared" si="0"/>
        <v>140200000</v>
      </c>
      <c r="C19" s="141">
        <v>200000</v>
      </c>
      <c r="D19" s="141">
        <v>30576</v>
      </c>
      <c r="E19" s="149" t="s">
        <v>36</v>
      </c>
      <c r="F19" s="37">
        <v>896030</v>
      </c>
      <c r="G19" s="38" t="s">
        <v>88</v>
      </c>
      <c r="H19" s="37">
        <v>1732922</v>
      </c>
      <c r="I19" s="38" t="s">
        <v>88</v>
      </c>
      <c r="J19" s="37">
        <v>940900</v>
      </c>
      <c r="K19" s="38">
        <v>54.295577065788301</v>
      </c>
      <c r="L19" s="37">
        <v>923026.36499999999</v>
      </c>
      <c r="M19" s="39">
        <v>93.207255818896783</v>
      </c>
      <c r="N19" s="37">
        <v>876987.07</v>
      </c>
      <c r="O19" s="39">
        <v>105.24971194843272</v>
      </c>
      <c r="P19" s="37">
        <v>946086.60800000001</v>
      </c>
      <c r="Q19" s="39">
        <v>98.613831794501337</v>
      </c>
      <c r="R19" s="37">
        <v>910231.66700000002</v>
      </c>
      <c r="S19" s="39">
        <v>103.93910059382718</v>
      </c>
      <c r="T19" s="37">
        <v>965464.424</v>
      </c>
      <c r="U19" s="39">
        <v>99.118723917081383</v>
      </c>
      <c r="V19" s="37">
        <v>937748.973</v>
      </c>
      <c r="W19" s="39">
        <v>102.95552986971919</v>
      </c>
      <c r="X19" s="37">
        <v>991053.05799999996</v>
      </c>
      <c r="Y19" s="39">
        <v>100.11824578634085</v>
      </c>
      <c r="Z19" s="37">
        <v>966606.04500000004</v>
      </c>
      <c r="AA19" s="39">
        <v>102.52915995368102</v>
      </c>
    </row>
    <row r="20" spans="1:27" s="120" customFormat="1" ht="31.5">
      <c r="A20" s="35">
        <v>100051</v>
      </c>
      <c r="B20" s="141">
        <f t="shared" si="0"/>
        <v>140752000</v>
      </c>
      <c r="C20" s="35">
        <v>752000</v>
      </c>
      <c r="D20" s="35">
        <v>30576</v>
      </c>
      <c r="E20" s="40" t="s">
        <v>34</v>
      </c>
      <c r="F20" s="42">
        <v>0</v>
      </c>
      <c r="G20" s="65"/>
      <c r="H20" s="42">
        <v>0</v>
      </c>
      <c r="I20" s="65"/>
      <c r="J20" s="42">
        <v>0</v>
      </c>
      <c r="K20" s="65"/>
      <c r="L20" s="66"/>
      <c r="M20" s="65"/>
      <c r="N20" s="66"/>
      <c r="O20" s="65"/>
      <c r="P20" s="66"/>
      <c r="Q20" s="65"/>
      <c r="R20" s="66"/>
      <c r="S20" s="65"/>
      <c r="T20" s="66"/>
      <c r="U20" s="65"/>
      <c r="V20" s="66"/>
      <c r="W20" s="65"/>
      <c r="X20" s="66"/>
      <c r="Y20" s="65"/>
      <c r="Z20" s="66"/>
      <c r="AA20" s="65"/>
    </row>
    <row r="21" spans="1:27" s="120" customFormat="1" ht="75">
      <c r="A21" s="143">
        <v>100060</v>
      </c>
      <c r="B21" s="141">
        <f t="shared" si="0"/>
        <v>140</v>
      </c>
      <c r="C21" s="143"/>
      <c r="D21" s="143"/>
      <c r="E21" s="150" t="s">
        <v>38</v>
      </c>
      <c r="F21" s="47"/>
      <c r="G21" s="48"/>
      <c r="H21" s="47"/>
      <c r="I21" s="48"/>
      <c r="J21" s="47"/>
      <c r="K21" s="48"/>
      <c r="L21" s="47"/>
      <c r="M21" s="48"/>
      <c r="N21" s="47"/>
      <c r="O21" s="48"/>
      <c r="P21" s="47"/>
      <c r="Q21" s="48"/>
      <c r="R21" s="47"/>
      <c r="S21" s="48"/>
      <c r="T21" s="47"/>
      <c r="U21" s="48"/>
      <c r="V21" s="47"/>
      <c r="W21" s="48"/>
      <c r="X21" s="47"/>
      <c r="Y21" s="48"/>
      <c r="Z21" s="47"/>
      <c r="AA21" s="48"/>
    </row>
    <row r="22" spans="1:27" s="120" customFormat="1" ht="15.75">
      <c r="A22" s="143">
        <v>100070</v>
      </c>
      <c r="B22" s="141">
        <f t="shared" si="0"/>
        <v>140200010</v>
      </c>
      <c r="C22" s="143">
        <v>200010</v>
      </c>
      <c r="D22" s="143"/>
      <c r="E22" s="145" t="s">
        <v>30</v>
      </c>
      <c r="F22" s="51">
        <v>453865</v>
      </c>
      <c r="G22" s="53" t="s">
        <v>88</v>
      </c>
      <c r="H22" s="51">
        <v>956076</v>
      </c>
      <c r="I22" s="53" t="s">
        <v>88</v>
      </c>
      <c r="J22" s="51"/>
      <c r="K22" s="53"/>
      <c r="L22" s="51">
        <v>441463.52500000002</v>
      </c>
      <c r="M22" s="53">
        <v>98.830010619469022</v>
      </c>
      <c r="N22" s="51">
        <v>418792.17</v>
      </c>
      <c r="O22" s="53">
        <v>105.41350976070065</v>
      </c>
      <c r="P22" s="51">
        <v>455277.76199999999</v>
      </c>
      <c r="Q22" s="53">
        <v>99.283419621134044</v>
      </c>
      <c r="R22" s="51">
        <v>438300.08399999997</v>
      </c>
      <c r="S22" s="53">
        <v>103.87352834730463</v>
      </c>
      <c r="T22" s="51">
        <v>467997.75599999999</v>
      </c>
      <c r="U22" s="53">
        <v>99.785734757675257</v>
      </c>
      <c r="V22" s="51">
        <v>454302.26</v>
      </c>
      <c r="W22" s="53">
        <v>103.01462202719395</v>
      </c>
      <c r="X22" s="51">
        <v>483189.337</v>
      </c>
      <c r="Y22" s="53">
        <v>100.66912457588792</v>
      </c>
      <c r="Z22" s="51">
        <v>471129.24400000001</v>
      </c>
      <c r="AA22" s="53">
        <v>102.55982687417298</v>
      </c>
    </row>
    <row r="23" spans="1:27" s="120" customFormat="1" ht="15.75">
      <c r="A23" s="143">
        <v>100080</v>
      </c>
      <c r="B23" s="141">
        <f t="shared" si="0"/>
        <v>140200020</v>
      </c>
      <c r="C23" s="143">
        <v>200020</v>
      </c>
      <c r="D23" s="146">
        <v>32136</v>
      </c>
      <c r="E23" s="147" t="s">
        <v>32</v>
      </c>
      <c r="F23" s="57">
        <v>442165</v>
      </c>
      <c r="G23" s="59" t="s">
        <v>88</v>
      </c>
      <c r="H23" s="57">
        <v>776846</v>
      </c>
      <c r="I23" s="59" t="s">
        <v>88</v>
      </c>
      <c r="J23" s="57"/>
      <c r="K23" s="59"/>
      <c r="L23" s="57">
        <v>481562.84</v>
      </c>
      <c r="M23" s="59">
        <v>88.6</v>
      </c>
      <c r="N23" s="57">
        <v>458194.9</v>
      </c>
      <c r="O23" s="59">
        <v>105.10000002182478</v>
      </c>
      <c r="P23" s="57">
        <v>490808.84600000002</v>
      </c>
      <c r="Q23" s="59">
        <v>97.99999995846855</v>
      </c>
      <c r="R23" s="57">
        <v>471931.58299999998</v>
      </c>
      <c r="S23" s="59">
        <v>103.99999993219357</v>
      </c>
      <c r="T23" s="57">
        <v>497466.66800000001</v>
      </c>
      <c r="U23" s="59">
        <v>98.499999936838947</v>
      </c>
      <c r="V23" s="57">
        <v>483446.71299999999</v>
      </c>
      <c r="W23" s="59">
        <v>102.90000006681193</v>
      </c>
      <c r="X23" s="57">
        <v>507863.72100000002</v>
      </c>
      <c r="Y23" s="59">
        <v>99.599999934065934</v>
      </c>
      <c r="Z23" s="57">
        <v>495476.80099999998</v>
      </c>
      <c r="AA23" s="59">
        <v>102.49999999495436</v>
      </c>
    </row>
    <row r="24" spans="1:27" s="120" customFormat="1" ht="31.5">
      <c r="A24" s="45">
        <v>100081</v>
      </c>
      <c r="B24" s="141">
        <f t="shared" si="0"/>
        <v>140753000</v>
      </c>
      <c r="C24" s="45">
        <v>753000</v>
      </c>
      <c r="D24" s="60">
        <v>32136</v>
      </c>
      <c r="E24" s="61" t="s">
        <v>34</v>
      </c>
      <c r="F24" s="62">
        <v>0</v>
      </c>
      <c r="G24" s="59"/>
      <c r="H24" s="62">
        <v>0</v>
      </c>
      <c r="I24" s="59"/>
      <c r="J24" s="62">
        <v>0</v>
      </c>
      <c r="K24" s="59"/>
      <c r="L24" s="57"/>
      <c r="M24" s="59"/>
      <c r="N24" s="57"/>
      <c r="O24" s="59"/>
      <c r="P24" s="57"/>
      <c r="Q24" s="59"/>
      <c r="R24" s="57"/>
      <c r="S24" s="59"/>
      <c r="T24" s="57"/>
      <c r="U24" s="59"/>
      <c r="V24" s="57"/>
      <c r="W24" s="59"/>
      <c r="X24" s="57"/>
      <c r="Y24" s="59"/>
      <c r="Z24" s="57"/>
      <c r="AA24" s="59"/>
    </row>
    <row r="25" spans="1:27" s="120" customFormat="1" ht="15.75">
      <c r="A25" s="143">
        <v>100090</v>
      </c>
      <c r="B25" s="141">
        <f t="shared" si="0"/>
        <v>140</v>
      </c>
      <c r="C25" s="143"/>
      <c r="D25" s="143"/>
      <c r="E25" s="151" t="s">
        <v>41</v>
      </c>
      <c r="F25" s="59"/>
      <c r="G25" s="59"/>
      <c r="H25" s="57"/>
      <c r="I25" s="59"/>
      <c r="J25" s="57"/>
      <c r="K25" s="59"/>
      <c r="L25" s="57"/>
      <c r="M25" s="59"/>
      <c r="N25" s="57"/>
      <c r="O25" s="59"/>
      <c r="P25" s="57"/>
      <c r="Q25" s="59"/>
      <c r="R25" s="57"/>
      <c r="S25" s="59"/>
      <c r="T25" s="57"/>
      <c r="U25" s="59"/>
      <c r="V25" s="57"/>
      <c r="W25" s="59"/>
      <c r="X25" s="57"/>
      <c r="Y25" s="59"/>
      <c r="Z25" s="57"/>
      <c r="AA25" s="59"/>
    </row>
    <row r="26" spans="1:27" s="120" customFormat="1" ht="15.75">
      <c r="A26" s="141">
        <v>100100</v>
      </c>
      <c r="B26" s="141">
        <f t="shared" si="0"/>
        <v>140201000</v>
      </c>
      <c r="C26" s="141">
        <v>201000</v>
      </c>
      <c r="D26" s="141"/>
      <c r="E26" s="149" t="s">
        <v>42</v>
      </c>
      <c r="F26" s="69">
        <v>814405</v>
      </c>
      <c r="G26" s="38" t="s">
        <v>88</v>
      </c>
      <c r="H26" s="69">
        <v>1475238.5</v>
      </c>
      <c r="I26" s="38" t="s">
        <v>88</v>
      </c>
      <c r="J26" s="69"/>
      <c r="K26" s="38">
        <v>47.850567891225722</v>
      </c>
      <c r="L26" s="69">
        <v>671068.44200000004</v>
      </c>
      <c r="M26" s="39">
        <v>90.846156025555658</v>
      </c>
      <c r="N26" s="69">
        <v>641292.1</v>
      </c>
      <c r="O26" s="39">
        <v>104.64317929380388</v>
      </c>
      <c r="P26" s="69">
        <v>680186.34199999995</v>
      </c>
      <c r="Q26" s="39">
        <v>97.830563607400265</v>
      </c>
      <c r="R26" s="69">
        <v>656510.03899999999</v>
      </c>
      <c r="S26" s="39">
        <v>103.60638856887306</v>
      </c>
      <c r="T26" s="69">
        <v>687493.35</v>
      </c>
      <c r="U26" s="39">
        <v>98.305105926399222</v>
      </c>
      <c r="V26" s="69">
        <v>668657.90399999998</v>
      </c>
      <c r="W26" s="39">
        <v>102.81690321572867</v>
      </c>
      <c r="X26" s="69">
        <v>701861.96</v>
      </c>
      <c r="Y26" s="39">
        <v>99.599999912726432</v>
      </c>
      <c r="Z26" s="69">
        <v>684743.37600000005</v>
      </c>
      <c r="AA26" s="39">
        <v>102.49999994158394</v>
      </c>
    </row>
    <row r="27" spans="1:27" s="120" customFormat="1" ht="15.75">
      <c r="A27" s="143">
        <v>100110</v>
      </c>
      <c r="B27" s="141">
        <f t="shared" si="0"/>
        <v>140</v>
      </c>
      <c r="C27" s="152"/>
      <c r="D27" s="152"/>
      <c r="E27" s="148" t="s">
        <v>44</v>
      </c>
      <c r="F27" s="48"/>
      <c r="G27" s="48"/>
      <c r="H27" s="47"/>
      <c r="I27" s="48"/>
      <c r="J27" s="47"/>
      <c r="K27" s="48"/>
      <c r="L27" s="47"/>
      <c r="M27" s="48"/>
      <c r="N27" s="47"/>
      <c r="O27" s="48"/>
      <c r="P27" s="47"/>
      <c r="Q27" s="48"/>
      <c r="R27" s="47"/>
      <c r="S27" s="48"/>
      <c r="T27" s="47"/>
      <c r="U27" s="48"/>
      <c r="V27" s="47"/>
      <c r="W27" s="48"/>
      <c r="X27" s="47"/>
      <c r="Y27" s="48"/>
      <c r="Z27" s="47"/>
      <c r="AA27" s="48"/>
    </row>
    <row r="28" spans="1:27" s="120" customFormat="1" ht="15.75">
      <c r="A28" s="143">
        <v>100120</v>
      </c>
      <c r="B28" s="141">
        <f t="shared" si="0"/>
        <v>140201010</v>
      </c>
      <c r="C28" s="143">
        <v>201010</v>
      </c>
      <c r="D28" s="143"/>
      <c r="E28" s="145" t="s">
        <v>30</v>
      </c>
      <c r="F28" s="71">
        <v>372240</v>
      </c>
      <c r="G28" s="52" t="s">
        <v>88</v>
      </c>
      <c r="H28" s="71">
        <v>698392.5</v>
      </c>
      <c r="I28" s="52" t="s">
        <v>88</v>
      </c>
      <c r="J28" s="71"/>
      <c r="K28" s="52">
        <v>27.027781655730838</v>
      </c>
      <c r="L28" s="51">
        <v>189505.60200000001</v>
      </c>
      <c r="M28" s="72">
        <v>97</v>
      </c>
      <c r="N28" s="51">
        <v>183097.2</v>
      </c>
      <c r="O28" s="72">
        <v>103.5</v>
      </c>
      <c r="P28" s="51">
        <v>189377.49600000001</v>
      </c>
      <c r="Q28" s="72">
        <v>97.4</v>
      </c>
      <c r="R28" s="51">
        <v>184578.45600000001</v>
      </c>
      <c r="S28" s="72">
        <v>102.6</v>
      </c>
      <c r="T28" s="51">
        <v>190026.682</v>
      </c>
      <c r="U28" s="72">
        <v>97.8</v>
      </c>
      <c r="V28" s="51">
        <v>185211.19099999999</v>
      </c>
      <c r="W28" s="72">
        <v>102.6</v>
      </c>
      <c r="X28" s="51">
        <v>193998.239</v>
      </c>
      <c r="Y28" s="72">
        <v>99.6</v>
      </c>
      <c r="Z28" s="51">
        <v>189266.57500000001</v>
      </c>
      <c r="AA28" s="72">
        <v>102.5</v>
      </c>
    </row>
    <row r="29" spans="1:27" s="120" customFormat="1" ht="15.75">
      <c r="A29" s="143">
        <v>100130</v>
      </c>
      <c r="B29" s="141">
        <f t="shared" si="0"/>
        <v>140201020</v>
      </c>
      <c r="C29" s="143">
        <v>201020</v>
      </c>
      <c r="D29" s="143"/>
      <c r="E29" s="147" t="s">
        <v>32</v>
      </c>
      <c r="F29" s="57">
        <v>442165</v>
      </c>
      <c r="G29" s="58" t="s">
        <v>88</v>
      </c>
      <c r="H29" s="57">
        <v>776846</v>
      </c>
      <c r="I29" s="58" t="s">
        <v>88</v>
      </c>
      <c r="J29" s="57"/>
      <c r="K29" s="58">
        <v>66.570465703627235</v>
      </c>
      <c r="L29" s="57">
        <v>481562.84</v>
      </c>
      <c r="M29" s="59">
        <v>88.6</v>
      </c>
      <c r="N29" s="57">
        <v>458194.9</v>
      </c>
      <c r="O29" s="59">
        <v>105.10000002182478</v>
      </c>
      <c r="P29" s="57">
        <v>490808.84600000002</v>
      </c>
      <c r="Q29" s="59">
        <v>97.99999995846855</v>
      </c>
      <c r="R29" s="57">
        <v>471931.58299999998</v>
      </c>
      <c r="S29" s="59">
        <v>103.99999993219357</v>
      </c>
      <c r="T29" s="57">
        <v>497466.66800000001</v>
      </c>
      <c r="U29" s="59">
        <v>98.499999936838947</v>
      </c>
      <c r="V29" s="57">
        <v>483446.71299999999</v>
      </c>
      <c r="W29" s="59">
        <v>102.90000006681193</v>
      </c>
      <c r="X29" s="57">
        <v>507863.72100000002</v>
      </c>
      <c r="Y29" s="59">
        <v>99.599999934065934</v>
      </c>
      <c r="Z29" s="57">
        <v>495476.80099999998</v>
      </c>
      <c r="AA29" s="59">
        <v>102.49999999495436</v>
      </c>
    </row>
    <row r="30" spans="1:27" s="120" customFormat="1" ht="15.75">
      <c r="A30" s="143">
        <v>100140</v>
      </c>
      <c r="B30" s="141">
        <f t="shared" si="0"/>
        <v>140</v>
      </c>
      <c r="C30" s="143"/>
      <c r="D30" s="143"/>
      <c r="E30" s="151" t="s">
        <v>45</v>
      </c>
      <c r="F30" s="48"/>
      <c r="G30" s="59"/>
      <c r="H30" s="47"/>
      <c r="I30" s="59"/>
      <c r="J30" s="47"/>
      <c r="K30" s="59"/>
      <c r="L30" s="47"/>
      <c r="M30" s="59"/>
      <c r="N30" s="47"/>
      <c r="O30" s="59"/>
      <c r="P30" s="47"/>
      <c r="Q30" s="59"/>
      <c r="R30" s="47"/>
      <c r="S30" s="59"/>
      <c r="T30" s="47"/>
      <c r="U30" s="59"/>
      <c r="V30" s="47"/>
      <c r="W30" s="59"/>
      <c r="X30" s="47"/>
      <c r="Y30" s="59"/>
      <c r="Z30" s="47"/>
      <c r="AA30" s="59"/>
    </row>
    <row r="31" spans="1:27" s="120" customFormat="1" ht="15.75">
      <c r="A31" s="143">
        <v>100150</v>
      </c>
      <c r="B31" s="141">
        <f t="shared" si="0"/>
        <v>140201030</v>
      </c>
      <c r="C31" s="143">
        <v>201030</v>
      </c>
      <c r="D31" s="143"/>
      <c r="E31" s="153" t="s">
        <v>89</v>
      </c>
      <c r="F31" s="74">
        <v>442165</v>
      </c>
      <c r="G31" s="72" t="s">
        <v>88</v>
      </c>
      <c r="H31" s="72">
        <v>776846</v>
      </c>
      <c r="I31" s="72" t="s">
        <v>88</v>
      </c>
      <c r="J31" s="74">
        <v>517150</v>
      </c>
      <c r="K31" s="72">
        <v>66.570465703627235</v>
      </c>
      <c r="L31" s="75">
        <v>481562.84</v>
      </c>
      <c r="M31" s="72">
        <v>88.6</v>
      </c>
      <c r="N31" s="75">
        <v>458194.9</v>
      </c>
      <c r="O31" s="72">
        <v>105.1</v>
      </c>
      <c r="P31" s="75">
        <v>490808.84600000002</v>
      </c>
      <c r="Q31" s="72">
        <v>98</v>
      </c>
      <c r="R31" s="75">
        <v>471931.58299999998</v>
      </c>
      <c r="S31" s="72">
        <v>104</v>
      </c>
      <c r="T31" s="75">
        <v>497466.66800000001</v>
      </c>
      <c r="U31" s="72">
        <v>98.5</v>
      </c>
      <c r="V31" s="75">
        <v>483446.71299999999</v>
      </c>
      <c r="W31" s="72">
        <v>102.9</v>
      </c>
      <c r="X31" s="75">
        <v>507863.72100000002</v>
      </c>
      <c r="Y31" s="72">
        <v>99.6</v>
      </c>
      <c r="Z31" s="75">
        <v>495476.80099999998</v>
      </c>
      <c r="AA31" s="72">
        <v>102.5</v>
      </c>
    </row>
    <row r="32" spans="1:27" s="120" customFormat="1" ht="15.75">
      <c r="A32" s="143">
        <v>100160</v>
      </c>
      <c r="B32" s="141">
        <f t="shared" si="0"/>
        <v>140201031</v>
      </c>
      <c r="C32" s="143">
        <v>201031</v>
      </c>
      <c r="D32" s="143"/>
      <c r="E32" s="153" t="s">
        <v>90</v>
      </c>
      <c r="F32" s="74">
        <v>0</v>
      </c>
      <c r="G32" s="72" t="s">
        <v>88</v>
      </c>
      <c r="H32" s="72">
        <v>0</v>
      </c>
      <c r="I32" s="72" t="s">
        <v>88</v>
      </c>
      <c r="J32" s="74">
        <v>0</v>
      </c>
      <c r="K32" s="72" t="s">
        <v>88</v>
      </c>
      <c r="L32" s="47">
        <v>0</v>
      </c>
      <c r="M32" s="72" t="s">
        <v>88</v>
      </c>
      <c r="N32" s="47">
        <v>0</v>
      </c>
      <c r="O32" s="72" t="s">
        <v>88</v>
      </c>
      <c r="P32" s="47">
        <v>0</v>
      </c>
      <c r="Q32" s="72" t="s">
        <v>88</v>
      </c>
      <c r="R32" s="47">
        <v>0</v>
      </c>
      <c r="S32" s="72" t="s">
        <v>88</v>
      </c>
      <c r="T32" s="47">
        <v>0</v>
      </c>
      <c r="U32" s="72" t="s">
        <v>88</v>
      </c>
      <c r="V32" s="47">
        <v>0</v>
      </c>
      <c r="W32" s="72" t="s">
        <v>88</v>
      </c>
      <c r="X32" s="47">
        <v>0</v>
      </c>
      <c r="Y32" s="72" t="s">
        <v>88</v>
      </c>
      <c r="Z32" s="47">
        <v>0</v>
      </c>
      <c r="AA32" s="72" t="s">
        <v>88</v>
      </c>
    </row>
    <row r="33" spans="1:27" s="120" customFormat="1" ht="15.75">
      <c r="A33" s="143">
        <v>100170</v>
      </c>
      <c r="B33" s="141">
        <f t="shared" si="0"/>
        <v>140201032</v>
      </c>
      <c r="C33" s="143">
        <v>201032</v>
      </c>
      <c r="D33" s="143"/>
      <c r="E33" s="153" t="s">
        <v>88</v>
      </c>
      <c r="F33" s="74" t="s">
        <v>88</v>
      </c>
      <c r="G33" s="72" t="s">
        <v>88</v>
      </c>
      <c r="H33" s="72" t="s">
        <v>88</v>
      </c>
      <c r="I33" s="72" t="s">
        <v>88</v>
      </c>
      <c r="J33" s="74">
        <v>0</v>
      </c>
      <c r="K33" s="72" t="s">
        <v>88</v>
      </c>
      <c r="L33" s="47">
        <v>0</v>
      </c>
      <c r="M33" s="72" t="s">
        <v>88</v>
      </c>
      <c r="N33" s="47">
        <v>0</v>
      </c>
      <c r="O33" s="72" t="s">
        <v>88</v>
      </c>
      <c r="P33" s="47">
        <v>0</v>
      </c>
      <c r="Q33" s="72" t="s">
        <v>88</v>
      </c>
      <c r="R33" s="47">
        <v>0</v>
      </c>
      <c r="S33" s="72" t="s">
        <v>88</v>
      </c>
      <c r="T33" s="47">
        <v>0</v>
      </c>
      <c r="U33" s="72" t="s">
        <v>88</v>
      </c>
      <c r="V33" s="47">
        <v>0</v>
      </c>
      <c r="W33" s="72" t="s">
        <v>88</v>
      </c>
      <c r="X33" s="47">
        <v>0</v>
      </c>
      <c r="Y33" s="72" t="s">
        <v>88</v>
      </c>
      <c r="Z33" s="47">
        <v>0</v>
      </c>
      <c r="AA33" s="72" t="s">
        <v>88</v>
      </c>
    </row>
    <row r="34" spans="1:27" s="120" customFormat="1" ht="15.75">
      <c r="A34" s="143">
        <v>100180</v>
      </c>
      <c r="B34" s="141">
        <f t="shared" si="0"/>
        <v>140201033</v>
      </c>
      <c r="C34" s="143">
        <v>201033</v>
      </c>
      <c r="D34" s="143"/>
      <c r="E34" s="153" t="s">
        <v>88</v>
      </c>
      <c r="F34" s="74" t="s">
        <v>88</v>
      </c>
      <c r="G34" s="72" t="s">
        <v>88</v>
      </c>
      <c r="H34" s="72" t="s">
        <v>88</v>
      </c>
      <c r="I34" s="72" t="s">
        <v>88</v>
      </c>
      <c r="J34" s="74">
        <v>0</v>
      </c>
      <c r="K34" s="72" t="s">
        <v>88</v>
      </c>
      <c r="L34" s="47">
        <v>0</v>
      </c>
      <c r="M34" s="72" t="s">
        <v>88</v>
      </c>
      <c r="N34" s="47">
        <v>0</v>
      </c>
      <c r="O34" s="72" t="s">
        <v>88</v>
      </c>
      <c r="P34" s="47">
        <v>0</v>
      </c>
      <c r="Q34" s="72" t="s">
        <v>88</v>
      </c>
      <c r="R34" s="47">
        <v>0</v>
      </c>
      <c r="S34" s="72" t="s">
        <v>88</v>
      </c>
      <c r="T34" s="47">
        <v>0</v>
      </c>
      <c r="U34" s="72" t="s">
        <v>88</v>
      </c>
      <c r="V34" s="47">
        <v>0</v>
      </c>
      <c r="W34" s="72" t="s">
        <v>88</v>
      </c>
      <c r="X34" s="47">
        <v>0</v>
      </c>
      <c r="Y34" s="72" t="s">
        <v>88</v>
      </c>
      <c r="Z34" s="47">
        <v>0</v>
      </c>
      <c r="AA34" s="72" t="s">
        <v>88</v>
      </c>
    </row>
    <row r="35" spans="1:27" s="120" customFormat="1" ht="15.75">
      <c r="A35" s="143">
        <v>100190</v>
      </c>
      <c r="B35" s="141">
        <f t="shared" si="0"/>
        <v>140201034</v>
      </c>
      <c r="C35" s="143">
        <v>201034</v>
      </c>
      <c r="D35" s="143"/>
      <c r="E35" s="153" t="s">
        <v>88</v>
      </c>
      <c r="F35" s="74" t="s">
        <v>88</v>
      </c>
      <c r="G35" s="72" t="s">
        <v>88</v>
      </c>
      <c r="H35" s="72" t="s">
        <v>88</v>
      </c>
      <c r="I35" s="72" t="s">
        <v>88</v>
      </c>
      <c r="J35" s="74">
        <v>0</v>
      </c>
      <c r="K35" s="72" t="s">
        <v>88</v>
      </c>
      <c r="L35" s="47">
        <v>0</v>
      </c>
      <c r="M35" s="72" t="s">
        <v>88</v>
      </c>
      <c r="N35" s="47">
        <v>0</v>
      </c>
      <c r="O35" s="72" t="s">
        <v>88</v>
      </c>
      <c r="P35" s="47">
        <v>0</v>
      </c>
      <c r="Q35" s="72" t="s">
        <v>88</v>
      </c>
      <c r="R35" s="47">
        <v>0</v>
      </c>
      <c r="S35" s="72" t="s">
        <v>88</v>
      </c>
      <c r="T35" s="47">
        <v>0</v>
      </c>
      <c r="U35" s="72" t="s">
        <v>88</v>
      </c>
      <c r="V35" s="47">
        <v>0</v>
      </c>
      <c r="W35" s="72" t="s">
        <v>88</v>
      </c>
      <c r="X35" s="47">
        <v>0</v>
      </c>
      <c r="Y35" s="72" t="s">
        <v>88</v>
      </c>
      <c r="Z35" s="47">
        <v>0</v>
      </c>
      <c r="AA35" s="72" t="s">
        <v>88</v>
      </c>
    </row>
    <row r="36" spans="1:27" s="120" customFormat="1" ht="15.75">
      <c r="A36" s="143">
        <v>100200</v>
      </c>
      <c r="B36" s="141">
        <f t="shared" si="0"/>
        <v>140201035</v>
      </c>
      <c r="C36" s="143">
        <v>201035</v>
      </c>
      <c r="D36" s="143"/>
      <c r="E36" s="153" t="s">
        <v>88</v>
      </c>
      <c r="F36" s="74" t="s">
        <v>88</v>
      </c>
      <c r="G36" s="72" t="s">
        <v>88</v>
      </c>
      <c r="H36" s="72" t="s">
        <v>88</v>
      </c>
      <c r="I36" s="72" t="s">
        <v>88</v>
      </c>
      <c r="J36" s="74">
        <v>0</v>
      </c>
      <c r="K36" s="72" t="s">
        <v>88</v>
      </c>
      <c r="L36" s="47">
        <v>0</v>
      </c>
      <c r="M36" s="72" t="s">
        <v>88</v>
      </c>
      <c r="N36" s="47">
        <v>0</v>
      </c>
      <c r="O36" s="72" t="s">
        <v>88</v>
      </c>
      <c r="P36" s="47">
        <v>0</v>
      </c>
      <c r="Q36" s="72" t="s">
        <v>88</v>
      </c>
      <c r="R36" s="47">
        <v>0</v>
      </c>
      <c r="S36" s="72" t="s">
        <v>88</v>
      </c>
      <c r="T36" s="47">
        <v>0</v>
      </c>
      <c r="U36" s="72" t="s">
        <v>88</v>
      </c>
      <c r="V36" s="47">
        <v>0</v>
      </c>
      <c r="W36" s="72" t="s">
        <v>88</v>
      </c>
      <c r="X36" s="47">
        <v>0</v>
      </c>
      <c r="Y36" s="72" t="s">
        <v>88</v>
      </c>
      <c r="Z36" s="47">
        <v>0</v>
      </c>
      <c r="AA36" s="72" t="s">
        <v>88</v>
      </c>
    </row>
    <row r="37" spans="1:27" s="120" customFormat="1" ht="15.75">
      <c r="A37" s="143">
        <v>100210</v>
      </c>
      <c r="B37" s="141">
        <f t="shared" si="0"/>
        <v>140201036</v>
      </c>
      <c r="C37" s="143">
        <v>201036</v>
      </c>
      <c r="D37" s="143"/>
      <c r="E37" s="153" t="s">
        <v>88</v>
      </c>
      <c r="F37" s="74" t="s">
        <v>88</v>
      </c>
      <c r="G37" s="72" t="s">
        <v>88</v>
      </c>
      <c r="H37" s="72" t="s">
        <v>88</v>
      </c>
      <c r="I37" s="72" t="s">
        <v>88</v>
      </c>
      <c r="J37" s="74">
        <v>0</v>
      </c>
      <c r="K37" s="72" t="s">
        <v>88</v>
      </c>
      <c r="L37" s="47">
        <v>0</v>
      </c>
      <c r="M37" s="72" t="s">
        <v>88</v>
      </c>
      <c r="N37" s="47">
        <v>0</v>
      </c>
      <c r="O37" s="72" t="s">
        <v>88</v>
      </c>
      <c r="P37" s="47">
        <v>0</v>
      </c>
      <c r="Q37" s="72" t="s">
        <v>88</v>
      </c>
      <c r="R37" s="47">
        <v>0</v>
      </c>
      <c r="S37" s="72" t="s">
        <v>88</v>
      </c>
      <c r="T37" s="47">
        <v>0</v>
      </c>
      <c r="U37" s="72" t="s">
        <v>88</v>
      </c>
      <c r="V37" s="47">
        <v>0</v>
      </c>
      <c r="W37" s="72" t="s">
        <v>88</v>
      </c>
      <c r="X37" s="47">
        <v>0</v>
      </c>
      <c r="Y37" s="72" t="s">
        <v>88</v>
      </c>
      <c r="Z37" s="47">
        <v>0</v>
      </c>
      <c r="AA37" s="72" t="s">
        <v>88</v>
      </c>
    </row>
    <row r="38" spans="1:27" s="120" customFormat="1" ht="15.75">
      <c r="A38" s="143">
        <v>100220</v>
      </c>
      <c r="B38" s="141">
        <f t="shared" si="0"/>
        <v>140201037</v>
      </c>
      <c r="C38" s="143">
        <v>201037</v>
      </c>
      <c r="D38" s="143"/>
      <c r="E38" s="153" t="s">
        <v>88</v>
      </c>
      <c r="F38" s="74" t="s">
        <v>88</v>
      </c>
      <c r="G38" s="72" t="s">
        <v>88</v>
      </c>
      <c r="H38" s="72" t="s">
        <v>88</v>
      </c>
      <c r="I38" s="72" t="s">
        <v>88</v>
      </c>
      <c r="J38" s="74">
        <v>0</v>
      </c>
      <c r="K38" s="72" t="s">
        <v>88</v>
      </c>
      <c r="L38" s="47">
        <v>0</v>
      </c>
      <c r="M38" s="72" t="s">
        <v>88</v>
      </c>
      <c r="N38" s="47">
        <v>0</v>
      </c>
      <c r="O38" s="72" t="s">
        <v>88</v>
      </c>
      <c r="P38" s="47">
        <v>0</v>
      </c>
      <c r="Q38" s="72" t="s">
        <v>88</v>
      </c>
      <c r="R38" s="47">
        <v>0</v>
      </c>
      <c r="S38" s="72" t="s">
        <v>88</v>
      </c>
      <c r="T38" s="47">
        <v>0</v>
      </c>
      <c r="U38" s="72" t="s">
        <v>88</v>
      </c>
      <c r="V38" s="47">
        <v>0</v>
      </c>
      <c r="W38" s="72" t="s">
        <v>88</v>
      </c>
      <c r="X38" s="47">
        <v>0</v>
      </c>
      <c r="Y38" s="72" t="s">
        <v>88</v>
      </c>
      <c r="Z38" s="47">
        <v>0</v>
      </c>
      <c r="AA38" s="72" t="s">
        <v>88</v>
      </c>
    </row>
    <row r="39" spans="1:27" s="120" customFormat="1" ht="15.75">
      <c r="A39" s="143">
        <v>100230</v>
      </c>
      <c r="B39" s="141">
        <f t="shared" si="0"/>
        <v>140201038</v>
      </c>
      <c r="C39" s="143">
        <v>201038</v>
      </c>
      <c r="D39" s="143"/>
      <c r="E39" s="153" t="s">
        <v>88</v>
      </c>
      <c r="F39" s="74" t="s">
        <v>88</v>
      </c>
      <c r="G39" s="72" t="s">
        <v>88</v>
      </c>
      <c r="H39" s="72" t="s">
        <v>88</v>
      </c>
      <c r="I39" s="72" t="s">
        <v>88</v>
      </c>
      <c r="J39" s="74">
        <v>0</v>
      </c>
      <c r="K39" s="72" t="s">
        <v>88</v>
      </c>
      <c r="L39" s="47">
        <v>0</v>
      </c>
      <c r="M39" s="72" t="s">
        <v>88</v>
      </c>
      <c r="N39" s="47">
        <v>0</v>
      </c>
      <c r="O39" s="72" t="s">
        <v>88</v>
      </c>
      <c r="P39" s="47">
        <v>0</v>
      </c>
      <c r="Q39" s="72" t="s">
        <v>88</v>
      </c>
      <c r="R39" s="47">
        <v>0</v>
      </c>
      <c r="S39" s="72" t="s">
        <v>88</v>
      </c>
      <c r="T39" s="47">
        <v>0</v>
      </c>
      <c r="U39" s="72" t="s">
        <v>88</v>
      </c>
      <c r="V39" s="47">
        <v>0</v>
      </c>
      <c r="W39" s="72" t="s">
        <v>88</v>
      </c>
      <c r="X39" s="47">
        <v>0</v>
      </c>
      <c r="Y39" s="72" t="s">
        <v>88</v>
      </c>
      <c r="Z39" s="47">
        <v>0</v>
      </c>
      <c r="AA39" s="72" t="s">
        <v>88</v>
      </c>
    </row>
    <row r="40" spans="1:27" s="120" customFormat="1" ht="15.75">
      <c r="A40" s="143">
        <v>100240</v>
      </c>
      <c r="B40" s="141">
        <f t="shared" si="0"/>
        <v>140201039</v>
      </c>
      <c r="C40" s="143">
        <v>201039</v>
      </c>
      <c r="D40" s="143"/>
      <c r="E40" s="153" t="s">
        <v>88</v>
      </c>
      <c r="F40" s="74" t="s">
        <v>88</v>
      </c>
      <c r="G40" s="72" t="s">
        <v>88</v>
      </c>
      <c r="H40" s="72" t="s">
        <v>88</v>
      </c>
      <c r="I40" s="72" t="s">
        <v>88</v>
      </c>
      <c r="J40" s="74">
        <v>0</v>
      </c>
      <c r="K40" s="72" t="s">
        <v>88</v>
      </c>
      <c r="L40" s="47">
        <v>0</v>
      </c>
      <c r="M40" s="72" t="s">
        <v>88</v>
      </c>
      <c r="N40" s="47">
        <v>0</v>
      </c>
      <c r="O40" s="72" t="s">
        <v>88</v>
      </c>
      <c r="P40" s="47">
        <v>0</v>
      </c>
      <c r="Q40" s="72" t="s">
        <v>88</v>
      </c>
      <c r="R40" s="47">
        <v>0</v>
      </c>
      <c r="S40" s="72" t="s">
        <v>88</v>
      </c>
      <c r="T40" s="47">
        <v>0</v>
      </c>
      <c r="U40" s="72" t="s">
        <v>88</v>
      </c>
      <c r="V40" s="47">
        <v>0</v>
      </c>
      <c r="W40" s="72" t="s">
        <v>88</v>
      </c>
      <c r="X40" s="47">
        <v>0</v>
      </c>
      <c r="Y40" s="72" t="s">
        <v>88</v>
      </c>
      <c r="Z40" s="47">
        <v>0</v>
      </c>
      <c r="AA40" s="72" t="s">
        <v>88</v>
      </c>
    </row>
    <row r="41" spans="1:27" s="120" customFormat="1" ht="15.75">
      <c r="A41" s="141">
        <v>100250</v>
      </c>
      <c r="B41" s="141">
        <f t="shared" si="0"/>
        <v>140202000</v>
      </c>
      <c r="C41" s="141">
        <v>202000</v>
      </c>
      <c r="D41" s="141"/>
      <c r="E41" s="149" t="s">
        <v>47</v>
      </c>
      <c r="F41" s="69">
        <v>0</v>
      </c>
      <c r="G41" s="38" t="s">
        <v>88</v>
      </c>
      <c r="H41" s="69">
        <v>0</v>
      </c>
      <c r="I41" s="38" t="s">
        <v>88</v>
      </c>
      <c r="J41" s="69"/>
      <c r="K41" s="38">
        <v>0</v>
      </c>
      <c r="L41" s="69">
        <v>0</v>
      </c>
      <c r="M41" s="39">
        <v>0</v>
      </c>
      <c r="N41" s="69">
        <v>0</v>
      </c>
      <c r="O41" s="39">
        <v>100</v>
      </c>
      <c r="P41" s="69">
        <v>0</v>
      </c>
      <c r="Q41" s="39">
        <v>0</v>
      </c>
      <c r="R41" s="69">
        <v>0</v>
      </c>
      <c r="S41" s="39">
        <v>100</v>
      </c>
      <c r="T41" s="69">
        <v>0</v>
      </c>
      <c r="U41" s="39">
        <v>0</v>
      </c>
      <c r="V41" s="69">
        <v>0</v>
      </c>
      <c r="W41" s="39">
        <v>100</v>
      </c>
      <c r="X41" s="69">
        <v>0</v>
      </c>
      <c r="Y41" s="39">
        <v>0</v>
      </c>
      <c r="Z41" s="69">
        <v>0</v>
      </c>
      <c r="AA41" s="39">
        <v>100</v>
      </c>
    </row>
    <row r="42" spans="1:27" s="120" customFormat="1">
      <c r="A42" s="141">
        <v>100260</v>
      </c>
      <c r="B42" s="141">
        <f t="shared" si="0"/>
        <v>140</v>
      </c>
      <c r="C42" s="141"/>
      <c r="D42" s="141"/>
      <c r="E42" s="151" t="s">
        <v>44</v>
      </c>
      <c r="F42" s="76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</row>
    <row r="43" spans="1:27" s="120" customFormat="1" ht="15.75">
      <c r="A43" s="143">
        <v>100270</v>
      </c>
      <c r="B43" s="141">
        <f t="shared" si="0"/>
        <v>140202010</v>
      </c>
      <c r="C43" s="143">
        <v>202010</v>
      </c>
      <c r="D43" s="143"/>
      <c r="E43" s="145" t="s">
        <v>30</v>
      </c>
      <c r="F43" s="71" t="s">
        <v>88</v>
      </c>
      <c r="G43" s="52" t="s">
        <v>88</v>
      </c>
      <c r="H43" s="71" t="s">
        <v>88</v>
      </c>
      <c r="I43" s="52" t="s">
        <v>88</v>
      </c>
      <c r="J43" s="71">
        <v>0</v>
      </c>
      <c r="K43" s="52" t="s">
        <v>88</v>
      </c>
      <c r="L43" s="51">
        <v>0</v>
      </c>
      <c r="M43" s="72" t="s">
        <v>88</v>
      </c>
      <c r="N43" s="51">
        <v>0</v>
      </c>
      <c r="O43" s="72" t="s">
        <v>88</v>
      </c>
      <c r="P43" s="51">
        <v>0</v>
      </c>
      <c r="Q43" s="72" t="s">
        <v>88</v>
      </c>
      <c r="R43" s="51">
        <v>0</v>
      </c>
      <c r="S43" s="72" t="s">
        <v>88</v>
      </c>
      <c r="T43" s="51">
        <v>0</v>
      </c>
      <c r="U43" s="72" t="s">
        <v>88</v>
      </c>
      <c r="V43" s="51">
        <v>0</v>
      </c>
      <c r="W43" s="72" t="s">
        <v>88</v>
      </c>
      <c r="X43" s="51">
        <v>0</v>
      </c>
      <c r="Y43" s="72" t="s">
        <v>88</v>
      </c>
      <c r="Z43" s="51">
        <v>0</v>
      </c>
      <c r="AA43" s="72" t="s">
        <v>88</v>
      </c>
    </row>
    <row r="44" spans="1:27" s="120" customFormat="1" ht="15.75">
      <c r="A44" s="143">
        <v>100280</v>
      </c>
      <c r="B44" s="141">
        <f t="shared" si="0"/>
        <v>140202020</v>
      </c>
      <c r="C44" s="143">
        <v>202020</v>
      </c>
      <c r="D44" s="143"/>
      <c r="E44" s="147" t="s">
        <v>32</v>
      </c>
      <c r="F44" s="57">
        <v>0</v>
      </c>
      <c r="G44" s="58" t="s">
        <v>88</v>
      </c>
      <c r="H44" s="57">
        <v>0</v>
      </c>
      <c r="I44" s="58" t="s">
        <v>88</v>
      </c>
      <c r="J44" s="57"/>
      <c r="K44" s="58">
        <v>0</v>
      </c>
      <c r="L44" s="57">
        <v>0</v>
      </c>
      <c r="M44" s="59">
        <v>0</v>
      </c>
      <c r="N44" s="57">
        <v>0</v>
      </c>
      <c r="O44" s="59">
        <v>100</v>
      </c>
      <c r="P44" s="57">
        <v>0</v>
      </c>
      <c r="Q44" s="59">
        <v>0</v>
      </c>
      <c r="R44" s="57">
        <v>0</v>
      </c>
      <c r="S44" s="59">
        <v>100</v>
      </c>
      <c r="T44" s="57">
        <v>0</v>
      </c>
      <c r="U44" s="59">
        <v>0</v>
      </c>
      <c r="V44" s="57">
        <v>0</v>
      </c>
      <c r="W44" s="59">
        <v>100</v>
      </c>
      <c r="X44" s="57">
        <v>0</v>
      </c>
      <c r="Y44" s="59">
        <v>0</v>
      </c>
      <c r="Z44" s="57">
        <v>0</v>
      </c>
      <c r="AA44" s="59">
        <v>100</v>
      </c>
    </row>
    <row r="45" spans="1:27" s="120" customFormat="1" ht="15.75">
      <c r="A45" s="143">
        <v>100290</v>
      </c>
      <c r="B45" s="141">
        <f t="shared" si="0"/>
        <v>140</v>
      </c>
      <c r="C45" s="143"/>
      <c r="D45" s="143"/>
      <c r="E45" s="151" t="s">
        <v>45</v>
      </c>
      <c r="F45" s="48"/>
      <c r="G45" s="48"/>
      <c r="H45" s="47"/>
      <c r="I45" s="48"/>
      <c r="J45" s="47"/>
      <c r="K45" s="48"/>
      <c r="L45" s="47"/>
      <c r="M45" s="48"/>
      <c r="N45" s="47"/>
      <c r="O45" s="48"/>
      <c r="P45" s="47"/>
      <c r="Q45" s="48"/>
      <c r="R45" s="47"/>
      <c r="S45" s="48"/>
      <c r="T45" s="47"/>
      <c r="U45" s="48"/>
      <c r="V45" s="47"/>
      <c r="W45" s="48"/>
      <c r="X45" s="47"/>
      <c r="Y45" s="48"/>
      <c r="Z45" s="47"/>
      <c r="AA45" s="48"/>
    </row>
    <row r="46" spans="1:27" s="120" customFormat="1" ht="15.75">
      <c r="A46" s="143">
        <v>100300</v>
      </c>
      <c r="B46" s="141">
        <f t="shared" si="0"/>
        <v>140202030</v>
      </c>
      <c r="C46" s="143">
        <v>202030</v>
      </c>
      <c r="D46" s="143"/>
      <c r="E46" s="153" t="s">
        <v>88</v>
      </c>
      <c r="F46" s="74" t="s">
        <v>88</v>
      </c>
      <c r="G46" s="72" t="s">
        <v>88</v>
      </c>
      <c r="H46" s="72" t="s">
        <v>88</v>
      </c>
      <c r="I46" s="72" t="s">
        <v>88</v>
      </c>
      <c r="J46" s="74">
        <v>0</v>
      </c>
      <c r="K46" s="72" t="s">
        <v>88</v>
      </c>
      <c r="L46" s="75">
        <v>0</v>
      </c>
      <c r="M46" s="72" t="s">
        <v>88</v>
      </c>
      <c r="N46" s="75">
        <v>0</v>
      </c>
      <c r="O46" s="72" t="s">
        <v>88</v>
      </c>
      <c r="P46" s="75">
        <v>0</v>
      </c>
      <c r="Q46" s="72" t="s">
        <v>88</v>
      </c>
      <c r="R46" s="75">
        <v>0</v>
      </c>
      <c r="S46" s="72" t="s">
        <v>88</v>
      </c>
      <c r="T46" s="75">
        <v>0</v>
      </c>
      <c r="U46" s="72" t="s">
        <v>88</v>
      </c>
      <c r="V46" s="75">
        <v>0</v>
      </c>
      <c r="W46" s="72" t="s">
        <v>88</v>
      </c>
      <c r="X46" s="75">
        <v>0</v>
      </c>
      <c r="Y46" s="72" t="s">
        <v>88</v>
      </c>
      <c r="Z46" s="75">
        <v>0</v>
      </c>
      <c r="AA46" s="72" t="s">
        <v>88</v>
      </c>
    </row>
    <row r="47" spans="1:27" s="120" customFormat="1" ht="15.75">
      <c r="A47" s="143">
        <v>100310</v>
      </c>
      <c r="B47" s="141">
        <f t="shared" si="0"/>
        <v>140202031</v>
      </c>
      <c r="C47" s="143">
        <v>202031</v>
      </c>
      <c r="D47" s="143"/>
      <c r="E47" s="153" t="s">
        <v>88</v>
      </c>
      <c r="F47" s="74" t="s">
        <v>88</v>
      </c>
      <c r="G47" s="72" t="s">
        <v>88</v>
      </c>
      <c r="H47" s="72" t="s">
        <v>88</v>
      </c>
      <c r="I47" s="72" t="s">
        <v>88</v>
      </c>
      <c r="J47" s="74">
        <v>0</v>
      </c>
      <c r="K47" s="72" t="s">
        <v>88</v>
      </c>
      <c r="L47" s="47">
        <v>0</v>
      </c>
      <c r="M47" s="72" t="s">
        <v>88</v>
      </c>
      <c r="N47" s="47">
        <v>0</v>
      </c>
      <c r="O47" s="72" t="s">
        <v>88</v>
      </c>
      <c r="P47" s="47">
        <v>0</v>
      </c>
      <c r="Q47" s="72" t="s">
        <v>88</v>
      </c>
      <c r="R47" s="47">
        <v>0</v>
      </c>
      <c r="S47" s="72" t="s">
        <v>88</v>
      </c>
      <c r="T47" s="47">
        <v>0</v>
      </c>
      <c r="U47" s="72" t="s">
        <v>88</v>
      </c>
      <c r="V47" s="47">
        <v>0</v>
      </c>
      <c r="W47" s="72" t="s">
        <v>88</v>
      </c>
      <c r="X47" s="47">
        <v>0</v>
      </c>
      <c r="Y47" s="72" t="s">
        <v>88</v>
      </c>
      <c r="Z47" s="47">
        <v>0</v>
      </c>
      <c r="AA47" s="72" t="s">
        <v>88</v>
      </c>
    </row>
    <row r="48" spans="1:27" s="120" customFormat="1" ht="15.75">
      <c r="A48" s="143">
        <v>100320</v>
      </c>
      <c r="B48" s="141">
        <f t="shared" si="0"/>
        <v>140202032</v>
      </c>
      <c r="C48" s="143">
        <v>202032</v>
      </c>
      <c r="D48" s="143"/>
      <c r="E48" s="153" t="s">
        <v>88</v>
      </c>
      <c r="F48" s="74" t="s">
        <v>88</v>
      </c>
      <c r="G48" s="72" t="s">
        <v>88</v>
      </c>
      <c r="H48" s="72" t="s">
        <v>88</v>
      </c>
      <c r="I48" s="72" t="s">
        <v>88</v>
      </c>
      <c r="J48" s="74">
        <v>0</v>
      </c>
      <c r="K48" s="72" t="s">
        <v>88</v>
      </c>
      <c r="L48" s="47">
        <v>0</v>
      </c>
      <c r="M48" s="72" t="s">
        <v>88</v>
      </c>
      <c r="N48" s="47">
        <v>0</v>
      </c>
      <c r="O48" s="72" t="s">
        <v>88</v>
      </c>
      <c r="P48" s="47">
        <v>0</v>
      </c>
      <c r="Q48" s="72" t="s">
        <v>88</v>
      </c>
      <c r="R48" s="47">
        <v>0</v>
      </c>
      <c r="S48" s="72" t="s">
        <v>88</v>
      </c>
      <c r="T48" s="47">
        <v>0</v>
      </c>
      <c r="U48" s="72" t="s">
        <v>88</v>
      </c>
      <c r="V48" s="47">
        <v>0</v>
      </c>
      <c r="W48" s="72" t="s">
        <v>88</v>
      </c>
      <c r="X48" s="47">
        <v>0</v>
      </c>
      <c r="Y48" s="72" t="s">
        <v>88</v>
      </c>
      <c r="Z48" s="47">
        <v>0</v>
      </c>
      <c r="AA48" s="72" t="s">
        <v>88</v>
      </c>
    </row>
    <row r="49" spans="1:27" s="120" customFormat="1" ht="15.75">
      <c r="A49" s="143">
        <v>100330</v>
      </c>
      <c r="B49" s="141">
        <f t="shared" si="0"/>
        <v>140202033</v>
      </c>
      <c r="C49" s="143">
        <v>202033</v>
      </c>
      <c r="D49" s="143"/>
      <c r="E49" s="153" t="s">
        <v>88</v>
      </c>
      <c r="F49" s="74" t="s">
        <v>88</v>
      </c>
      <c r="G49" s="72" t="s">
        <v>88</v>
      </c>
      <c r="H49" s="72" t="s">
        <v>88</v>
      </c>
      <c r="I49" s="72" t="s">
        <v>88</v>
      </c>
      <c r="J49" s="74">
        <v>0</v>
      </c>
      <c r="K49" s="72" t="s">
        <v>88</v>
      </c>
      <c r="L49" s="47">
        <v>0</v>
      </c>
      <c r="M49" s="72" t="s">
        <v>88</v>
      </c>
      <c r="N49" s="47">
        <v>0</v>
      </c>
      <c r="O49" s="72" t="s">
        <v>88</v>
      </c>
      <c r="P49" s="47">
        <v>0</v>
      </c>
      <c r="Q49" s="72" t="s">
        <v>88</v>
      </c>
      <c r="R49" s="47">
        <v>0</v>
      </c>
      <c r="S49" s="72" t="s">
        <v>88</v>
      </c>
      <c r="T49" s="47">
        <v>0</v>
      </c>
      <c r="U49" s="72" t="s">
        <v>88</v>
      </c>
      <c r="V49" s="47">
        <v>0</v>
      </c>
      <c r="W49" s="72" t="s">
        <v>88</v>
      </c>
      <c r="X49" s="47">
        <v>0</v>
      </c>
      <c r="Y49" s="72" t="s">
        <v>88</v>
      </c>
      <c r="Z49" s="47">
        <v>0</v>
      </c>
      <c r="AA49" s="72" t="s">
        <v>88</v>
      </c>
    </row>
    <row r="50" spans="1:27" s="120" customFormat="1" ht="15.75">
      <c r="A50" s="143">
        <v>100340</v>
      </c>
      <c r="B50" s="141">
        <f t="shared" si="0"/>
        <v>140202034</v>
      </c>
      <c r="C50" s="143">
        <v>202034</v>
      </c>
      <c r="D50" s="143"/>
      <c r="E50" s="153" t="s">
        <v>88</v>
      </c>
      <c r="F50" s="74" t="s">
        <v>88</v>
      </c>
      <c r="G50" s="72" t="s">
        <v>88</v>
      </c>
      <c r="H50" s="72" t="s">
        <v>88</v>
      </c>
      <c r="I50" s="72" t="s">
        <v>88</v>
      </c>
      <c r="J50" s="74">
        <v>0</v>
      </c>
      <c r="K50" s="72" t="s">
        <v>88</v>
      </c>
      <c r="L50" s="47">
        <v>0</v>
      </c>
      <c r="M50" s="72" t="s">
        <v>88</v>
      </c>
      <c r="N50" s="47">
        <v>0</v>
      </c>
      <c r="O50" s="72" t="s">
        <v>88</v>
      </c>
      <c r="P50" s="47">
        <v>0</v>
      </c>
      <c r="Q50" s="72" t="s">
        <v>88</v>
      </c>
      <c r="R50" s="47">
        <v>0</v>
      </c>
      <c r="S50" s="72" t="s">
        <v>88</v>
      </c>
      <c r="T50" s="47">
        <v>0</v>
      </c>
      <c r="U50" s="72" t="s">
        <v>88</v>
      </c>
      <c r="V50" s="47">
        <v>0</v>
      </c>
      <c r="W50" s="72" t="s">
        <v>88</v>
      </c>
      <c r="X50" s="47">
        <v>0</v>
      </c>
      <c r="Y50" s="72" t="s">
        <v>88</v>
      </c>
      <c r="Z50" s="47">
        <v>0</v>
      </c>
      <c r="AA50" s="72" t="s">
        <v>88</v>
      </c>
    </row>
    <row r="51" spans="1:27" s="120" customFormat="1" ht="15.75">
      <c r="A51" s="143">
        <v>100350</v>
      </c>
      <c r="B51" s="141">
        <f t="shared" si="0"/>
        <v>140202035</v>
      </c>
      <c r="C51" s="143">
        <v>202035</v>
      </c>
      <c r="D51" s="143"/>
      <c r="E51" s="153" t="s">
        <v>88</v>
      </c>
      <c r="F51" s="74" t="s">
        <v>88</v>
      </c>
      <c r="G51" s="72" t="s">
        <v>88</v>
      </c>
      <c r="H51" s="72" t="s">
        <v>88</v>
      </c>
      <c r="I51" s="72" t="s">
        <v>88</v>
      </c>
      <c r="J51" s="74">
        <v>0</v>
      </c>
      <c r="K51" s="72" t="s">
        <v>88</v>
      </c>
      <c r="L51" s="47">
        <v>0</v>
      </c>
      <c r="M51" s="72" t="s">
        <v>88</v>
      </c>
      <c r="N51" s="47">
        <v>0</v>
      </c>
      <c r="O51" s="72" t="s">
        <v>88</v>
      </c>
      <c r="P51" s="47">
        <v>0</v>
      </c>
      <c r="Q51" s="72" t="s">
        <v>88</v>
      </c>
      <c r="R51" s="47">
        <v>0</v>
      </c>
      <c r="S51" s="72" t="s">
        <v>88</v>
      </c>
      <c r="T51" s="47">
        <v>0</v>
      </c>
      <c r="U51" s="72" t="s">
        <v>88</v>
      </c>
      <c r="V51" s="47">
        <v>0</v>
      </c>
      <c r="W51" s="72" t="s">
        <v>88</v>
      </c>
      <c r="X51" s="47">
        <v>0</v>
      </c>
      <c r="Y51" s="72" t="s">
        <v>88</v>
      </c>
      <c r="Z51" s="47">
        <v>0</v>
      </c>
      <c r="AA51" s="72" t="s">
        <v>88</v>
      </c>
    </row>
    <row r="52" spans="1:27" s="120" customFormat="1" ht="15.75">
      <c r="A52" s="143">
        <v>100360</v>
      </c>
      <c r="B52" s="141">
        <f t="shared" si="0"/>
        <v>140202036</v>
      </c>
      <c r="C52" s="143">
        <v>202036</v>
      </c>
      <c r="D52" s="143"/>
      <c r="E52" s="153" t="s">
        <v>88</v>
      </c>
      <c r="F52" s="74" t="s">
        <v>88</v>
      </c>
      <c r="G52" s="72" t="s">
        <v>88</v>
      </c>
      <c r="H52" s="72" t="s">
        <v>88</v>
      </c>
      <c r="I52" s="72" t="s">
        <v>88</v>
      </c>
      <c r="J52" s="74">
        <v>0</v>
      </c>
      <c r="K52" s="72" t="s">
        <v>88</v>
      </c>
      <c r="L52" s="47">
        <v>0</v>
      </c>
      <c r="M52" s="72" t="s">
        <v>88</v>
      </c>
      <c r="N52" s="47">
        <v>0</v>
      </c>
      <c r="O52" s="72" t="s">
        <v>88</v>
      </c>
      <c r="P52" s="47">
        <v>0</v>
      </c>
      <c r="Q52" s="72" t="s">
        <v>88</v>
      </c>
      <c r="R52" s="47">
        <v>0</v>
      </c>
      <c r="S52" s="72" t="s">
        <v>88</v>
      </c>
      <c r="T52" s="47">
        <v>0</v>
      </c>
      <c r="U52" s="72" t="s">
        <v>88</v>
      </c>
      <c r="V52" s="47">
        <v>0</v>
      </c>
      <c r="W52" s="72" t="s">
        <v>88</v>
      </c>
      <c r="X52" s="47">
        <v>0</v>
      </c>
      <c r="Y52" s="72" t="s">
        <v>88</v>
      </c>
      <c r="Z52" s="47">
        <v>0</v>
      </c>
      <c r="AA52" s="72" t="s">
        <v>88</v>
      </c>
    </row>
    <row r="53" spans="1:27" s="120" customFormat="1" ht="15.75">
      <c r="A53" s="143">
        <v>100370</v>
      </c>
      <c r="B53" s="141">
        <f t="shared" si="0"/>
        <v>140202037</v>
      </c>
      <c r="C53" s="143">
        <v>202037</v>
      </c>
      <c r="D53" s="143"/>
      <c r="E53" s="153" t="s">
        <v>88</v>
      </c>
      <c r="F53" s="74" t="s">
        <v>88</v>
      </c>
      <c r="G53" s="72" t="s">
        <v>88</v>
      </c>
      <c r="H53" s="72" t="s">
        <v>88</v>
      </c>
      <c r="I53" s="72" t="s">
        <v>88</v>
      </c>
      <c r="J53" s="74">
        <v>0</v>
      </c>
      <c r="K53" s="72" t="s">
        <v>88</v>
      </c>
      <c r="L53" s="47">
        <v>0</v>
      </c>
      <c r="M53" s="72" t="s">
        <v>88</v>
      </c>
      <c r="N53" s="47">
        <v>0</v>
      </c>
      <c r="O53" s="72" t="s">
        <v>88</v>
      </c>
      <c r="P53" s="47">
        <v>0</v>
      </c>
      <c r="Q53" s="72" t="s">
        <v>88</v>
      </c>
      <c r="R53" s="47">
        <v>0</v>
      </c>
      <c r="S53" s="72" t="s">
        <v>88</v>
      </c>
      <c r="T53" s="47">
        <v>0</v>
      </c>
      <c r="U53" s="72" t="s">
        <v>88</v>
      </c>
      <c r="V53" s="47">
        <v>0</v>
      </c>
      <c r="W53" s="72" t="s">
        <v>88</v>
      </c>
      <c r="X53" s="47">
        <v>0</v>
      </c>
      <c r="Y53" s="72" t="s">
        <v>88</v>
      </c>
      <c r="Z53" s="47">
        <v>0</v>
      </c>
      <c r="AA53" s="72" t="s">
        <v>88</v>
      </c>
    </row>
    <row r="54" spans="1:27" s="120" customFormat="1" ht="15.75">
      <c r="A54" s="143">
        <v>100380</v>
      </c>
      <c r="B54" s="141">
        <f t="shared" si="0"/>
        <v>140202038</v>
      </c>
      <c r="C54" s="143">
        <v>202038</v>
      </c>
      <c r="D54" s="143"/>
      <c r="E54" s="153" t="s">
        <v>88</v>
      </c>
      <c r="F54" s="74" t="s">
        <v>88</v>
      </c>
      <c r="G54" s="72" t="s">
        <v>88</v>
      </c>
      <c r="H54" s="72" t="s">
        <v>88</v>
      </c>
      <c r="I54" s="72" t="s">
        <v>88</v>
      </c>
      <c r="J54" s="74">
        <v>0</v>
      </c>
      <c r="K54" s="72" t="s">
        <v>88</v>
      </c>
      <c r="L54" s="47">
        <v>0</v>
      </c>
      <c r="M54" s="72" t="s">
        <v>88</v>
      </c>
      <c r="N54" s="47">
        <v>0</v>
      </c>
      <c r="O54" s="72" t="s">
        <v>88</v>
      </c>
      <c r="P54" s="47">
        <v>0</v>
      </c>
      <c r="Q54" s="72" t="s">
        <v>88</v>
      </c>
      <c r="R54" s="47">
        <v>0</v>
      </c>
      <c r="S54" s="72" t="s">
        <v>88</v>
      </c>
      <c r="T54" s="47">
        <v>0</v>
      </c>
      <c r="U54" s="72" t="s">
        <v>88</v>
      </c>
      <c r="V54" s="47">
        <v>0</v>
      </c>
      <c r="W54" s="72" t="s">
        <v>88</v>
      </c>
      <c r="X54" s="47">
        <v>0</v>
      </c>
      <c r="Y54" s="72" t="s">
        <v>88</v>
      </c>
      <c r="Z54" s="47">
        <v>0</v>
      </c>
      <c r="AA54" s="72" t="s">
        <v>88</v>
      </c>
    </row>
    <row r="55" spans="1:27" s="120" customFormat="1" ht="15.75">
      <c r="A55" s="143">
        <v>100390</v>
      </c>
      <c r="B55" s="141">
        <f t="shared" si="0"/>
        <v>140202039</v>
      </c>
      <c r="C55" s="143">
        <v>202039</v>
      </c>
      <c r="D55" s="143"/>
      <c r="E55" s="153" t="s">
        <v>88</v>
      </c>
      <c r="F55" s="74" t="s">
        <v>88</v>
      </c>
      <c r="G55" s="72" t="s">
        <v>88</v>
      </c>
      <c r="H55" s="72" t="s">
        <v>88</v>
      </c>
      <c r="I55" s="72" t="s">
        <v>88</v>
      </c>
      <c r="J55" s="74">
        <v>0</v>
      </c>
      <c r="K55" s="72" t="s">
        <v>88</v>
      </c>
      <c r="L55" s="47">
        <v>0</v>
      </c>
      <c r="M55" s="72" t="s">
        <v>88</v>
      </c>
      <c r="N55" s="47">
        <v>0</v>
      </c>
      <c r="O55" s="72" t="s">
        <v>88</v>
      </c>
      <c r="P55" s="47">
        <v>0</v>
      </c>
      <c r="Q55" s="72" t="s">
        <v>88</v>
      </c>
      <c r="R55" s="47">
        <v>0</v>
      </c>
      <c r="S55" s="72" t="s">
        <v>88</v>
      </c>
      <c r="T55" s="47">
        <v>0</v>
      </c>
      <c r="U55" s="72" t="s">
        <v>88</v>
      </c>
      <c r="V55" s="47">
        <v>0</v>
      </c>
      <c r="W55" s="72" t="s">
        <v>88</v>
      </c>
      <c r="X55" s="47">
        <v>0</v>
      </c>
      <c r="Y55" s="72" t="s">
        <v>88</v>
      </c>
      <c r="Z55" s="47">
        <v>0</v>
      </c>
      <c r="AA55" s="72" t="s">
        <v>88</v>
      </c>
    </row>
    <row r="56" spans="1:27" s="120" customFormat="1" ht="15.75">
      <c r="A56" s="141">
        <v>100400</v>
      </c>
      <c r="B56" s="141">
        <f t="shared" si="0"/>
        <v>140203000</v>
      </c>
      <c r="C56" s="141">
        <v>203000</v>
      </c>
      <c r="D56" s="141"/>
      <c r="E56" s="149" t="s">
        <v>48</v>
      </c>
      <c r="F56" s="69">
        <v>81625</v>
      </c>
      <c r="G56" s="38" t="s">
        <v>88</v>
      </c>
      <c r="H56" s="69">
        <v>257683.5</v>
      </c>
      <c r="I56" s="38" t="s">
        <v>88</v>
      </c>
      <c r="J56" s="69"/>
      <c r="K56" s="38">
        <v>91.193266157903011</v>
      </c>
      <c r="L56" s="69">
        <v>251957.92300000001</v>
      </c>
      <c r="M56" s="39">
        <v>100.30000000000001</v>
      </c>
      <c r="N56" s="69">
        <v>235694.97</v>
      </c>
      <c r="O56" s="39">
        <v>106.90000002969941</v>
      </c>
      <c r="P56" s="69">
        <v>265900.266</v>
      </c>
      <c r="Q56" s="39">
        <v>100.69999981703293</v>
      </c>
      <c r="R56" s="69">
        <v>253721.628</v>
      </c>
      <c r="S56" s="39">
        <v>104.7999999432449</v>
      </c>
      <c r="T56" s="69">
        <v>277971.07400000002</v>
      </c>
      <c r="U56" s="39">
        <v>101.19999992779248</v>
      </c>
      <c r="V56" s="69">
        <v>269091.06900000002</v>
      </c>
      <c r="W56" s="39">
        <v>103.29999989706087</v>
      </c>
      <c r="X56" s="69">
        <v>289191.098</v>
      </c>
      <c r="Y56" s="39">
        <v>101.399999987049</v>
      </c>
      <c r="Z56" s="69">
        <v>281862.66899999999</v>
      </c>
      <c r="AA56" s="39">
        <v>102.59999986021562</v>
      </c>
    </row>
    <row r="57" spans="1:27" s="120" customFormat="1">
      <c r="A57" s="141">
        <v>100410</v>
      </c>
      <c r="B57" s="141">
        <f t="shared" si="0"/>
        <v>140</v>
      </c>
      <c r="C57" s="141"/>
      <c r="D57" s="141"/>
      <c r="E57" s="151" t="s">
        <v>44</v>
      </c>
      <c r="F57" s="76"/>
      <c r="G57" s="76"/>
      <c r="H57" s="77"/>
      <c r="I57" s="76"/>
      <c r="J57" s="77"/>
      <c r="K57" s="76"/>
      <c r="L57" s="77"/>
      <c r="M57" s="76"/>
      <c r="N57" s="77"/>
      <c r="O57" s="76"/>
      <c r="P57" s="77"/>
      <c r="Q57" s="76"/>
      <c r="R57" s="77"/>
      <c r="S57" s="76"/>
      <c r="T57" s="77"/>
      <c r="U57" s="76"/>
      <c r="V57" s="77"/>
      <c r="W57" s="76"/>
      <c r="X57" s="77"/>
      <c r="Y57" s="76"/>
      <c r="Z57" s="77"/>
      <c r="AA57" s="76"/>
    </row>
    <row r="58" spans="1:27" s="120" customFormat="1" ht="15.75">
      <c r="A58" s="143">
        <v>100420</v>
      </c>
      <c r="B58" s="141">
        <f t="shared" si="0"/>
        <v>140203010</v>
      </c>
      <c r="C58" s="143">
        <v>203010</v>
      </c>
      <c r="D58" s="143"/>
      <c r="E58" s="145" t="s">
        <v>30</v>
      </c>
      <c r="F58" s="71">
        <v>81625</v>
      </c>
      <c r="G58" s="52" t="s">
        <v>88</v>
      </c>
      <c r="H58" s="71">
        <v>257683.5</v>
      </c>
      <c r="I58" s="52" t="s">
        <v>88</v>
      </c>
      <c r="J58" s="71">
        <v>234990</v>
      </c>
      <c r="K58" s="52">
        <v>91.193266157903011</v>
      </c>
      <c r="L58" s="51">
        <v>251957.92300000001</v>
      </c>
      <c r="M58" s="72">
        <v>100.3</v>
      </c>
      <c r="N58" s="51">
        <v>235694.97</v>
      </c>
      <c r="O58" s="72">
        <v>106.9</v>
      </c>
      <c r="P58" s="51">
        <v>265900.266</v>
      </c>
      <c r="Q58" s="72">
        <v>100.7</v>
      </c>
      <c r="R58" s="51">
        <v>253721.628</v>
      </c>
      <c r="S58" s="72">
        <v>104.8</v>
      </c>
      <c r="T58" s="51">
        <v>277971.07400000002</v>
      </c>
      <c r="U58" s="72">
        <v>101.2</v>
      </c>
      <c r="V58" s="51">
        <v>269091.06900000002</v>
      </c>
      <c r="W58" s="72">
        <v>103.3</v>
      </c>
      <c r="X58" s="51">
        <v>289191.098</v>
      </c>
      <c r="Y58" s="72">
        <v>101.4</v>
      </c>
      <c r="Z58" s="51">
        <v>281862.66899999999</v>
      </c>
      <c r="AA58" s="72">
        <v>102.6</v>
      </c>
    </row>
    <row r="59" spans="1:27" s="120" customFormat="1" ht="15.75">
      <c r="A59" s="143">
        <v>100430</v>
      </c>
      <c r="B59" s="141">
        <f t="shared" si="0"/>
        <v>140203020</v>
      </c>
      <c r="C59" s="143">
        <v>203020</v>
      </c>
      <c r="D59" s="143"/>
      <c r="E59" s="147" t="s">
        <v>32</v>
      </c>
      <c r="F59" s="57">
        <v>0</v>
      </c>
      <c r="G59" s="58" t="s">
        <v>88</v>
      </c>
      <c r="H59" s="57">
        <v>0</v>
      </c>
      <c r="I59" s="58" t="s">
        <v>88</v>
      </c>
      <c r="J59" s="57"/>
      <c r="K59" s="58">
        <v>0</v>
      </c>
      <c r="L59" s="57">
        <v>0</v>
      </c>
      <c r="M59" s="59">
        <v>0</v>
      </c>
      <c r="N59" s="57">
        <v>0</v>
      </c>
      <c r="O59" s="59">
        <v>100</v>
      </c>
      <c r="P59" s="57">
        <v>0</v>
      </c>
      <c r="Q59" s="59">
        <v>0</v>
      </c>
      <c r="R59" s="57">
        <v>0</v>
      </c>
      <c r="S59" s="59">
        <v>100</v>
      </c>
      <c r="T59" s="57">
        <v>0</v>
      </c>
      <c r="U59" s="59">
        <v>0</v>
      </c>
      <c r="V59" s="57">
        <v>0</v>
      </c>
      <c r="W59" s="59">
        <v>100</v>
      </c>
      <c r="X59" s="57">
        <v>0</v>
      </c>
      <c r="Y59" s="59">
        <v>0</v>
      </c>
      <c r="Z59" s="57">
        <v>0</v>
      </c>
      <c r="AA59" s="59">
        <v>100</v>
      </c>
    </row>
    <row r="60" spans="1:27" s="120" customFormat="1" ht="15.75">
      <c r="A60" s="143">
        <v>100440</v>
      </c>
      <c r="B60" s="141">
        <f t="shared" si="0"/>
        <v>140</v>
      </c>
      <c r="C60" s="143"/>
      <c r="D60" s="143"/>
      <c r="E60" s="151" t="s">
        <v>45</v>
      </c>
      <c r="F60" s="48"/>
      <c r="G60" s="48"/>
      <c r="H60" s="47"/>
      <c r="I60" s="48"/>
      <c r="J60" s="47"/>
      <c r="K60" s="48"/>
      <c r="L60" s="47"/>
      <c r="M60" s="48"/>
      <c r="N60" s="47"/>
      <c r="O60" s="48"/>
      <c r="P60" s="47"/>
      <c r="Q60" s="48"/>
      <c r="R60" s="47"/>
      <c r="S60" s="48"/>
      <c r="T60" s="47"/>
      <c r="U60" s="48"/>
      <c r="V60" s="47"/>
      <c r="W60" s="48"/>
      <c r="X60" s="47"/>
      <c r="Y60" s="48"/>
      <c r="Z60" s="47"/>
      <c r="AA60" s="48"/>
    </row>
    <row r="61" spans="1:27" s="120" customFormat="1" ht="15.75">
      <c r="A61" s="143">
        <v>100450</v>
      </c>
      <c r="B61" s="141">
        <f t="shared" si="0"/>
        <v>140203030</v>
      </c>
      <c r="C61" s="143">
        <v>203030</v>
      </c>
      <c r="D61" s="143"/>
      <c r="E61" s="153" t="s">
        <v>88</v>
      </c>
      <c r="F61" s="74" t="s">
        <v>88</v>
      </c>
      <c r="G61" s="72" t="s">
        <v>88</v>
      </c>
      <c r="H61" s="72" t="s">
        <v>88</v>
      </c>
      <c r="I61" s="72" t="s">
        <v>88</v>
      </c>
      <c r="J61" s="74">
        <v>0</v>
      </c>
      <c r="K61" s="72" t="s">
        <v>88</v>
      </c>
      <c r="L61" s="75">
        <v>0</v>
      </c>
      <c r="M61" s="72" t="s">
        <v>88</v>
      </c>
      <c r="N61" s="75">
        <v>0</v>
      </c>
      <c r="O61" s="72" t="s">
        <v>88</v>
      </c>
      <c r="P61" s="75">
        <v>0</v>
      </c>
      <c r="Q61" s="72" t="s">
        <v>88</v>
      </c>
      <c r="R61" s="75">
        <v>0</v>
      </c>
      <c r="S61" s="72" t="s">
        <v>88</v>
      </c>
      <c r="T61" s="75">
        <v>0</v>
      </c>
      <c r="U61" s="72" t="s">
        <v>88</v>
      </c>
      <c r="V61" s="75">
        <v>0</v>
      </c>
      <c r="W61" s="72" t="s">
        <v>88</v>
      </c>
      <c r="X61" s="75">
        <v>0</v>
      </c>
      <c r="Y61" s="72" t="s">
        <v>88</v>
      </c>
      <c r="Z61" s="75">
        <v>0</v>
      </c>
      <c r="AA61" s="72" t="s">
        <v>88</v>
      </c>
    </row>
    <row r="62" spans="1:27" s="120" customFormat="1" ht="15.75">
      <c r="A62" s="143">
        <v>100460</v>
      </c>
      <c r="B62" s="141">
        <f t="shared" si="0"/>
        <v>140203031</v>
      </c>
      <c r="C62" s="143">
        <v>203031</v>
      </c>
      <c r="D62" s="143"/>
      <c r="E62" s="153" t="s">
        <v>88</v>
      </c>
      <c r="F62" s="74" t="s">
        <v>88</v>
      </c>
      <c r="G62" s="72" t="s">
        <v>88</v>
      </c>
      <c r="H62" s="72" t="s">
        <v>88</v>
      </c>
      <c r="I62" s="72" t="s">
        <v>88</v>
      </c>
      <c r="J62" s="74">
        <v>0</v>
      </c>
      <c r="K62" s="72" t="s">
        <v>88</v>
      </c>
      <c r="L62" s="47">
        <v>0</v>
      </c>
      <c r="M62" s="72" t="s">
        <v>88</v>
      </c>
      <c r="N62" s="47">
        <v>0</v>
      </c>
      <c r="O62" s="72" t="s">
        <v>88</v>
      </c>
      <c r="P62" s="47">
        <v>0</v>
      </c>
      <c r="Q62" s="72" t="s">
        <v>88</v>
      </c>
      <c r="R62" s="47">
        <v>0</v>
      </c>
      <c r="S62" s="72" t="s">
        <v>88</v>
      </c>
      <c r="T62" s="47">
        <v>0</v>
      </c>
      <c r="U62" s="72" t="s">
        <v>88</v>
      </c>
      <c r="V62" s="47">
        <v>0</v>
      </c>
      <c r="W62" s="72" t="s">
        <v>88</v>
      </c>
      <c r="X62" s="47">
        <v>0</v>
      </c>
      <c r="Y62" s="72" t="s">
        <v>88</v>
      </c>
      <c r="Z62" s="47">
        <v>0</v>
      </c>
      <c r="AA62" s="72" t="s">
        <v>88</v>
      </c>
    </row>
    <row r="63" spans="1:27" s="120" customFormat="1" ht="15.75">
      <c r="A63" s="143">
        <v>100470</v>
      </c>
      <c r="B63" s="141">
        <f t="shared" si="0"/>
        <v>140203032</v>
      </c>
      <c r="C63" s="143">
        <v>203032</v>
      </c>
      <c r="D63" s="143"/>
      <c r="E63" s="153" t="s">
        <v>88</v>
      </c>
      <c r="F63" s="74" t="s">
        <v>88</v>
      </c>
      <c r="G63" s="72" t="s">
        <v>88</v>
      </c>
      <c r="H63" s="72" t="s">
        <v>88</v>
      </c>
      <c r="I63" s="72" t="s">
        <v>88</v>
      </c>
      <c r="J63" s="74">
        <v>0</v>
      </c>
      <c r="K63" s="72" t="s">
        <v>88</v>
      </c>
      <c r="L63" s="47">
        <v>0</v>
      </c>
      <c r="M63" s="72" t="s">
        <v>88</v>
      </c>
      <c r="N63" s="47">
        <v>0</v>
      </c>
      <c r="O63" s="72" t="s">
        <v>88</v>
      </c>
      <c r="P63" s="47">
        <v>0</v>
      </c>
      <c r="Q63" s="72" t="s">
        <v>88</v>
      </c>
      <c r="R63" s="47">
        <v>0</v>
      </c>
      <c r="S63" s="72" t="s">
        <v>88</v>
      </c>
      <c r="T63" s="47">
        <v>0</v>
      </c>
      <c r="U63" s="72" t="s">
        <v>88</v>
      </c>
      <c r="V63" s="47">
        <v>0</v>
      </c>
      <c r="W63" s="72" t="s">
        <v>88</v>
      </c>
      <c r="X63" s="47">
        <v>0</v>
      </c>
      <c r="Y63" s="72" t="s">
        <v>88</v>
      </c>
      <c r="Z63" s="47">
        <v>0</v>
      </c>
      <c r="AA63" s="72" t="s">
        <v>88</v>
      </c>
    </row>
    <row r="64" spans="1:27" s="120" customFormat="1" ht="15.75">
      <c r="A64" s="143">
        <v>100480</v>
      </c>
      <c r="B64" s="141">
        <f t="shared" si="0"/>
        <v>140203033</v>
      </c>
      <c r="C64" s="143">
        <v>203033</v>
      </c>
      <c r="D64" s="143"/>
      <c r="E64" s="153" t="s">
        <v>88</v>
      </c>
      <c r="F64" s="74" t="s">
        <v>88</v>
      </c>
      <c r="G64" s="72" t="s">
        <v>88</v>
      </c>
      <c r="H64" s="72" t="s">
        <v>88</v>
      </c>
      <c r="I64" s="72" t="s">
        <v>88</v>
      </c>
      <c r="J64" s="74">
        <v>0</v>
      </c>
      <c r="K64" s="72" t="s">
        <v>88</v>
      </c>
      <c r="L64" s="47">
        <v>0</v>
      </c>
      <c r="M64" s="72" t="s">
        <v>88</v>
      </c>
      <c r="N64" s="47">
        <v>0</v>
      </c>
      <c r="O64" s="72" t="s">
        <v>88</v>
      </c>
      <c r="P64" s="47">
        <v>0</v>
      </c>
      <c r="Q64" s="72" t="s">
        <v>88</v>
      </c>
      <c r="R64" s="47">
        <v>0</v>
      </c>
      <c r="S64" s="72" t="s">
        <v>88</v>
      </c>
      <c r="T64" s="47">
        <v>0</v>
      </c>
      <c r="U64" s="72" t="s">
        <v>88</v>
      </c>
      <c r="V64" s="47">
        <v>0</v>
      </c>
      <c r="W64" s="72" t="s">
        <v>88</v>
      </c>
      <c r="X64" s="47">
        <v>0</v>
      </c>
      <c r="Y64" s="72" t="s">
        <v>88</v>
      </c>
      <c r="Z64" s="47">
        <v>0</v>
      </c>
      <c r="AA64" s="72" t="s">
        <v>88</v>
      </c>
    </row>
    <row r="65" spans="1:27" s="120" customFormat="1" ht="15.75">
      <c r="A65" s="143">
        <v>100490</v>
      </c>
      <c r="B65" s="141">
        <f t="shared" si="0"/>
        <v>140203034</v>
      </c>
      <c r="C65" s="143">
        <v>203034</v>
      </c>
      <c r="D65" s="143"/>
      <c r="E65" s="153" t="s">
        <v>88</v>
      </c>
      <c r="F65" s="74" t="s">
        <v>88</v>
      </c>
      <c r="G65" s="72" t="s">
        <v>88</v>
      </c>
      <c r="H65" s="72" t="s">
        <v>88</v>
      </c>
      <c r="I65" s="72" t="s">
        <v>88</v>
      </c>
      <c r="J65" s="74">
        <v>0</v>
      </c>
      <c r="K65" s="72" t="s">
        <v>88</v>
      </c>
      <c r="L65" s="47">
        <v>0</v>
      </c>
      <c r="M65" s="72" t="s">
        <v>88</v>
      </c>
      <c r="N65" s="47">
        <v>0</v>
      </c>
      <c r="O65" s="72" t="s">
        <v>88</v>
      </c>
      <c r="P65" s="47">
        <v>0</v>
      </c>
      <c r="Q65" s="72" t="s">
        <v>88</v>
      </c>
      <c r="R65" s="47">
        <v>0</v>
      </c>
      <c r="S65" s="72" t="s">
        <v>88</v>
      </c>
      <c r="T65" s="47">
        <v>0</v>
      </c>
      <c r="U65" s="72" t="s">
        <v>88</v>
      </c>
      <c r="V65" s="47">
        <v>0</v>
      </c>
      <c r="W65" s="72" t="s">
        <v>88</v>
      </c>
      <c r="X65" s="47">
        <v>0</v>
      </c>
      <c r="Y65" s="72" t="s">
        <v>88</v>
      </c>
      <c r="Z65" s="47">
        <v>0</v>
      </c>
      <c r="AA65" s="72" t="s">
        <v>88</v>
      </c>
    </row>
    <row r="66" spans="1:27" s="120" customFormat="1" ht="15.75">
      <c r="A66" s="143">
        <v>100500</v>
      </c>
      <c r="B66" s="141">
        <f t="shared" si="0"/>
        <v>140203035</v>
      </c>
      <c r="C66" s="143">
        <v>203035</v>
      </c>
      <c r="D66" s="143"/>
      <c r="E66" s="153" t="s">
        <v>88</v>
      </c>
      <c r="F66" s="74" t="s">
        <v>88</v>
      </c>
      <c r="G66" s="72" t="s">
        <v>88</v>
      </c>
      <c r="H66" s="72" t="s">
        <v>88</v>
      </c>
      <c r="I66" s="72" t="s">
        <v>88</v>
      </c>
      <c r="J66" s="74">
        <v>0</v>
      </c>
      <c r="K66" s="72" t="s">
        <v>88</v>
      </c>
      <c r="L66" s="47">
        <v>0</v>
      </c>
      <c r="M66" s="72" t="s">
        <v>88</v>
      </c>
      <c r="N66" s="47">
        <v>0</v>
      </c>
      <c r="O66" s="72" t="s">
        <v>88</v>
      </c>
      <c r="P66" s="47">
        <v>0</v>
      </c>
      <c r="Q66" s="72" t="s">
        <v>88</v>
      </c>
      <c r="R66" s="47">
        <v>0</v>
      </c>
      <c r="S66" s="72" t="s">
        <v>88</v>
      </c>
      <c r="T66" s="47">
        <v>0</v>
      </c>
      <c r="U66" s="72" t="s">
        <v>88</v>
      </c>
      <c r="V66" s="47">
        <v>0</v>
      </c>
      <c r="W66" s="72" t="s">
        <v>88</v>
      </c>
      <c r="X66" s="47">
        <v>0</v>
      </c>
      <c r="Y66" s="72" t="s">
        <v>88</v>
      </c>
      <c r="Z66" s="47">
        <v>0</v>
      </c>
      <c r="AA66" s="72" t="s">
        <v>88</v>
      </c>
    </row>
    <row r="67" spans="1:27" s="120" customFormat="1" ht="15.75">
      <c r="A67" s="143">
        <v>100510</v>
      </c>
      <c r="B67" s="141">
        <f t="shared" si="0"/>
        <v>140203036</v>
      </c>
      <c r="C67" s="143">
        <v>203036</v>
      </c>
      <c r="D67" s="143"/>
      <c r="E67" s="153" t="s">
        <v>88</v>
      </c>
      <c r="F67" s="74" t="s">
        <v>88</v>
      </c>
      <c r="G67" s="72" t="s">
        <v>88</v>
      </c>
      <c r="H67" s="72" t="s">
        <v>88</v>
      </c>
      <c r="I67" s="72" t="s">
        <v>88</v>
      </c>
      <c r="J67" s="74">
        <v>0</v>
      </c>
      <c r="K67" s="72" t="s">
        <v>88</v>
      </c>
      <c r="L67" s="47">
        <v>0</v>
      </c>
      <c r="M67" s="72" t="s">
        <v>88</v>
      </c>
      <c r="N67" s="47">
        <v>0</v>
      </c>
      <c r="O67" s="72" t="s">
        <v>88</v>
      </c>
      <c r="P67" s="47">
        <v>0</v>
      </c>
      <c r="Q67" s="72" t="s">
        <v>88</v>
      </c>
      <c r="R67" s="47">
        <v>0</v>
      </c>
      <c r="S67" s="72" t="s">
        <v>88</v>
      </c>
      <c r="T67" s="47">
        <v>0</v>
      </c>
      <c r="U67" s="72" t="s">
        <v>88</v>
      </c>
      <c r="V67" s="47">
        <v>0</v>
      </c>
      <c r="W67" s="72" t="s">
        <v>88</v>
      </c>
      <c r="X67" s="47">
        <v>0</v>
      </c>
      <c r="Y67" s="72" t="s">
        <v>88</v>
      </c>
      <c r="Z67" s="47">
        <v>0</v>
      </c>
      <c r="AA67" s="72" t="s">
        <v>88</v>
      </c>
    </row>
    <row r="68" spans="1:27" s="120" customFormat="1" ht="15.75">
      <c r="A68" s="143">
        <v>100520</v>
      </c>
      <c r="B68" s="141">
        <f t="shared" si="0"/>
        <v>140203037</v>
      </c>
      <c r="C68" s="143">
        <v>203037</v>
      </c>
      <c r="D68" s="143"/>
      <c r="E68" s="153" t="s">
        <v>88</v>
      </c>
      <c r="F68" s="74" t="s">
        <v>88</v>
      </c>
      <c r="G68" s="72" t="s">
        <v>88</v>
      </c>
      <c r="H68" s="72" t="s">
        <v>88</v>
      </c>
      <c r="I68" s="72" t="s">
        <v>88</v>
      </c>
      <c r="J68" s="74">
        <v>0</v>
      </c>
      <c r="K68" s="72" t="s">
        <v>88</v>
      </c>
      <c r="L68" s="47">
        <v>0</v>
      </c>
      <c r="M68" s="72" t="s">
        <v>88</v>
      </c>
      <c r="N68" s="47">
        <v>0</v>
      </c>
      <c r="O68" s="72" t="s">
        <v>88</v>
      </c>
      <c r="P68" s="47">
        <v>0</v>
      </c>
      <c r="Q68" s="72" t="s">
        <v>88</v>
      </c>
      <c r="R68" s="47">
        <v>0</v>
      </c>
      <c r="S68" s="72" t="s">
        <v>88</v>
      </c>
      <c r="T68" s="47">
        <v>0</v>
      </c>
      <c r="U68" s="72" t="s">
        <v>88</v>
      </c>
      <c r="V68" s="47">
        <v>0</v>
      </c>
      <c r="W68" s="72" t="s">
        <v>88</v>
      </c>
      <c r="X68" s="47">
        <v>0</v>
      </c>
      <c r="Y68" s="72" t="s">
        <v>88</v>
      </c>
      <c r="Z68" s="47">
        <v>0</v>
      </c>
      <c r="AA68" s="72" t="s">
        <v>88</v>
      </c>
    </row>
    <row r="69" spans="1:27" s="120" customFormat="1" ht="15.75">
      <c r="A69" s="143">
        <v>100530</v>
      </c>
      <c r="B69" s="141">
        <f t="shared" si="0"/>
        <v>140203038</v>
      </c>
      <c r="C69" s="143">
        <v>203038</v>
      </c>
      <c r="D69" s="143"/>
      <c r="E69" s="153" t="s">
        <v>88</v>
      </c>
      <c r="F69" s="74" t="s">
        <v>88</v>
      </c>
      <c r="G69" s="72" t="s">
        <v>88</v>
      </c>
      <c r="H69" s="72" t="s">
        <v>88</v>
      </c>
      <c r="I69" s="72" t="s">
        <v>88</v>
      </c>
      <c r="J69" s="74">
        <v>0</v>
      </c>
      <c r="K69" s="72" t="s">
        <v>88</v>
      </c>
      <c r="L69" s="47">
        <v>0</v>
      </c>
      <c r="M69" s="72" t="s">
        <v>88</v>
      </c>
      <c r="N69" s="47">
        <v>0</v>
      </c>
      <c r="O69" s="72" t="s">
        <v>88</v>
      </c>
      <c r="P69" s="47">
        <v>0</v>
      </c>
      <c r="Q69" s="72" t="s">
        <v>88</v>
      </c>
      <c r="R69" s="47">
        <v>0</v>
      </c>
      <c r="S69" s="72" t="s">
        <v>88</v>
      </c>
      <c r="T69" s="47">
        <v>0</v>
      </c>
      <c r="U69" s="72" t="s">
        <v>88</v>
      </c>
      <c r="V69" s="47">
        <v>0</v>
      </c>
      <c r="W69" s="72" t="s">
        <v>88</v>
      </c>
      <c r="X69" s="47">
        <v>0</v>
      </c>
      <c r="Y69" s="72" t="s">
        <v>88</v>
      </c>
      <c r="Z69" s="47">
        <v>0</v>
      </c>
      <c r="AA69" s="72" t="s">
        <v>88</v>
      </c>
    </row>
    <row r="70" spans="1:27" s="120" customFormat="1" ht="15.75">
      <c r="A70" s="143">
        <v>100540</v>
      </c>
      <c r="B70" s="141">
        <f t="shared" si="0"/>
        <v>140203039</v>
      </c>
      <c r="C70" s="143">
        <v>203039</v>
      </c>
      <c r="D70" s="143"/>
      <c r="E70" s="153" t="s">
        <v>88</v>
      </c>
      <c r="F70" s="74" t="s">
        <v>88</v>
      </c>
      <c r="G70" s="72" t="s">
        <v>88</v>
      </c>
      <c r="H70" s="72" t="s">
        <v>88</v>
      </c>
      <c r="I70" s="72" t="s">
        <v>88</v>
      </c>
      <c r="J70" s="74">
        <v>0</v>
      </c>
      <c r="K70" s="72" t="s">
        <v>88</v>
      </c>
      <c r="L70" s="47">
        <v>0</v>
      </c>
      <c r="M70" s="72" t="s">
        <v>88</v>
      </c>
      <c r="N70" s="47">
        <v>0</v>
      </c>
      <c r="O70" s="72" t="s">
        <v>88</v>
      </c>
      <c r="P70" s="47">
        <v>0</v>
      </c>
      <c r="Q70" s="72" t="s">
        <v>88</v>
      </c>
      <c r="R70" s="47">
        <v>0</v>
      </c>
      <c r="S70" s="72" t="s">
        <v>88</v>
      </c>
      <c r="T70" s="47">
        <v>0</v>
      </c>
      <c r="U70" s="72" t="s">
        <v>88</v>
      </c>
      <c r="V70" s="47">
        <v>0</v>
      </c>
      <c r="W70" s="72" t="s">
        <v>88</v>
      </c>
      <c r="X70" s="47">
        <v>0</v>
      </c>
      <c r="Y70" s="72" t="s">
        <v>88</v>
      </c>
      <c r="Z70" s="47">
        <v>0</v>
      </c>
      <c r="AA70" s="72" t="s">
        <v>88</v>
      </c>
    </row>
    <row r="71" spans="1:27" s="120" customFormat="1" ht="15.75">
      <c r="A71" s="141">
        <v>100550</v>
      </c>
      <c r="B71" s="141">
        <f t="shared" si="0"/>
        <v>140300000</v>
      </c>
      <c r="C71" s="141">
        <v>300000</v>
      </c>
      <c r="D71" s="141">
        <v>30575</v>
      </c>
      <c r="E71" s="149" t="s">
        <v>49</v>
      </c>
      <c r="F71" s="37">
        <v>15577656</v>
      </c>
      <c r="G71" s="38" t="s">
        <v>88</v>
      </c>
      <c r="H71" s="37">
        <v>19841434.5</v>
      </c>
      <c r="I71" s="38" t="s">
        <v>88</v>
      </c>
      <c r="J71" s="37">
        <v>24256508</v>
      </c>
      <c r="K71" s="38">
        <v>122.25178577688018</v>
      </c>
      <c r="L71" s="37">
        <v>27646667.785999998</v>
      </c>
      <c r="M71" s="39">
        <v>104.95040649709348</v>
      </c>
      <c r="N71" s="37">
        <v>25457303.748</v>
      </c>
      <c r="O71" s="39">
        <v>108.60014108199498</v>
      </c>
      <c r="P71" s="37">
        <v>29962294.681000002</v>
      </c>
      <c r="Q71" s="39">
        <v>104.36390190434071</v>
      </c>
      <c r="R71" s="37">
        <v>28853141.248</v>
      </c>
      <c r="S71" s="39">
        <v>103.84413407007074</v>
      </c>
      <c r="T71" s="37">
        <v>32535288.541999999</v>
      </c>
      <c r="U71" s="39">
        <v>104.73840046336736</v>
      </c>
      <c r="V71" s="37">
        <v>31382028.191</v>
      </c>
      <c r="W71" s="39">
        <v>103.67490700085069</v>
      </c>
      <c r="X71" s="37">
        <v>35335220.188000001</v>
      </c>
      <c r="Y71" s="39">
        <v>105.01860978700768</v>
      </c>
      <c r="Z71" s="37">
        <v>34168107.717</v>
      </c>
      <c r="AA71" s="39">
        <v>103.41579487124865</v>
      </c>
    </row>
    <row r="72" spans="1:27" s="120" customFormat="1" ht="31.5">
      <c r="A72" s="35">
        <v>100551</v>
      </c>
      <c r="B72" s="141">
        <f t="shared" si="0"/>
        <v>140754000</v>
      </c>
      <c r="C72" s="35">
        <v>754000</v>
      </c>
      <c r="D72" s="35">
        <v>30575</v>
      </c>
      <c r="E72" s="40" t="s">
        <v>34</v>
      </c>
      <c r="F72" s="42">
        <v>15577656</v>
      </c>
      <c r="G72" s="48"/>
      <c r="H72" s="42">
        <v>19841434</v>
      </c>
      <c r="I72" s="48"/>
      <c r="J72" s="42">
        <v>24256508</v>
      </c>
      <c r="K72" s="48"/>
      <c r="L72" s="78"/>
      <c r="M72" s="79"/>
      <c r="N72" s="78"/>
      <c r="O72" s="79"/>
      <c r="P72" s="78"/>
      <c r="Q72" s="79"/>
      <c r="R72" s="78"/>
      <c r="S72" s="79"/>
      <c r="T72" s="78"/>
      <c r="U72" s="79"/>
      <c r="V72" s="78"/>
      <c r="W72" s="79"/>
      <c r="X72" s="78"/>
      <c r="Y72" s="79"/>
      <c r="Z72" s="78"/>
      <c r="AA72" s="79"/>
    </row>
    <row r="73" spans="1:27" s="120" customFormat="1" ht="60">
      <c r="A73" s="143">
        <v>100560</v>
      </c>
      <c r="B73" s="141">
        <f t="shared" si="0"/>
        <v>140</v>
      </c>
      <c r="C73" s="143"/>
      <c r="D73" s="143"/>
      <c r="E73" s="150" t="s">
        <v>50</v>
      </c>
      <c r="F73" s="80"/>
      <c r="G73" s="48"/>
      <c r="H73" s="80"/>
      <c r="I73" s="48"/>
      <c r="J73" s="80"/>
      <c r="K73" s="48"/>
      <c r="L73" s="80"/>
      <c r="M73" s="48"/>
      <c r="N73" s="80"/>
      <c r="O73" s="48"/>
      <c r="P73" s="80"/>
      <c r="Q73" s="48"/>
      <c r="R73" s="80"/>
      <c r="S73" s="48"/>
      <c r="T73" s="80"/>
      <c r="U73" s="48"/>
      <c r="V73" s="80"/>
      <c r="W73" s="48"/>
      <c r="X73" s="80"/>
      <c r="Y73" s="48"/>
      <c r="Z73" s="80"/>
      <c r="AA73" s="48"/>
    </row>
    <row r="74" spans="1:27" s="120" customFormat="1" ht="15.75">
      <c r="A74" s="143">
        <v>100570</v>
      </c>
      <c r="B74" s="141">
        <f t="shared" si="0"/>
        <v>140300010</v>
      </c>
      <c r="C74" s="143">
        <v>300010</v>
      </c>
      <c r="D74" s="143"/>
      <c r="E74" s="145" t="s">
        <v>30</v>
      </c>
      <c r="F74" s="51">
        <v>3841676</v>
      </c>
      <c r="G74" s="81" t="s">
        <v>88</v>
      </c>
      <c r="H74" s="51">
        <v>3649481</v>
      </c>
      <c r="I74" s="81" t="s">
        <v>88</v>
      </c>
      <c r="J74" s="51"/>
      <c r="K74" s="81"/>
      <c r="L74" s="51">
        <v>4854112.0860000001</v>
      </c>
      <c r="M74" s="53">
        <v>79.773906476591179</v>
      </c>
      <c r="N74" s="51">
        <v>4306695.6540000001</v>
      </c>
      <c r="O74" s="53">
        <v>112.71082230971132</v>
      </c>
      <c r="P74" s="51">
        <v>5131028.1859999998</v>
      </c>
      <c r="Q74" s="53">
        <v>102.53221981326945</v>
      </c>
      <c r="R74" s="51">
        <v>4977028.8739999998</v>
      </c>
      <c r="S74" s="53">
        <v>103.09420169942136</v>
      </c>
      <c r="T74" s="51">
        <v>5495851.8080000002</v>
      </c>
      <c r="U74" s="53">
        <v>102.92765503432378</v>
      </c>
      <c r="V74" s="51">
        <v>5281246.9910000004</v>
      </c>
      <c r="W74" s="53">
        <v>104.06352547732982</v>
      </c>
      <c r="X74" s="51">
        <v>5880035.3660000004</v>
      </c>
      <c r="Y74" s="53">
        <v>103.30613563370665</v>
      </c>
      <c r="Z74" s="51">
        <v>5677552.1229999997</v>
      </c>
      <c r="AA74" s="53">
        <v>103.56638281099583</v>
      </c>
    </row>
    <row r="75" spans="1:27" s="120" customFormat="1" ht="15.75">
      <c r="A75" s="143">
        <v>100580</v>
      </c>
      <c r="B75" s="141">
        <f t="shared" si="0"/>
        <v>140300020</v>
      </c>
      <c r="C75" s="143">
        <v>300020</v>
      </c>
      <c r="D75" s="146">
        <v>32137</v>
      </c>
      <c r="E75" s="147" t="s">
        <v>32</v>
      </c>
      <c r="F75" s="57">
        <v>11735980</v>
      </c>
      <c r="G75" s="59" t="s">
        <v>88</v>
      </c>
      <c r="H75" s="57">
        <v>16191953.5</v>
      </c>
      <c r="I75" s="59" t="s">
        <v>88</v>
      </c>
      <c r="J75" s="57"/>
      <c r="K75" s="59"/>
      <c r="L75" s="57">
        <v>22792555.699999999</v>
      </c>
      <c r="M75" s="59">
        <v>112.15792534696767</v>
      </c>
      <c r="N75" s="57">
        <v>21150608.094000001</v>
      </c>
      <c r="O75" s="59">
        <v>107.76312245351369</v>
      </c>
      <c r="P75" s="57">
        <v>24831266.495000001</v>
      </c>
      <c r="Q75" s="59">
        <v>104.75399375244261</v>
      </c>
      <c r="R75" s="57">
        <v>23876112.374000002</v>
      </c>
      <c r="S75" s="59">
        <v>104.00045914526738</v>
      </c>
      <c r="T75" s="57">
        <v>27039436.734000001</v>
      </c>
      <c r="U75" s="59">
        <v>105.11256526224962</v>
      </c>
      <c r="V75" s="57">
        <v>26100781.199999999</v>
      </c>
      <c r="W75" s="59">
        <v>103.59627371612925</v>
      </c>
      <c r="X75" s="57">
        <v>29455184.822000001</v>
      </c>
      <c r="Y75" s="59">
        <v>105.36667562373934</v>
      </c>
      <c r="Z75" s="57">
        <v>28490555.594000001</v>
      </c>
      <c r="AA75" s="59">
        <v>103.38578594867116</v>
      </c>
    </row>
    <row r="76" spans="1:27" s="120" customFormat="1" ht="31.5">
      <c r="A76" s="45">
        <v>100581</v>
      </c>
      <c r="B76" s="141">
        <f t="shared" ref="B76:B139" si="1">VALUE(CONCATENATE($B$2,$C$4,C76))</f>
        <v>140755000</v>
      </c>
      <c r="C76" s="45">
        <v>755000</v>
      </c>
      <c r="D76" s="60">
        <v>32137</v>
      </c>
      <c r="E76" s="61" t="s">
        <v>34</v>
      </c>
      <c r="F76" s="62">
        <v>11735980</v>
      </c>
      <c r="G76" s="59"/>
      <c r="H76" s="62">
        <v>15022350</v>
      </c>
      <c r="I76" s="59"/>
      <c r="J76" s="62">
        <v>18857881</v>
      </c>
      <c r="K76" s="59"/>
      <c r="L76" s="82"/>
      <c r="M76" s="59"/>
      <c r="N76" s="82"/>
      <c r="O76" s="59"/>
      <c r="P76" s="82"/>
      <c r="Q76" s="59"/>
      <c r="R76" s="82"/>
      <c r="S76" s="59"/>
      <c r="T76" s="82"/>
      <c r="U76" s="59"/>
      <c r="V76" s="82"/>
      <c r="W76" s="59"/>
      <c r="X76" s="82"/>
      <c r="Y76" s="59"/>
      <c r="Z76" s="82"/>
      <c r="AA76" s="59"/>
    </row>
    <row r="77" spans="1:27" s="120" customFormat="1" ht="42.75">
      <c r="A77" s="143">
        <v>100590</v>
      </c>
      <c r="B77" s="141">
        <f t="shared" si="1"/>
        <v>140301000</v>
      </c>
      <c r="C77" s="143">
        <v>301000</v>
      </c>
      <c r="D77" s="143"/>
      <c r="E77" s="149" t="s">
        <v>91</v>
      </c>
      <c r="F77" s="84">
        <v>8032945</v>
      </c>
      <c r="G77" s="38" t="s">
        <v>88</v>
      </c>
      <c r="H77" s="84">
        <v>8957756</v>
      </c>
      <c r="I77" s="38" t="s">
        <v>88</v>
      </c>
      <c r="J77" s="84"/>
      <c r="K77" s="38">
        <v>116.01513816629969</v>
      </c>
      <c r="L77" s="84">
        <v>12108335.469000001</v>
      </c>
      <c r="M77" s="39">
        <v>109.29828564329944</v>
      </c>
      <c r="N77" s="84">
        <v>11358663.666999999</v>
      </c>
      <c r="O77" s="39">
        <v>106.59999999980631</v>
      </c>
      <c r="P77" s="84">
        <v>13422804.629000001</v>
      </c>
      <c r="Q77" s="39">
        <v>107.62709034090108</v>
      </c>
      <c r="R77" s="84">
        <v>13031849.153999999</v>
      </c>
      <c r="S77" s="39">
        <v>103.00000000291594</v>
      </c>
      <c r="T77" s="84">
        <v>14908377.043</v>
      </c>
      <c r="U77" s="39">
        <v>107.83254967243255</v>
      </c>
      <c r="V77" s="84">
        <v>14474152.469000001</v>
      </c>
      <c r="W77" s="39">
        <v>102.99999999951636</v>
      </c>
      <c r="X77" s="84">
        <v>16558397.155999999</v>
      </c>
      <c r="Y77" s="39">
        <v>107.93754908791786</v>
      </c>
      <c r="Z77" s="84">
        <v>16091736.789000001</v>
      </c>
      <c r="AA77" s="39">
        <v>102.90000000073951</v>
      </c>
    </row>
    <row r="78" spans="1:27" s="120" customFormat="1" ht="15.75">
      <c r="A78" s="143">
        <v>100600</v>
      </c>
      <c r="B78" s="141">
        <f t="shared" si="1"/>
        <v>140</v>
      </c>
      <c r="C78" s="143"/>
      <c r="D78" s="143"/>
      <c r="E78" s="151" t="s">
        <v>44</v>
      </c>
      <c r="F78" s="85"/>
      <c r="G78" s="48"/>
      <c r="H78" s="47"/>
      <c r="I78" s="48"/>
      <c r="J78" s="47"/>
      <c r="K78" s="48"/>
      <c r="L78" s="47"/>
      <c r="M78" s="48"/>
      <c r="N78" s="47"/>
      <c r="O78" s="48"/>
      <c r="P78" s="47"/>
      <c r="Q78" s="39"/>
      <c r="R78" s="47"/>
      <c r="S78" s="48"/>
      <c r="T78" s="47"/>
      <c r="U78" s="48"/>
      <c r="V78" s="47"/>
      <c r="W78" s="48"/>
      <c r="X78" s="47"/>
      <c r="Y78" s="48"/>
      <c r="Z78" s="47"/>
      <c r="AA78" s="48"/>
    </row>
    <row r="79" spans="1:27" s="120" customFormat="1" ht="15.75">
      <c r="A79" s="143">
        <v>100610</v>
      </c>
      <c r="B79" s="141">
        <f t="shared" si="1"/>
        <v>140301010</v>
      </c>
      <c r="C79" s="143">
        <v>301010</v>
      </c>
      <c r="D79" s="143"/>
      <c r="E79" s="145" t="s">
        <v>30</v>
      </c>
      <c r="F79" s="71">
        <v>646396</v>
      </c>
      <c r="G79" s="52" t="s">
        <v>88</v>
      </c>
      <c r="H79" s="71">
        <v>170304</v>
      </c>
      <c r="I79" s="52" t="s">
        <v>88</v>
      </c>
      <c r="J79" s="71">
        <v>124359</v>
      </c>
      <c r="K79" s="52">
        <v>73.021772829763236</v>
      </c>
      <c r="L79" s="51">
        <v>133759.79399999999</v>
      </c>
      <c r="M79" s="72">
        <v>100.9</v>
      </c>
      <c r="N79" s="51">
        <v>125478.231</v>
      </c>
      <c r="O79" s="72">
        <v>106.6</v>
      </c>
      <c r="P79" s="51">
        <v>139288.087</v>
      </c>
      <c r="Q79" s="72">
        <v>101.1</v>
      </c>
      <c r="R79" s="51">
        <v>135231.152</v>
      </c>
      <c r="S79" s="72">
        <v>103</v>
      </c>
      <c r="T79" s="51">
        <v>145475.264</v>
      </c>
      <c r="U79" s="72">
        <v>101.4</v>
      </c>
      <c r="V79" s="51">
        <v>141238.12</v>
      </c>
      <c r="W79" s="72">
        <v>103</v>
      </c>
      <c r="X79" s="51">
        <v>152089.15100000001</v>
      </c>
      <c r="Y79" s="72">
        <v>101.6</v>
      </c>
      <c r="Z79" s="51">
        <v>147802.86799999999</v>
      </c>
      <c r="AA79" s="72">
        <v>102.9</v>
      </c>
    </row>
    <row r="80" spans="1:27" s="120" customFormat="1" ht="15.75">
      <c r="A80" s="143">
        <v>100620</v>
      </c>
      <c r="B80" s="141">
        <f t="shared" si="1"/>
        <v>140301020</v>
      </c>
      <c r="C80" s="143">
        <v>301020</v>
      </c>
      <c r="D80" s="143"/>
      <c r="E80" s="147" t="s">
        <v>32</v>
      </c>
      <c r="F80" s="82">
        <v>7386549</v>
      </c>
      <c r="G80" s="58" t="s">
        <v>88</v>
      </c>
      <c r="H80" s="57">
        <v>8787452</v>
      </c>
      <c r="I80" s="58" t="s">
        <v>88</v>
      </c>
      <c r="J80" s="57"/>
      <c r="K80" s="58">
        <v>116.84836514611972</v>
      </c>
      <c r="L80" s="57">
        <v>11974575.675000001</v>
      </c>
      <c r="M80" s="59">
        <v>109.4</v>
      </c>
      <c r="N80" s="57">
        <v>11233185.436000001</v>
      </c>
      <c r="O80" s="59">
        <v>106.6000000019941</v>
      </c>
      <c r="P80" s="57">
        <v>13283516.541999999</v>
      </c>
      <c r="Q80" s="59">
        <v>107.70000000020876</v>
      </c>
      <c r="R80" s="57">
        <v>12896618.002</v>
      </c>
      <c r="S80" s="59">
        <v>102.99999999953475</v>
      </c>
      <c r="T80" s="57">
        <v>14762901.778999999</v>
      </c>
      <c r="U80" s="59">
        <v>107.90000000137012</v>
      </c>
      <c r="V80" s="57">
        <v>14332914.348999999</v>
      </c>
      <c r="W80" s="59">
        <v>102.99999999672083</v>
      </c>
      <c r="X80" s="57">
        <v>16406308.005000001</v>
      </c>
      <c r="Y80" s="59">
        <v>107.9999999978324</v>
      </c>
      <c r="Z80" s="57">
        <v>15943933.921</v>
      </c>
      <c r="AA80" s="59">
        <v>102.90000000182515</v>
      </c>
    </row>
    <row r="81" spans="1:27" s="120" customFormat="1" ht="15.75">
      <c r="A81" s="143">
        <v>100630</v>
      </c>
      <c r="B81" s="141">
        <f t="shared" si="1"/>
        <v>140</v>
      </c>
      <c r="C81" s="143"/>
      <c r="D81" s="143"/>
      <c r="E81" s="151" t="s">
        <v>45</v>
      </c>
      <c r="F81" s="85"/>
      <c r="G81" s="48"/>
      <c r="H81" s="47"/>
      <c r="I81" s="48"/>
      <c r="J81" s="47"/>
      <c r="K81" s="48"/>
      <c r="L81" s="47"/>
      <c r="M81" s="48"/>
      <c r="N81" s="47"/>
      <c r="O81" s="48"/>
      <c r="P81" s="47"/>
      <c r="Q81" s="48"/>
      <c r="R81" s="47"/>
      <c r="S81" s="48"/>
      <c r="T81" s="47"/>
      <c r="U81" s="48"/>
      <c r="V81" s="47"/>
      <c r="W81" s="48"/>
      <c r="X81" s="47"/>
      <c r="Y81" s="48"/>
      <c r="Z81" s="47"/>
      <c r="AA81" s="48"/>
    </row>
    <row r="82" spans="1:27" s="120" customFormat="1" ht="15.75">
      <c r="A82" s="143">
        <v>100640</v>
      </c>
      <c r="B82" s="141">
        <f t="shared" si="1"/>
        <v>140301030</v>
      </c>
      <c r="C82" s="143">
        <v>301030</v>
      </c>
      <c r="D82" s="143"/>
      <c r="E82" s="153" t="s">
        <v>92</v>
      </c>
      <c r="F82" s="74">
        <v>55660</v>
      </c>
      <c r="G82" s="72" t="s">
        <v>88</v>
      </c>
      <c r="H82" s="72">
        <v>0</v>
      </c>
      <c r="I82" s="72" t="s">
        <v>88</v>
      </c>
      <c r="J82" s="74">
        <v>0</v>
      </c>
      <c r="K82" s="72" t="s">
        <v>88</v>
      </c>
      <c r="L82" s="75">
        <v>0</v>
      </c>
      <c r="M82" s="72" t="s">
        <v>88</v>
      </c>
      <c r="N82" s="75">
        <v>0</v>
      </c>
      <c r="O82" s="72" t="s">
        <v>88</v>
      </c>
      <c r="P82" s="75">
        <v>0</v>
      </c>
      <c r="Q82" s="72" t="s">
        <v>88</v>
      </c>
      <c r="R82" s="75">
        <v>0</v>
      </c>
      <c r="S82" s="72" t="s">
        <v>88</v>
      </c>
      <c r="T82" s="75">
        <v>0</v>
      </c>
      <c r="U82" s="72" t="s">
        <v>88</v>
      </c>
      <c r="V82" s="75">
        <v>0</v>
      </c>
      <c r="W82" s="72" t="s">
        <v>88</v>
      </c>
      <c r="X82" s="75">
        <v>0</v>
      </c>
      <c r="Y82" s="72" t="s">
        <v>88</v>
      </c>
      <c r="Z82" s="75">
        <v>0</v>
      </c>
      <c r="AA82" s="72" t="s">
        <v>88</v>
      </c>
    </row>
    <row r="83" spans="1:27" s="120" customFormat="1" ht="15.75">
      <c r="A83" s="143">
        <v>100650</v>
      </c>
      <c r="B83" s="141">
        <f t="shared" si="1"/>
        <v>140301031</v>
      </c>
      <c r="C83" s="143">
        <v>301031</v>
      </c>
      <c r="D83" s="143"/>
      <c r="E83" s="153" t="s">
        <v>93</v>
      </c>
      <c r="F83" s="74">
        <v>7330889</v>
      </c>
      <c r="G83" s="72" t="s">
        <v>88</v>
      </c>
      <c r="H83" s="72">
        <v>8787452</v>
      </c>
      <c r="I83" s="72" t="s">
        <v>88</v>
      </c>
      <c r="J83" s="74">
        <v>10267994</v>
      </c>
      <c r="K83" s="72">
        <v>116.8</v>
      </c>
      <c r="L83" s="47">
        <v>11974575.675000001</v>
      </c>
      <c r="M83" s="72">
        <v>109.4</v>
      </c>
      <c r="N83" s="47">
        <v>11233185.436000001</v>
      </c>
      <c r="O83" s="72">
        <v>106.6</v>
      </c>
      <c r="P83" s="47">
        <v>13283516.541999999</v>
      </c>
      <c r="Q83" s="72">
        <v>107.7</v>
      </c>
      <c r="R83" s="47">
        <v>12896618.002</v>
      </c>
      <c r="S83" s="72">
        <v>103</v>
      </c>
      <c r="T83" s="47">
        <v>14762901.778999999</v>
      </c>
      <c r="U83" s="72">
        <v>107.9</v>
      </c>
      <c r="V83" s="47">
        <v>14332914.348999999</v>
      </c>
      <c r="W83" s="72">
        <v>103</v>
      </c>
      <c r="X83" s="47">
        <v>16406308.005000001</v>
      </c>
      <c r="Y83" s="72">
        <v>108</v>
      </c>
      <c r="Z83" s="47">
        <v>15943933.921</v>
      </c>
      <c r="AA83" s="72">
        <v>102.9</v>
      </c>
    </row>
    <row r="84" spans="1:27" s="120" customFormat="1" ht="15.75">
      <c r="A84" s="143">
        <v>100660</v>
      </c>
      <c r="B84" s="141">
        <f t="shared" si="1"/>
        <v>140301032</v>
      </c>
      <c r="C84" s="143">
        <v>301032</v>
      </c>
      <c r="D84" s="143"/>
      <c r="E84" s="153" t="s">
        <v>88</v>
      </c>
      <c r="F84" s="74" t="s">
        <v>88</v>
      </c>
      <c r="G84" s="72" t="s">
        <v>88</v>
      </c>
      <c r="H84" s="72" t="s">
        <v>88</v>
      </c>
      <c r="I84" s="72" t="s">
        <v>88</v>
      </c>
      <c r="J84" s="74">
        <v>0</v>
      </c>
      <c r="K84" s="72" t="s">
        <v>88</v>
      </c>
      <c r="L84" s="47">
        <v>0</v>
      </c>
      <c r="M84" s="72" t="s">
        <v>88</v>
      </c>
      <c r="N84" s="47">
        <v>0</v>
      </c>
      <c r="O84" s="72" t="s">
        <v>88</v>
      </c>
      <c r="P84" s="47">
        <v>0</v>
      </c>
      <c r="Q84" s="72" t="s">
        <v>88</v>
      </c>
      <c r="R84" s="47">
        <v>0</v>
      </c>
      <c r="S84" s="72" t="s">
        <v>88</v>
      </c>
      <c r="T84" s="47">
        <v>0</v>
      </c>
      <c r="U84" s="72" t="s">
        <v>88</v>
      </c>
      <c r="V84" s="47">
        <v>0</v>
      </c>
      <c r="W84" s="72" t="s">
        <v>88</v>
      </c>
      <c r="X84" s="47">
        <v>0</v>
      </c>
      <c r="Y84" s="72" t="s">
        <v>88</v>
      </c>
      <c r="Z84" s="47">
        <v>0</v>
      </c>
      <c r="AA84" s="72" t="s">
        <v>88</v>
      </c>
    </row>
    <row r="85" spans="1:27" s="120" customFormat="1" ht="15.75">
      <c r="A85" s="143">
        <v>100670</v>
      </c>
      <c r="B85" s="141">
        <f t="shared" si="1"/>
        <v>140301033</v>
      </c>
      <c r="C85" s="143">
        <v>301033</v>
      </c>
      <c r="D85" s="143"/>
      <c r="E85" s="153" t="s">
        <v>88</v>
      </c>
      <c r="F85" s="74" t="s">
        <v>88</v>
      </c>
      <c r="G85" s="72" t="s">
        <v>88</v>
      </c>
      <c r="H85" s="72" t="s">
        <v>88</v>
      </c>
      <c r="I85" s="72" t="s">
        <v>88</v>
      </c>
      <c r="J85" s="74">
        <v>0</v>
      </c>
      <c r="K85" s="72" t="s">
        <v>88</v>
      </c>
      <c r="L85" s="47">
        <v>0</v>
      </c>
      <c r="M85" s="72" t="s">
        <v>88</v>
      </c>
      <c r="N85" s="47">
        <v>0</v>
      </c>
      <c r="O85" s="72" t="s">
        <v>88</v>
      </c>
      <c r="P85" s="47">
        <v>0</v>
      </c>
      <c r="Q85" s="72" t="s">
        <v>88</v>
      </c>
      <c r="R85" s="47">
        <v>0</v>
      </c>
      <c r="S85" s="72" t="s">
        <v>88</v>
      </c>
      <c r="T85" s="47">
        <v>0</v>
      </c>
      <c r="U85" s="72" t="s">
        <v>88</v>
      </c>
      <c r="V85" s="47">
        <v>0</v>
      </c>
      <c r="W85" s="72" t="s">
        <v>88</v>
      </c>
      <c r="X85" s="47">
        <v>0</v>
      </c>
      <c r="Y85" s="72" t="s">
        <v>88</v>
      </c>
      <c r="Z85" s="47">
        <v>0</v>
      </c>
      <c r="AA85" s="72" t="s">
        <v>88</v>
      </c>
    </row>
    <row r="86" spans="1:27" s="120" customFormat="1" ht="15.75">
      <c r="A86" s="143">
        <v>100680</v>
      </c>
      <c r="B86" s="141">
        <f t="shared" si="1"/>
        <v>140301034</v>
      </c>
      <c r="C86" s="143">
        <v>301034</v>
      </c>
      <c r="D86" s="143"/>
      <c r="E86" s="153" t="s">
        <v>88</v>
      </c>
      <c r="F86" s="74" t="s">
        <v>88</v>
      </c>
      <c r="G86" s="72" t="s">
        <v>88</v>
      </c>
      <c r="H86" s="72" t="s">
        <v>88</v>
      </c>
      <c r="I86" s="72" t="s">
        <v>88</v>
      </c>
      <c r="J86" s="74">
        <v>0</v>
      </c>
      <c r="K86" s="72" t="s">
        <v>88</v>
      </c>
      <c r="L86" s="47">
        <v>0</v>
      </c>
      <c r="M86" s="72" t="s">
        <v>88</v>
      </c>
      <c r="N86" s="47">
        <v>0</v>
      </c>
      <c r="O86" s="72" t="s">
        <v>88</v>
      </c>
      <c r="P86" s="47">
        <v>0</v>
      </c>
      <c r="Q86" s="72" t="s">
        <v>88</v>
      </c>
      <c r="R86" s="47">
        <v>0</v>
      </c>
      <c r="S86" s="72" t="s">
        <v>88</v>
      </c>
      <c r="T86" s="47">
        <v>0</v>
      </c>
      <c r="U86" s="72" t="s">
        <v>88</v>
      </c>
      <c r="V86" s="47">
        <v>0</v>
      </c>
      <c r="W86" s="72" t="s">
        <v>88</v>
      </c>
      <c r="X86" s="47">
        <v>0</v>
      </c>
      <c r="Y86" s="72" t="s">
        <v>88</v>
      </c>
      <c r="Z86" s="47">
        <v>0</v>
      </c>
      <c r="AA86" s="72" t="s">
        <v>88</v>
      </c>
    </row>
    <row r="87" spans="1:27" s="120" customFormat="1" ht="15.75">
      <c r="A87" s="143">
        <v>100690</v>
      </c>
      <c r="B87" s="141">
        <f t="shared" si="1"/>
        <v>140301035</v>
      </c>
      <c r="C87" s="143">
        <v>301035</v>
      </c>
      <c r="D87" s="143"/>
      <c r="E87" s="153" t="s">
        <v>88</v>
      </c>
      <c r="F87" s="74" t="s">
        <v>88</v>
      </c>
      <c r="G87" s="72" t="s">
        <v>88</v>
      </c>
      <c r="H87" s="72" t="s">
        <v>88</v>
      </c>
      <c r="I87" s="72" t="s">
        <v>88</v>
      </c>
      <c r="J87" s="74">
        <v>0</v>
      </c>
      <c r="K87" s="72" t="s">
        <v>88</v>
      </c>
      <c r="L87" s="47">
        <v>0</v>
      </c>
      <c r="M87" s="72" t="s">
        <v>88</v>
      </c>
      <c r="N87" s="47">
        <v>0</v>
      </c>
      <c r="O87" s="72" t="s">
        <v>88</v>
      </c>
      <c r="P87" s="47">
        <v>0</v>
      </c>
      <c r="Q87" s="72" t="s">
        <v>88</v>
      </c>
      <c r="R87" s="47">
        <v>0</v>
      </c>
      <c r="S87" s="72" t="s">
        <v>88</v>
      </c>
      <c r="T87" s="47">
        <v>0</v>
      </c>
      <c r="U87" s="72" t="s">
        <v>88</v>
      </c>
      <c r="V87" s="47">
        <v>0</v>
      </c>
      <c r="W87" s="72" t="s">
        <v>88</v>
      </c>
      <c r="X87" s="47">
        <v>0</v>
      </c>
      <c r="Y87" s="72" t="s">
        <v>88</v>
      </c>
      <c r="Z87" s="47">
        <v>0</v>
      </c>
      <c r="AA87" s="72" t="s">
        <v>88</v>
      </c>
    </row>
    <row r="88" spans="1:27" s="120" customFormat="1" ht="15.75">
      <c r="A88" s="143">
        <v>100700</v>
      </c>
      <c r="B88" s="141">
        <f t="shared" si="1"/>
        <v>140301036</v>
      </c>
      <c r="C88" s="143">
        <v>301036</v>
      </c>
      <c r="D88" s="143"/>
      <c r="E88" s="153" t="s">
        <v>88</v>
      </c>
      <c r="F88" s="74" t="s">
        <v>88</v>
      </c>
      <c r="G88" s="72" t="s">
        <v>88</v>
      </c>
      <c r="H88" s="72" t="s">
        <v>88</v>
      </c>
      <c r="I88" s="72" t="s">
        <v>88</v>
      </c>
      <c r="J88" s="74">
        <v>0</v>
      </c>
      <c r="K88" s="72" t="s">
        <v>88</v>
      </c>
      <c r="L88" s="47">
        <v>0</v>
      </c>
      <c r="M88" s="72" t="s">
        <v>88</v>
      </c>
      <c r="N88" s="47">
        <v>0</v>
      </c>
      <c r="O88" s="72" t="s">
        <v>88</v>
      </c>
      <c r="P88" s="47">
        <v>0</v>
      </c>
      <c r="Q88" s="72" t="s">
        <v>88</v>
      </c>
      <c r="R88" s="47">
        <v>0</v>
      </c>
      <c r="S88" s="72" t="s">
        <v>88</v>
      </c>
      <c r="T88" s="47">
        <v>0</v>
      </c>
      <c r="U88" s="72" t="s">
        <v>88</v>
      </c>
      <c r="V88" s="47">
        <v>0</v>
      </c>
      <c r="W88" s="72" t="s">
        <v>88</v>
      </c>
      <c r="X88" s="47">
        <v>0</v>
      </c>
      <c r="Y88" s="72" t="s">
        <v>88</v>
      </c>
      <c r="Z88" s="47">
        <v>0</v>
      </c>
      <c r="AA88" s="72" t="s">
        <v>88</v>
      </c>
    </row>
    <row r="89" spans="1:27" s="120" customFormat="1" ht="15.75">
      <c r="A89" s="143">
        <v>100710</v>
      </c>
      <c r="B89" s="141">
        <f t="shared" si="1"/>
        <v>140301037</v>
      </c>
      <c r="C89" s="143">
        <v>301037</v>
      </c>
      <c r="D89" s="143"/>
      <c r="E89" s="153" t="s">
        <v>88</v>
      </c>
      <c r="F89" s="74" t="s">
        <v>88</v>
      </c>
      <c r="G89" s="72" t="s">
        <v>88</v>
      </c>
      <c r="H89" s="72" t="s">
        <v>88</v>
      </c>
      <c r="I89" s="72" t="s">
        <v>88</v>
      </c>
      <c r="J89" s="74">
        <v>0</v>
      </c>
      <c r="K89" s="72" t="s">
        <v>88</v>
      </c>
      <c r="L89" s="47">
        <v>0</v>
      </c>
      <c r="M89" s="72" t="s">
        <v>88</v>
      </c>
      <c r="N89" s="47">
        <v>0</v>
      </c>
      <c r="O89" s="72" t="s">
        <v>88</v>
      </c>
      <c r="P89" s="47">
        <v>0</v>
      </c>
      <c r="Q89" s="72" t="s">
        <v>88</v>
      </c>
      <c r="R89" s="47">
        <v>0</v>
      </c>
      <c r="S89" s="72" t="s">
        <v>88</v>
      </c>
      <c r="T89" s="47">
        <v>0</v>
      </c>
      <c r="U89" s="72" t="s">
        <v>88</v>
      </c>
      <c r="V89" s="47">
        <v>0</v>
      </c>
      <c r="W89" s="72" t="s">
        <v>88</v>
      </c>
      <c r="X89" s="47">
        <v>0</v>
      </c>
      <c r="Y89" s="72" t="s">
        <v>88</v>
      </c>
      <c r="Z89" s="47">
        <v>0</v>
      </c>
      <c r="AA89" s="72" t="s">
        <v>88</v>
      </c>
    </row>
    <row r="90" spans="1:27" s="120" customFormat="1" ht="15.75">
      <c r="A90" s="143">
        <v>100720</v>
      </c>
      <c r="B90" s="141">
        <f t="shared" si="1"/>
        <v>140301038</v>
      </c>
      <c r="C90" s="143">
        <v>301038</v>
      </c>
      <c r="D90" s="143"/>
      <c r="E90" s="153" t="s">
        <v>88</v>
      </c>
      <c r="F90" s="74" t="s">
        <v>88</v>
      </c>
      <c r="G90" s="72" t="s">
        <v>88</v>
      </c>
      <c r="H90" s="72" t="s">
        <v>88</v>
      </c>
      <c r="I90" s="72" t="s">
        <v>88</v>
      </c>
      <c r="J90" s="74">
        <v>0</v>
      </c>
      <c r="K90" s="72" t="s">
        <v>88</v>
      </c>
      <c r="L90" s="47">
        <v>0</v>
      </c>
      <c r="M90" s="72" t="s">
        <v>88</v>
      </c>
      <c r="N90" s="47">
        <v>0</v>
      </c>
      <c r="O90" s="72" t="s">
        <v>88</v>
      </c>
      <c r="P90" s="47">
        <v>0</v>
      </c>
      <c r="Q90" s="72" t="s">
        <v>88</v>
      </c>
      <c r="R90" s="47">
        <v>0</v>
      </c>
      <c r="S90" s="72" t="s">
        <v>88</v>
      </c>
      <c r="T90" s="47">
        <v>0</v>
      </c>
      <c r="U90" s="72" t="s">
        <v>88</v>
      </c>
      <c r="V90" s="47">
        <v>0</v>
      </c>
      <c r="W90" s="72" t="s">
        <v>88</v>
      </c>
      <c r="X90" s="47">
        <v>0</v>
      </c>
      <c r="Y90" s="72" t="s">
        <v>88</v>
      </c>
      <c r="Z90" s="47">
        <v>0</v>
      </c>
      <c r="AA90" s="72" t="s">
        <v>88</v>
      </c>
    </row>
    <row r="91" spans="1:27" s="120" customFormat="1" ht="15.75">
      <c r="A91" s="143">
        <v>100730</v>
      </c>
      <c r="B91" s="141">
        <f t="shared" si="1"/>
        <v>140301039</v>
      </c>
      <c r="C91" s="143">
        <v>301039</v>
      </c>
      <c r="D91" s="143"/>
      <c r="E91" s="153" t="s">
        <v>88</v>
      </c>
      <c r="F91" s="74" t="s">
        <v>88</v>
      </c>
      <c r="G91" s="72" t="s">
        <v>88</v>
      </c>
      <c r="H91" s="72" t="s">
        <v>88</v>
      </c>
      <c r="I91" s="72" t="s">
        <v>88</v>
      </c>
      <c r="J91" s="74">
        <v>0</v>
      </c>
      <c r="K91" s="72" t="s">
        <v>88</v>
      </c>
      <c r="L91" s="47">
        <v>0</v>
      </c>
      <c r="M91" s="72" t="s">
        <v>88</v>
      </c>
      <c r="N91" s="47">
        <v>0</v>
      </c>
      <c r="O91" s="72" t="s">
        <v>88</v>
      </c>
      <c r="P91" s="47">
        <v>0</v>
      </c>
      <c r="Q91" s="72" t="s">
        <v>88</v>
      </c>
      <c r="R91" s="47">
        <v>0</v>
      </c>
      <c r="S91" s="72" t="s">
        <v>88</v>
      </c>
      <c r="T91" s="47">
        <v>0</v>
      </c>
      <c r="U91" s="72" t="s">
        <v>88</v>
      </c>
      <c r="V91" s="47">
        <v>0</v>
      </c>
      <c r="W91" s="72" t="s">
        <v>88</v>
      </c>
      <c r="X91" s="47">
        <v>0</v>
      </c>
      <c r="Y91" s="72" t="s">
        <v>88</v>
      </c>
      <c r="Z91" s="47">
        <v>0</v>
      </c>
      <c r="AA91" s="72" t="s">
        <v>88</v>
      </c>
    </row>
    <row r="92" spans="1:27" s="120" customFormat="1" ht="15.75">
      <c r="A92" s="143">
        <v>100740</v>
      </c>
      <c r="B92" s="141">
        <f t="shared" si="1"/>
        <v>140301040</v>
      </c>
      <c r="C92" s="143">
        <v>301040</v>
      </c>
      <c r="D92" s="143"/>
      <c r="E92" s="153" t="s">
        <v>88</v>
      </c>
      <c r="F92" s="74" t="s">
        <v>88</v>
      </c>
      <c r="G92" s="72" t="s">
        <v>88</v>
      </c>
      <c r="H92" s="72" t="s">
        <v>88</v>
      </c>
      <c r="I92" s="72" t="s">
        <v>88</v>
      </c>
      <c r="J92" s="74">
        <v>0</v>
      </c>
      <c r="K92" s="72" t="s">
        <v>88</v>
      </c>
      <c r="L92" s="47">
        <v>0</v>
      </c>
      <c r="M92" s="72" t="s">
        <v>88</v>
      </c>
      <c r="N92" s="47">
        <v>0</v>
      </c>
      <c r="O92" s="72" t="s">
        <v>88</v>
      </c>
      <c r="P92" s="47">
        <v>0</v>
      </c>
      <c r="Q92" s="72" t="s">
        <v>88</v>
      </c>
      <c r="R92" s="47">
        <v>0</v>
      </c>
      <c r="S92" s="72" t="s">
        <v>88</v>
      </c>
      <c r="T92" s="47">
        <v>0</v>
      </c>
      <c r="U92" s="72" t="s">
        <v>88</v>
      </c>
      <c r="V92" s="47">
        <v>0</v>
      </c>
      <c r="W92" s="72" t="s">
        <v>88</v>
      </c>
      <c r="X92" s="47">
        <v>0</v>
      </c>
      <c r="Y92" s="72" t="s">
        <v>88</v>
      </c>
      <c r="Z92" s="47">
        <v>0</v>
      </c>
      <c r="AA92" s="72" t="s">
        <v>88</v>
      </c>
    </row>
    <row r="93" spans="1:27" s="120" customFormat="1" ht="15.75">
      <c r="A93" s="143">
        <v>100750</v>
      </c>
      <c r="B93" s="141">
        <f t="shared" si="1"/>
        <v>140301041</v>
      </c>
      <c r="C93" s="143">
        <v>301041</v>
      </c>
      <c r="D93" s="143"/>
      <c r="E93" s="153" t="s">
        <v>88</v>
      </c>
      <c r="F93" s="74" t="s">
        <v>88</v>
      </c>
      <c r="G93" s="72" t="s">
        <v>88</v>
      </c>
      <c r="H93" s="72" t="s">
        <v>88</v>
      </c>
      <c r="I93" s="72" t="s">
        <v>88</v>
      </c>
      <c r="J93" s="74">
        <v>0</v>
      </c>
      <c r="K93" s="72" t="s">
        <v>88</v>
      </c>
      <c r="L93" s="47">
        <v>0</v>
      </c>
      <c r="M93" s="72" t="s">
        <v>88</v>
      </c>
      <c r="N93" s="47">
        <v>0</v>
      </c>
      <c r="O93" s="72" t="s">
        <v>88</v>
      </c>
      <c r="P93" s="47">
        <v>0</v>
      </c>
      <c r="Q93" s="72" t="s">
        <v>88</v>
      </c>
      <c r="R93" s="47">
        <v>0</v>
      </c>
      <c r="S93" s="72" t="s">
        <v>88</v>
      </c>
      <c r="T93" s="47">
        <v>0</v>
      </c>
      <c r="U93" s="72" t="s">
        <v>88</v>
      </c>
      <c r="V93" s="47">
        <v>0</v>
      </c>
      <c r="W93" s="72" t="s">
        <v>88</v>
      </c>
      <c r="X93" s="47">
        <v>0</v>
      </c>
      <c r="Y93" s="72" t="s">
        <v>88</v>
      </c>
      <c r="Z93" s="47">
        <v>0</v>
      </c>
      <c r="AA93" s="72" t="s">
        <v>88</v>
      </c>
    </row>
    <row r="94" spans="1:27" s="120" customFormat="1" ht="15.75">
      <c r="A94" s="143">
        <v>100760</v>
      </c>
      <c r="B94" s="141">
        <f t="shared" si="1"/>
        <v>140301042</v>
      </c>
      <c r="C94" s="143">
        <v>301042</v>
      </c>
      <c r="D94" s="143"/>
      <c r="E94" s="153" t="s">
        <v>88</v>
      </c>
      <c r="F94" s="74" t="s">
        <v>88</v>
      </c>
      <c r="G94" s="72" t="s">
        <v>88</v>
      </c>
      <c r="H94" s="72" t="s">
        <v>88</v>
      </c>
      <c r="I94" s="72" t="s">
        <v>88</v>
      </c>
      <c r="J94" s="74">
        <v>0</v>
      </c>
      <c r="K94" s="72" t="s">
        <v>88</v>
      </c>
      <c r="L94" s="47">
        <v>0</v>
      </c>
      <c r="M94" s="72" t="s">
        <v>88</v>
      </c>
      <c r="N94" s="47">
        <v>0</v>
      </c>
      <c r="O94" s="72" t="s">
        <v>88</v>
      </c>
      <c r="P94" s="47">
        <v>0</v>
      </c>
      <c r="Q94" s="72" t="s">
        <v>88</v>
      </c>
      <c r="R94" s="47">
        <v>0</v>
      </c>
      <c r="S94" s="72" t="s">
        <v>88</v>
      </c>
      <c r="T94" s="47">
        <v>0</v>
      </c>
      <c r="U94" s="72" t="s">
        <v>88</v>
      </c>
      <c r="V94" s="47">
        <v>0</v>
      </c>
      <c r="W94" s="72" t="s">
        <v>88</v>
      </c>
      <c r="X94" s="47">
        <v>0</v>
      </c>
      <c r="Y94" s="72" t="s">
        <v>88</v>
      </c>
      <c r="Z94" s="47">
        <v>0</v>
      </c>
      <c r="AA94" s="72" t="s">
        <v>88</v>
      </c>
    </row>
    <row r="95" spans="1:27" s="120" customFormat="1" ht="15.75">
      <c r="A95" s="143">
        <v>100770</v>
      </c>
      <c r="B95" s="141">
        <f t="shared" si="1"/>
        <v>140301043</v>
      </c>
      <c r="C95" s="143">
        <v>301043</v>
      </c>
      <c r="D95" s="143"/>
      <c r="E95" s="153" t="s">
        <v>88</v>
      </c>
      <c r="F95" s="74" t="s">
        <v>88</v>
      </c>
      <c r="G95" s="72" t="s">
        <v>88</v>
      </c>
      <c r="H95" s="72" t="s">
        <v>88</v>
      </c>
      <c r="I95" s="72" t="s">
        <v>88</v>
      </c>
      <c r="J95" s="74">
        <v>0</v>
      </c>
      <c r="K95" s="72" t="s">
        <v>88</v>
      </c>
      <c r="L95" s="47">
        <v>0</v>
      </c>
      <c r="M95" s="72" t="s">
        <v>88</v>
      </c>
      <c r="N95" s="47">
        <v>0</v>
      </c>
      <c r="O95" s="72" t="s">
        <v>88</v>
      </c>
      <c r="P95" s="47">
        <v>0</v>
      </c>
      <c r="Q95" s="72" t="s">
        <v>88</v>
      </c>
      <c r="R95" s="47">
        <v>0</v>
      </c>
      <c r="S95" s="72" t="s">
        <v>88</v>
      </c>
      <c r="T95" s="47">
        <v>0</v>
      </c>
      <c r="U95" s="72" t="s">
        <v>88</v>
      </c>
      <c r="V95" s="47">
        <v>0</v>
      </c>
      <c r="W95" s="72" t="s">
        <v>88</v>
      </c>
      <c r="X95" s="47">
        <v>0</v>
      </c>
      <c r="Y95" s="72" t="s">
        <v>88</v>
      </c>
      <c r="Z95" s="47">
        <v>0</v>
      </c>
      <c r="AA95" s="72" t="s">
        <v>88</v>
      </c>
    </row>
    <row r="96" spans="1:27" s="120" customFormat="1" ht="15.75">
      <c r="A96" s="143">
        <v>100780</v>
      </c>
      <c r="B96" s="141">
        <f t="shared" si="1"/>
        <v>140301044</v>
      </c>
      <c r="C96" s="143">
        <v>301044</v>
      </c>
      <c r="D96" s="143"/>
      <c r="E96" s="153" t="s">
        <v>88</v>
      </c>
      <c r="F96" s="74" t="s">
        <v>88</v>
      </c>
      <c r="G96" s="72" t="s">
        <v>88</v>
      </c>
      <c r="H96" s="72" t="s">
        <v>88</v>
      </c>
      <c r="I96" s="72" t="s">
        <v>88</v>
      </c>
      <c r="J96" s="74">
        <v>0</v>
      </c>
      <c r="K96" s="72" t="s">
        <v>88</v>
      </c>
      <c r="L96" s="47">
        <v>0</v>
      </c>
      <c r="M96" s="72" t="s">
        <v>88</v>
      </c>
      <c r="N96" s="47">
        <v>0</v>
      </c>
      <c r="O96" s="72" t="s">
        <v>88</v>
      </c>
      <c r="P96" s="47">
        <v>0</v>
      </c>
      <c r="Q96" s="72" t="s">
        <v>88</v>
      </c>
      <c r="R96" s="47">
        <v>0</v>
      </c>
      <c r="S96" s="72" t="s">
        <v>88</v>
      </c>
      <c r="T96" s="47">
        <v>0</v>
      </c>
      <c r="U96" s="72" t="s">
        <v>88</v>
      </c>
      <c r="V96" s="47">
        <v>0</v>
      </c>
      <c r="W96" s="72" t="s">
        <v>88</v>
      </c>
      <c r="X96" s="47">
        <v>0</v>
      </c>
      <c r="Y96" s="72" t="s">
        <v>88</v>
      </c>
      <c r="Z96" s="47">
        <v>0</v>
      </c>
      <c r="AA96" s="72" t="s">
        <v>88</v>
      </c>
    </row>
    <row r="97" spans="1:27" s="120" customFormat="1" ht="15.75">
      <c r="A97" s="143">
        <v>100790</v>
      </c>
      <c r="B97" s="141">
        <f t="shared" si="1"/>
        <v>140301045</v>
      </c>
      <c r="C97" s="143">
        <v>301045</v>
      </c>
      <c r="D97" s="143"/>
      <c r="E97" s="153" t="s">
        <v>88</v>
      </c>
      <c r="F97" s="74" t="s">
        <v>88</v>
      </c>
      <c r="G97" s="72" t="s">
        <v>88</v>
      </c>
      <c r="H97" s="72" t="s">
        <v>88</v>
      </c>
      <c r="I97" s="72" t="s">
        <v>88</v>
      </c>
      <c r="J97" s="74">
        <v>0</v>
      </c>
      <c r="K97" s="72" t="s">
        <v>88</v>
      </c>
      <c r="L97" s="47">
        <v>0</v>
      </c>
      <c r="M97" s="72" t="s">
        <v>88</v>
      </c>
      <c r="N97" s="47">
        <v>0</v>
      </c>
      <c r="O97" s="72" t="s">
        <v>88</v>
      </c>
      <c r="P97" s="47">
        <v>0</v>
      </c>
      <c r="Q97" s="72" t="s">
        <v>88</v>
      </c>
      <c r="R97" s="47">
        <v>0</v>
      </c>
      <c r="S97" s="72" t="s">
        <v>88</v>
      </c>
      <c r="T97" s="47">
        <v>0</v>
      </c>
      <c r="U97" s="72" t="s">
        <v>88</v>
      </c>
      <c r="V97" s="47">
        <v>0</v>
      </c>
      <c r="W97" s="72" t="s">
        <v>88</v>
      </c>
      <c r="X97" s="47">
        <v>0</v>
      </c>
      <c r="Y97" s="72" t="s">
        <v>88</v>
      </c>
      <c r="Z97" s="47">
        <v>0</v>
      </c>
      <c r="AA97" s="72" t="s">
        <v>88</v>
      </c>
    </row>
    <row r="98" spans="1:27" s="120" customFormat="1" ht="15.75">
      <c r="A98" s="143">
        <v>100800</v>
      </c>
      <c r="B98" s="141">
        <f t="shared" si="1"/>
        <v>140301046</v>
      </c>
      <c r="C98" s="143">
        <v>301046</v>
      </c>
      <c r="D98" s="143"/>
      <c r="E98" s="153" t="s">
        <v>88</v>
      </c>
      <c r="F98" s="74" t="s">
        <v>88</v>
      </c>
      <c r="G98" s="72" t="s">
        <v>88</v>
      </c>
      <c r="H98" s="72" t="s">
        <v>88</v>
      </c>
      <c r="I98" s="72" t="s">
        <v>88</v>
      </c>
      <c r="J98" s="74">
        <v>0</v>
      </c>
      <c r="K98" s="72" t="s">
        <v>88</v>
      </c>
      <c r="L98" s="47">
        <v>0</v>
      </c>
      <c r="M98" s="72" t="s">
        <v>88</v>
      </c>
      <c r="N98" s="47">
        <v>0</v>
      </c>
      <c r="O98" s="72" t="s">
        <v>88</v>
      </c>
      <c r="P98" s="47">
        <v>0</v>
      </c>
      <c r="Q98" s="72" t="s">
        <v>88</v>
      </c>
      <c r="R98" s="47">
        <v>0</v>
      </c>
      <c r="S98" s="72" t="s">
        <v>88</v>
      </c>
      <c r="T98" s="47">
        <v>0</v>
      </c>
      <c r="U98" s="72" t="s">
        <v>88</v>
      </c>
      <c r="V98" s="47">
        <v>0</v>
      </c>
      <c r="W98" s="72" t="s">
        <v>88</v>
      </c>
      <c r="X98" s="47">
        <v>0</v>
      </c>
      <c r="Y98" s="72" t="s">
        <v>88</v>
      </c>
      <c r="Z98" s="47">
        <v>0</v>
      </c>
      <c r="AA98" s="72" t="s">
        <v>88</v>
      </c>
    </row>
    <row r="99" spans="1:27" s="120" customFormat="1" ht="15.75">
      <c r="A99" s="143">
        <v>100810</v>
      </c>
      <c r="B99" s="141">
        <f t="shared" si="1"/>
        <v>140301047</v>
      </c>
      <c r="C99" s="143">
        <v>301047</v>
      </c>
      <c r="D99" s="143"/>
      <c r="E99" s="153" t="s">
        <v>88</v>
      </c>
      <c r="F99" s="74" t="s">
        <v>88</v>
      </c>
      <c r="G99" s="72" t="s">
        <v>88</v>
      </c>
      <c r="H99" s="72" t="s">
        <v>88</v>
      </c>
      <c r="I99" s="72" t="s">
        <v>88</v>
      </c>
      <c r="J99" s="74">
        <v>0</v>
      </c>
      <c r="K99" s="72" t="s">
        <v>88</v>
      </c>
      <c r="L99" s="47">
        <v>0</v>
      </c>
      <c r="M99" s="72" t="s">
        <v>88</v>
      </c>
      <c r="N99" s="47">
        <v>0</v>
      </c>
      <c r="O99" s="72" t="s">
        <v>88</v>
      </c>
      <c r="P99" s="47">
        <v>0</v>
      </c>
      <c r="Q99" s="72" t="s">
        <v>88</v>
      </c>
      <c r="R99" s="47">
        <v>0</v>
      </c>
      <c r="S99" s="72" t="s">
        <v>88</v>
      </c>
      <c r="T99" s="47">
        <v>0</v>
      </c>
      <c r="U99" s="72" t="s">
        <v>88</v>
      </c>
      <c r="V99" s="47">
        <v>0</v>
      </c>
      <c r="W99" s="72" t="s">
        <v>88</v>
      </c>
      <c r="X99" s="47">
        <v>0</v>
      </c>
      <c r="Y99" s="72" t="s">
        <v>88</v>
      </c>
      <c r="Z99" s="47">
        <v>0</v>
      </c>
      <c r="AA99" s="72" t="s">
        <v>88</v>
      </c>
    </row>
    <row r="100" spans="1:27" s="120" customFormat="1" ht="15.75">
      <c r="A100" s="143">
        <v>100820</v>
      </c>
      <c r="B100" s="141">
        <f t="shared" si="1"/>
        <v>140301048</v>
      </c>
      <c r="C100" s="143">
        <v>301048</v>
      </c>
      <c r="D100" s="143"/>
      <c r="E100" s="153" t="s">
        <v>88</v>
      </c>
      <c r="F100" s="74" t="s">
        <v>88</v>
      </c>
      <c r="G100" s="72" t="s">
        <v>88</v>
      </c>
      <c r="H100" s="72" t="s">
        <v>88</v>
      </c>
      <c r="I100" s="72" t="s">
        <v>88</v>
      </c>
      <c r="J100" s="74">
        <v>0</v>
      </c>
      <c r="K100" s="72" t="s">
        <v>88</v>
      </c>
      <c r="L100" s="47">
        <v>0</v>
      </c>
      <c r="M100" s="72" t="s">
        <v>88</v>
      </c>
      <c r="N100" s="47">
        <v>0</v>
      </c>
      <c r="O100" s="72" t="s">
        <v>88</v>
      </c>
      <c r="P100" s="47">
        <v>0</v>
      </c>
      <c r="Q100" s="72" t="s">
        <v>88</v>
      </c>
      <c r="R100" s="47">
        <v>0</v>
      </c>
      <c r="S100" s="72" t="s">
        <v>88</v>
      </c>
      <c r="T100" s="47">
        <v>0</v>
      </c>
      <c r="U100" s="72" t="s">
        <v>88</v>
      </c>
      <c r="V100" s="47">
        <v>0</v>
      </c>
      <c r="W100" s="72" t="s">
        <v>88</v>
      </c>
      <c r="X100" s="47">
        <v>0</v>
      </c>
      <c r="Y100" s="72" t="s">
        <v>88</v>
      </c>
      <c r="Z100" s="47">
        <v>0</v>
      </c>
      <c r="AA100" s="72" t="s">
        <v>88</v>
      </c>
    </row>
    <row r="101" spans="1:27" s="120" customFormat="1" ht="15.75">
      <c r="A101" s="143">
        <v>100830</v>
      </c>
      <c r="B101" s="141">
        <f t="shared" si="1"/>
        <v>140301049</v>
      </c>
      <c r="C101" s="143">
        <v>301049</v>
      </c>
      <c r="D101" s="143"/>
      <c r="E101" s="153" t="s">
        <v>88</v>
      </c>
      <c r="F101" s="74" t="s">
        <v>88</v>
      </c>
      <c r="G101" s="72" t="s">
        <v>88</v>
      </c>
      <c r="H101" s="72" t="s">
        <v>88</v>
      </c>
      <c r="I101" s="72" t="s">
        <v>88</v>
      </c>
      <c r="J101" s="74">
        <v>0</v>
      </c>
      <c r="K101" s="72" t="s">
        <v>88</v>
      </c>
      <c r="L101" s="47">
        <v>0</v>
      </c>
      <c r="M101" s="72" t="s">
        <v>88</v>
      </c>
      <c r="N101" s="47">
        <v>0</v>
      </c>
      <c r="O101" s="72" t="s">
        <v>88</v>
      </c>
      <c r="P101" s="47">
        <v>0</v>
      </c>
      <c r="Q101" s="72" t="s">
        <v>88</v>
      </c>
      <c r="R101" s="47">
        <v>0</v>
      </c>
      <c r="S101" s="72" t="s">
        <v>88</v>
      </c>
      <c r="T101" s="47">
        <v>0</v>
      </c>
      <c r="U101" s="72" t="s">
        <v>88</v>
      </c>
      <c r="V101" s="47">
        <v>0</v>
      </c>
      <c r="W101" s="72" t="s">
        <v>88</v>
      </c>
      <c r="X101" s="47">
        <v>0</v>
      </c>
      <c r="Y101" s="72" t="s">
        <v>88</v>
      </c>
      <c r="Z101" s="47">
        <v>0</v>
      </c>
      <c r="AA101" s="72" t="s">
        <v>88</v>
      </c>
    </row>
    <row r="102" spans="1:27" s="120" customFormat="1" ht="15.75">
      <c r="A102" s="143">
        <v>100840</v>
      </c>
      <c r="B102" s="141">
        <f t="shared" si="1"/>
        <v>140301050</v>
      </c>
      <c r="C102" s="143">
        <v>301050</v>
      </c>
      <c r="D102" s="143"/>
      <c r="E102" s="153" t="s">
        <v>88</v>
      </c>
      <c r="F102" s="74" t="s">
        <v>88</v>
      </c>
      <c r="G102" s="72" t="s">
        <v>88</v>
      </c>
      <c r="H102" s="72" t="s">
        <v>88</v>
      </c>
      <c r="I102" s="72" t="s">
        <v>88</v>
      </c>
      <c r="J102" s="74">
        <v>0</v>
      </c>
      <c r="K102" s="72" t="s">
        <v>88</v>
      </c>
      <c r="L102" s="47">
        <v>0</v>
      </c>
      <c r="M102" s="72" t="s">
        <v>88</v>
      </c>
      <c r="N102" s="47">
        <v>0</v>
      </c>
      <c r="O102" s="72" t="s">
        <v>88</v>
      </c>
      <c r="P102" s="47">
        <v>0</v>
      </c>
      <c r="Q102" s="72" t="s">
        <v>88</v>
      </c>
      <c r="R102" s="47">
        <v>0</v>
      </c>
      <c r="S102" s="72" t="s">
        <v>88</v>
      </c>
      <c r="T102" s="47">
        <v>0</v>
      </c>
      <c r="U102" s="72" t="s">
        <v>88</v>
      </c>
      <c r="V102" s="47">
        <v>0</v>
      </c>
      <c r="W102" s="72" t="s">
        <v>88</v>
      </c>
      <c r="X102" s="47">
        <v>0</v>
      </c>
      <c r="Y102" s="72" t="s">
        <v>88</v>
      </c>
      <c r="Z102" s="47">
        <v>0</v>
      </c>
      <c r="AA102" s="72" t="s">
        <v>88</v>
      </c>
    </row>
    <row r="103" spans="1:27" s="120" customFormat="1" ht="15.75">
      <c r="A103" s="143">
        <v>100850</v>
      </c>
      <c r="B103" s="141">
        <f t="shared" si="1"/>
        <v>140301051</v>
      </c>
      <c r="C103" s="143">
        <v>301051</v>
      </c>
      <c r="D103" s="143"/>
      <c r="E103" s="153" t="s">
        <v>88</v>
      </c>
      <c r="F103" s="74" t="s">
        <v>88</v>
      </c>
      <c r="G103" s="72" t="s">
        <v>88</v>
      </c>
      <c r="H103" s="72" t="s">
        <v>88</v>
      </c>
      <c r="I103" s="72" t="s">
        <v>88</v>
      </c>
      <c r="J103" s="74">
        <v>0</v>
      </c>
      <c r="K103" s="72" t="s">
        <v>88</v>
      </c>
      <c r="L103" s="47">
        <v>0</v>
      </c>
      <c r="M103" s="72" t="s">
        <v>88</v>
      </c>
      <c r="N103" s="47">
        <v>0</v>
      </c>
      <c r="O103" s="72" t="s">
        <v>88</v>
      </c>
      <c r="P103" s="47">
        <v>0</v>
      </c>
      <c r="Q103" s="72" t="s">
        <v>88</v>
      </c>
      <c r="R103" s="47">
        <v>0</v>
      </c>
      <c r="S103" s="72" t="s">
        <v>88</v>
      </c>
      <c r="T103" s="47">
        <v>0</v>
      </c>
      <c r="U103" s="72" t="s">
        <v>88</v>
      </c>
      <c r="V103" s="47">
        <v>0</v>
      </c>
      <c r="W103" s="72" t="s">
        <v>88</v>
      </c>
      <c r="X103" s="47">
        <v>0</v>
      </c>
      <c r="Y103" s="72" t="s">
        <v>88</v>
      </c>
      <c r="Z103" s="47">
        <v>0</v>
      </c>
      <c r="AA103" s="72" t="s">
        <v>88</v>
      </c>
    </row>
    <row r="104" spans="1:27" s="120" customFormat="1" ht="15.75">
      <c r="A104" s="143">
        <v>100860</v>
      </c>
      <c r="B104" s="141">
        <f t="shared" si="1"/>
        <v>140301052</v>
      </c>
      <c r="C104" s="143">
        <v>301052</v>
      </c>
      <c r="D104" s="143"/>
      <c r="E104" s="153" t="s">
        <v>88</v>
      </c>
      <c r="F104" s="74" t="s">
        <v>88</v>
      </c>
      <c r="G104" s="72" t="s">
        <v>88</v>
      </c>
      <c r="H104" s="72" t="s">
        <v>88</v>
      </c>
      <c r="I104" s="72" t="s">
        <v>88</v>
      </c>
      <c r="J104" s="74">
        <v>0</v>
      </c>
      <c r="K104" s="72" t="s">
        <v>88</v>
      </c>
      <c r="L104" s="47">
        <v>0</v>
      </c>
      <c r="M104" s="72" t="s">
        <v>88</v>
      </c>
      <c r="N104" s="47">
        <v>0</v>
      </c>
      <c r="O104" s="72" t="s">
        <v>88</v>
      </c>
      <c r="P104" s="47">
        <v>0</v>
      </c>
      <c r="Q104" s="72" t="s">
        <v>88</v>
      </c>
      <c r="R104" s="47">
        <v>0</v>
      </c>
      <c r="S104" s="72" t="s">
        <v>88</v>
      </c>
      <c r="T104" s="47">
        <v>0</v>
      </c>
      <c r="U104" s="72" t="s">
        <v>88</v>
      </c>
      <c r="V104" s="47">
        <v>0</v>
      </c>
      <c r="W104" s="72" t="s">
        <v>88</v>
      </c>
      <c r="X104" s="47">
        <v>0</v>
      </c>
      <c r="Y104" s="72" t="s">
        <v>88</v>
      </c>
      <c r="Z104" s="47">
        <v>0</v>
      </c>
      <c r="AA104" s="72" t="s">
        <v>88</v>
      </c>
    </row>
    <row r="105" spans="1:27" s="120" customFormat="1" ht="15.75">
      <c r="A105" s="143">
        <v>100870</v>
      </c>
      <c r="B105" s="141">
        <f t="shared" si="1"/>
        <v>140301053</v>
      </c>
      <c r="C105" s="143">
        <v>301053</v>
      </c>
      <c r="D105" s="143"/>
      <c r="E105" s="153" t="s">
        <v>88</v>
      </c>
      <c r="F105" s="74" t="s">
        <v>88</v>
      </c>
      <c r="G105" s="72" t="s">
        <v>88</v>
      </c>
      <c r="H105" s="72" t="s">
        <v>88</v>
      </c>
      <c r="I105" s="72" t="s">
        <v>88</v>
      </c>
      <c r="J105" s="74">
        <v>0</v>
      </c>
      <c r="K105" s="72" t="s">
        <v>88</v>
      </c>
      <c r="L105" s="47">
        <v>0</v>
      </c>
      <c r="M105" s="72" t="s">
        <v>88</v>
      </c>
      <c r="N105" s="47">
        <v>0</v>
      </c>
      <c r="O105" s="72" t="s">
        <v>88</v>
      </c>
      <c r="P105" s="47">
        <v>0</v>
      </c>
      <c r="Q105" s="72" t="s">
        <v>88</v>
      </c>
      <c r="R105" s="47">
        <v>0</v>
      </c>
      <c r="S105" s="72" t="s">
        <v>88</v>
      </c>
      <c r="T105" s="47">
        <v>0</v>
      </c>
      <c r="U105" s="72" t="s">
        <v>88</v>
      </c>
      <c r="V105" s="47">
        <v>0</v>
      </c>
      <c r="W105" s="72" t="s">
        <v>88</v>
      </c>
      <c r="X105" s="47">
        <v>0</v>
      </c>
      <c r="Y105" s="72" t="s">
        <v>88</v>
      </c>
      <c r="Z105" s="47">
        <v>0</v>
      </c>
      <c r="AA105" s="72" t="s">
        <v>88</v>
      </c>
    </row>
    <row r="106" spans="1:27" s="120" customFormat="1" ht="15.75">
      <c r="A106" s="143">
        <v>100880</v>
      </c>
      <c r="B106" s="141">
        <f t="shared" si="1"/>
        <v>140301054</v>
      </c>
      <c r="C106" s="143">
        <v>301054</v>
      </c>
      <c r="D106" s="143"/>
      <c r="E106" s="153" t="s">
        <v>88</v>
      </c>
      <c r="F106" s="74" t="s">
        <v>88</v>
      </c>
      <c r="G106" s="72" t="s">
        <v>88</v>
      </c>
      <c r="H106" s="72" t="s">
        <v>88</v>
      </c>
      <c r="I106" s="72" t="s">
        <v>88</v>
      </c>
      <c r="J106" s="74">
        <v>0</v>
      </c>
      <c r="K106" s="72" t="s">
        <v>88</v>
      </c>
      <c r="L106" s="47">
        <v>0</v>
      </c>
      <c r="M106" s="72" t="s">
        <v>88</v>
      </c>
      <c r="N106" s="47">
        <v>0</v>
      </c>
      <c r="O106" s="72" t="s">
        <v>88</v>
      </c>
      <c r="P106" s="47">
        <v>0</v>
      </c>
      <c r="Q106" s="72" t="s">
        <v>88</v>
      </c>
      <c r="R106" s="47">
        <v>0</v>
      </c>
      <c r="S106" s="72" t="s">
        <v>88</v>
      </c>
      <c r="T106" s="47">
        <v>0</v>
      </c>
      <c r="U106" s="72" t="s">
        <v>88</v>
      </c>
      <c r="V106" s="47">
        <v>0</v>
      </c>
      <c r="W106" s="72" t="s">
        <v>88</v>
      </c>
      <c r="X106" s="47">
        <v>0</v>
      </c>
      <c r="Y106" s="72" t="s">
        <v>88</v>
      </c>
      <c r="Z106" s="47">
        <v>0</v>
      </c>
      <c r="AA106" s="72" t="s">
        <v>88</v>
      </c>
    </row>
    <row r="107" spans="1:27" s="120" customFormat="1" ht="15.75">
      <c r="A107" s="143">
        <v>100890</v>
      </c>
      <c r="B107" s="141">
        <f t="shared" si="1"/>
        <v>140301055</v>
      </c>
      <c r="C107" s="143">
        <v>301055</v>
      </c>
      <c r="D107" s="143"/>
      <c r="E107" s="153" t="s">
        <v>88</v>
      </c>
      <c r="F107" s="74" t="s">
        <v>88</v>
      </c>
      <c r="G107" s="72" t="s">
        <v>88</v>
      </c>
      <c r="H107" s="72" t="s">
        <v>88</v>
      </c>
      <c r="I107" s="72" t="s">
        <v>88</v>
      </c>
      <c r="J107" s="74">
        <v>0</v>
      </c>
      <c r="K107" s="72" t="s">
        <v>88</v>
      </c>
      <c r="L107" s="47">
        <v>0</v>
      </c>
      <c r="M107" s="72" t="s">
        <v>88</v>
      </c>
      <c r="N107" s="47">
        <v>0</v>
      </c>
      <c r="O107" s="72" t="s">
        <v>88</v>
      </c>
      <c r="P107" s="47">
        <v>0</v>
      </c>
      <c r="Q107" s="72" t="s">
        <v>88</v>
      </c>
      <c r="R107" s="47">
        <v>0</v>
      </c>
      <c r="S107" s="72" t="s">
        <v>88</v>
      </c>
      <c r="T107" s="47">
        <v>0</v>
      </c>
      <c r="U107" s="72" t="s">
        <v>88</v>
      </c>
      <c r="V107" s="47">
        <v>0</v>
      </c>
      <c r="W107" s="72" t="s">
        <v>88</v>
      </c>
      <c r="X107" s="47">
        <v>0</v>
      </c>
      <c r="Y107" s="72" t="s">
        <v>88</v>
      </c>
      <c r="Z107" s="47">
        <v>0</v>
      </c>
      <c r="AA107" s="72" t="s">
        <v>88</v>
      </c>
    </row>
    <row r="108" spans="1:27" s="120" customFormat="1" ht="15.75">
      <c r="A108" s="143">
        <v>100900</v>
      </c>
      <c r="B108" s="141">
        <f t="shared" si="1"/>
        <v>140301056</v>
      </c>
      <c r="C108" s="143">
        <v>301056</v>
      </c>
      <c r="D108" s="143"/>
      <c r="E108" s="153" t="s">
        <v>88</v>
      </c>
      <c r="F108" s="74" t="s">
        <v>88</v>
      </c>
      <c r="G108" s="72" t="s">
        <v>88</v>
      </c>
      <c r="H108" s="72" t="s">
        <v>88</v>
      </c>
      <c r="I108" s="72" t="s">
        <v>88</v>
      </c>
      <c r="J108" s="74">
        <v>0</v>
      </c>
      <c r="K108" s="72" t="s">
        <v>88</v>
      </c>
      <c r="L108" s="47">
        <v>0</v>
      </c>
      <c r="M108" s="72" t="s">
        <v>88</v>
      </c>
      <c r="N108" s="47">
        <v>0</v>
      </c>
      <c r="O108" s="72" t="s">
        <v>88</v>
      </c>
      <c r="P108" s="47">
        <v>0</v>
      </c>
      <c r="Q108" s="72" t="s">
        <v>88</v>
      </c>
      <c r="R108" s="47">
        <v>0</v>
      </c>
      <c r="S108" s="72" t="s">
        <v>88</v>
      </c>
      <c r="T108" s="47">
        <v>0</v>
      </c>
      <c r="U108" s="72" t="s">
        <v>88</v>
      </c>
      <c r="V108" s="47">
        <v>0</v>
      </c>
      <c r="W108" s="72" t="s">
        <v>88</v>
      </c>
      <c r="X108" s="47">
        <v>0</v>
      </c>
      <c r="Y108" s="72" t="s">
        <v>88</v>
      </c>
      <c r="Z108" s="47">
        <v>0</v>
      </c>
      <c r="AA108" s="72" t="s">
        <v>88</v>
      </c>
    </row>
    <row r="109" spans="1:27" s="120" customFormat="1" ht="15.75">
      <c r="A109" s="143">
        <v>100910</v>
      </c>
      <c r="B109" s="141">
        <f t="shared" si="1"/>
        <v>140301057</v>
      </c>
      <c r="C109" s="143">
        <v>301057</v>
      </c>
      <c r="D109" s="143"/>
      <c r="E109" s="153" t="s">
        <v>88</v>
      </c>
      <c r="F109" s="74" t="s">
        <v>88</v>
      </c>
      <c r="G109" s="72" t="s">
        <v>88</v>
      </c>
      <c r="H109" s="72" t="s">
        <v>88</v>
      </c>
      <c r="I109" s="72" t="s">
        <v>88</v>
      </c>
      <c r="J109" s="74">
        <v>0</v>
      </c>
      <c r="K109" s="72" t="s">
        <v>88</v>
      </c>
      <c r="L109" s="47">
        <v>0</v>
      </c>
      <c r="M109" s="72" t="s">
        <v>88</v>
      </c>
      <c r="N109" s="47">
        <v>0</v>
      </c>
      <c r="O109" s="72" t="s">
        <v>88</v>
      </c>
      <c r="P109" s="47">
        <v>0</v>
      </c>
      <c r="Q109" s="72" t="s">
        <v>88</v>
      </c>
      <c r="R109" s="47">
        <v>0</v>
      </c>
      <c r="S109" s="72" t="s">
        <v>88</v>
      </c>
      <c r="T109" s="47">
        <v>0</v>
      </c>
      <c r="U109" s="72" t="s">
        <v>88</v>
      </c>
      <c r="V109" s="47">
        <v>0</v>
      </c>
      <c r="W109" s="72" t="s">
        <v>88</v>
      </c>
      <c r="X109" s="47">
        <v>0</v>
      </c>
      <c r="Y109" s="72" t="s">
        <v>88</v>
      </c>
      <c r="Z109" s="47">
        <v>0</v>
      </c>
      <c r="AA109" s="72" t="s">
        <v>88</v>
      </c>
    </row>
    <row r="110" spans="1:27" s="120" customFormat="1" ht="15.75">
      <c r="A110" s="143">
        <v>100920</v>
      </c>
      <c r="B110" s="141">
        <f t="shared" si="1"/>
        <v>140301058</v>
      </c>
      <c r="C110" s="143">
        <v>301058</v>
      </c>
      <c r="D110" s="143"/>
      <c r="E110" s="153" t="s">
        <v>88</v>
      </c>
      <c r="F110" s="74" t="s">
        <v>88</v>
      </c>
      <c r="G110" s="72" t="s">
        <v>88</v>
      </c>
      <c r="H110" s="72" t="s">
        <v>88</v>
      </c>
      <c r="I110" s="72" t="s">
        <v>88</v>
      </c>
      <c r="J110" s="74">
        <v>0</v>
      </c>
      <c r="K110" s="72" t="s">
        <v>88</v>
      </c>
      <c r="L110" s="47">
        <v>0</v>
      </c>
      <c r="M110" s="72" t="s">
        <v>88</v>
      </c>
      <c r="N110" s="47">
        <v>0</v>
      </c>
      <c r="O110" s="72" t="s">
        <v>88</v>
      </c>
      <c r="P110" s="47">
        <v>0</v>
      </c>
      <c r="Q110" s="72" t="s">
        <v>88</v>
      </c>
      <c r="R110" s="47">
        <v>0</v>
      </c>
      <c r="S110" s="72" t="s">
        <v>88</v>
      </c>
      <c r="T110" s="47">
        <v>0</v>
      </c>
      <c r="U110" s="72" t="s">
        <v>88</v>
      </c>
      <c r="V110" s="47">
        <v>0</v>
      </c>
      <c r="W110" s="72" t="s">
        <v>88</v>
      </c>
      <c r="X110" s="47">
        <v>0</v>
      </c>
      <c r="Y110" s="72" t="s">
        <v>88</v>
      </c>
      <c r="Z110" s="47">
        <v>0</v>
      </c>
      <c r="AA110" s="72" t="s">
        <v>88</v>
      </c>
    </row>
    <row r="111" spans="1:27" s="120" customFormat="1" ht="15.75">
      <c r="A111" s="143">
        <v>100930</v>
      </c>
      <c r="B111" s="141">
        <f t="shared" si="1"/>
        <v>140301059</v>
      </c>
      <c r="C111" s="143">
        <v>301059</v>
      </c>
      <c r="D111" s="143"/>
      <c r="E111" s="153" t="s">
        <v>88</v>
      </c>
      <c r="F111" s="74" t="s">
        <v>88</v>
      </c>
      <c r="G111" s="72" t="s">
        <v>88</v>
      </c>
      <c r="H111" s="72" t="s">
        <v>88</v>
      </c>
      <c r="I111" s="72" t="s">
        <v>88</v>
      </c>
      <c r="J111" s="74">
        <v>0</v>
      </c>
      <c r="K111" s="72" t="s">
        <v>88</v>
      </c>
      <c r="L111" s="47">
        <v>0</v>
      </c>
      <c r="M111" s="72" t="s">
        <v>88</v>
      </c>
      <c r="N111" s="47">
        <v>0</v>
      </c>
      <c r="O111" s="72" t="s">
        <v>88</v>
      </c>
      <c r="P111" s="47">
        <v>0</v>
      </c>
      <c r="Q111" s="72" t="s">
        <v>88</v>
      </c>
      <c r="R111" s="47">
        <v>0</v>
      </c>
      <c r="S111" s="72" t="s">
        <v>88</v>
      </c>
      <c r="T111" s="47">
        <v>0</v>
      </c>
      <c r="U111" s="72" t="s">
        <v>88</v>
      </c>
      <c r="V111" s="47">
        <v>0</v>
      </c>
      <c r="W111" s="72" t="s">
        <v>88</v>
      </c>
      <c r="X111" s="47">
        <v>0</v>
      </c>
      <c r="Y111" s="72" t="s">
        <v>88</v>
      </c>
      <c r="Z111" s="47">
        <v>0</v>
      </c>
      <c r="AA111" s="72" t="s">
        <v>88</v>
      </c>
    </row>
    <row r="112" spans="1:27" s="120" customFormat="1" ht="15.75">
      <c r="A112" s="143">
        <v>100940</v>
      </c>
      <c r="B112" s="141">
        <f t="shared" si="1"/>
        <v>140302000</v>
      </c>
      <c r="C112" s="143">
        <v>302000</v>
      </c>
      <c r="D112" s="143"/>
      <c r="E112" s="149" t="s">
        <v>52</v>
      </c>
      <c r="F112" s="84">
        <v>37915.1</v>
      </c>
      <c r="G112" s="38" t="s">
        <v>88</v>
      </c>
      <c r="H112" s="84">
        <v>51338</v>
      </c>
      <c r="I112" s="38" t="s">
        <v>88</v>
      </c>
      <c r="J112" s="84"/>
      <c r="K112" s="38">
        <v>120.84284545560793</v>
      </c>
      <c r="L112" s="84">
        <v>66661.89</v>
      </c>
      <c r="M112" s="39">
        <v>100.79999935523701</v>
      </c>
      <c r="N112" s="84">
        <v>62534.606</v>
      </c>
      <c r="O112" s="39">
        <v>106.60000000639647</v>
      </c>
      <c r="P112" s="84">
        <v>69485.687999999995</v>
      </c>
      <c r="Q112" s="39">
        <v>101.20000048003439</v>
      </c>
      <c r="R112" s="84">
        <v>67461.832999999999</v>
      </c>
      <c r="S112" s="39">
        <v>103.00000001482319</v>
      </c>
      <c r="T112" s="84">
        <v>73287.945000000007</v>
      </c>
      <c r="U112" s="39">
        <v>102.4000007023029</v>
      </c>
      <c r="V112" s="84">
        <v>71153.345000000001</v>
      </c>
      <c r="W112" s="39">
        <v>102.99999950810465</v>
      </c>
      <c r="X112" s="84">
        <v>77374.042000000001</v>
      </c>
      <c r="Y112" s="39">
        <v>102.60000058672678</v>
      </c>
      <c r="Z112" s="84">
        <v>75193.432000000001</v>
      </c>
      <c r="AA112" s="39">
        <v>102.90000062771441</v>
      </c>
    </row>
    <row r="113" spans="1:27" s="120" customFormat="1">
      <c r="A113" s="141">
        <v>100950</v>
      </c>
      <c r="B113" s="141">
        <f t="shared" si="1"/>
        <v>140</v>
      </c>
      <c r="C113" s="141"/>
      <c r="D113" s="141"/>
      <c r="E113" s="151" t="s">
        <v>44</v>
      </c>
      <c r="F113" s="86"/>
      <c r="G113" s="76"/>
      <c r="H113" s="77"/>
      <c r="I113" s="76"/>
      <c r="J113" s="77"/>
      <c r="K113" s="76"/>
      <c r="L113" s="77"/>
      <c r="M113" s="76"/>
      <c r="N113" s="77"/>
      <c r="O113" s="76"/>
      <c r="P113" s="77"/>
      <c r="Q113" s="76"/>
      <c r="R113" s="77"/>
      <c r="S113" s="76"/>
      <c r="T113" s="77"/>
      <c r="U113" s="76"/>
      <c r="V113" s="77"/>
      <c r="W113" s="76"/>
      <c r="X113" s="77"/>
      <c r="Y113" s="76"/>
      <c r="Z113" s="77"/>
      <c r="AA113" s="76"/>
    </row>
    <row r="114" spans="1:27" s="120" customFormat="1" ht="15.75">
      <c r="A114" s="143">
        <v>100960</v>
      </c>
      <c r="B114" s="141">
        <f t="shared" si="1"/>
        <v>140302010</v>
      </c>
      <c r="C114" s="143">
        <v>302010</v>
      </c>
      <c r="D114" s="143"/>
      <c r="E114" s="145" t="s">
        <v>30</v>
      </c>
      <c r="F114" s="71">
        <v>37915.1</v>
      </c>
      <c r="G114" s="52" t="s">
        <v>88</v>
      </c>
      <c r="H114" s="71">
        <v>51338</v>
      </c>
      <c r="I114" s="52" t="s">
        <v>88</v>
      </c>
      <c r="J114" s="71">
        <v>62038.3</v>
      </c>
      <c r="K114" s="52">
        <v>120.8</v>
      </c>
      <c r="L114" s="51">
        <v>66661.89</v>
      </c>
      <c r="M114" s="72">
        <v>100.8</v>
      </c>
      <c r="N114" s="51">
        <v>62534.606</v>
      </c>
      <c r="O114" s="72">
        <v>106.6</v>
      </c>
      <c r="P114" s="51">
        <v>69485.687999999995</v>
      </c>
      <c r="Q114" s="72">
        <v>101.2</v>
      </c>
      <c r="R114" s="51">
        <v>67461.832999999999</v>
      </c>
      <c r="S114" s="72">
        <v>103</v>
      </c>
      <c r="T114" s="51">
        <v>73287.945000000007</v>
      </c>
      <c r="U114" s="72">
        <v>102.4</v>
      </c>
      <c r="V114" s="51">
        <v>71153.345000000001</v>
      </c>
      <c r="W114" s="72">
        <v>103</v>
      </c>
      <c r="X114" s="51">
        <v>77374.042000000001</v>
      </c>
      <c r="Y114" s="72">
        <v>102.6</v>
      </c>
      <c r="Z114" s="51">
        <v>75193.432000000001</v>
      </c>
      <c r="AA114" s="72">
        <v>102.9</v>
      </c>
    </row>
    <row r="115" spans="1:27" s="120" customFormat="1" ht="15.75">
      <c r="A115" s="143">
        <v>100970</v>
      </c>
      <c r="B115" s="141">
        <f t="shared" si="1"/>
        <v>140302020</v>
      </c>
      <c r="C115" s="143">
        <v>302020</v>
      </c>
      <c r="D115" s="143"/>
      <c r="E115" s="147" t="s">
        <v>32</v>
      </c>
      <c r="F115" s="82">
        <v>0</v>
      </c>
      <c r="G115" s="58" t="s">
        <v>88</v>
      </c>
      <c r="H115" s="57">
        <v>0</v>
      </c>
      <c r="I115" s="58" t="s">
        <v>88</v>
      </c>
      <c r="J115" s="57"/>
      <c r="K115" s="58">
        <v>0</v>
      </c>
      <c r="L115" s="57">
        <v>0</v>
      </c>
      <c r="M115" s="59">
        <v>0</v>
      </c>
      <c r="N115" s="57">
        <v>0</v>
      </c>
      <c r="O115" s="59">
        <v>100</v>
      </c>
      <c r="P115" s="57">
        <v>0</v>
      </c>
      <c r="Q115" s="59">
        <v>0</v>
      </c>
      <c r="R115" s="57">
        <v>0</v>
      </c>
      <c r="S115" s="59">
        <v>100</v>
      </c>
      <c r="T115" s="57">
        <v>0</v>
      </c>
      <c r="U115" s="59">
        <v>0</v>
      </c>
      <c r="V115" s="57">
        <v>0</v>
      </c>
      <c r="W115" s="59">
        <v>100</v>
      </c>
      <c r="X115" s="57">
        <v>0</v>
      </c>
      <c r="Y115" s="59">
        <v>0</v>
      </c>
      <c r="Z115" s="57">
        <v>0</v>
      </c>
      <c r="AA115" s="59">
        <v>100</v>
      </c>
    </row>
    <row r="116" spans="1:27" s="120" customFormat="1" ht="15.75">
      <c r="A116" s="143">
        <v>100980</v>
      </c>
      <c r="B116" s="141">
        <f t="shared" si="1"/>
        <v>140</v>
      </c>
      <c r="C116" s="143"/>
      <c r="D116" s="143"/>
      <c r="E116" s="151" t="s">
        <v>45</v>
      </c>
      <c r="F116" s="85"/>
      <c r="G116" s="48"/>
      <c r="H116" s="47"/>
      <c r="I116" s="48"/>
      <c r="J116" s="47"/>
      <c r="K116" s="48"/>
      <c r="L116" s="47"/>
      <c r="M116" s="48"/>
      <c r="N116" s="47"/>
      <c r="O116" s="48"/>
      <c r="P116" s="47"/>
      <c r="Q116" s="48"/>
      <c r="R116" s="47"/>
      <c r="S116" s="48"/>
      <c r="T116" s="47"/>
      <c r="U116" s="48"/>
      <c r="V116" s="47"/>
      <c r="W116" s="48"/>
      <c r="X116" s="47"/>
      <c r="Y116" s="48"/>
      <c r="Z116" s="47"/>
      <c r="AA116" s="48"/>
    </row>
    <row r="117" spans="1:27" s="120" customFormat="1" ht="15.75">
      <c r="A117" s="143">
        <v>100990</v>
      </c>
      <c r="B117" s="141">
        <f t="shared" si="1"/>
        <v>140302030</v>
      </c>
      <c r="C117" s="143">
        <v>302030</v>
      </c>
      <c r="D117" s="143"/>
      <c r="E117" s="153" t="s">
        <v>88</v>
      </c>
      <c r="F117" s="74" t="s">
        <v>88</v>
      </c>
      <c r="G117" s="72" t="s">
        <v>88</v>
      </c>
      <c r="H117" s="72" t="s">
        <v>88</v>
      </c>
      <c r="I117" s="72" t="s">
        <v>88</v>
      </c>
      <c r="J117" s="74">
        <v>0</v>
      </c>
      <c r="K117" s="72" t="s">
        <v>88</v>
      </c>
      <c r="L117" s="75">
        <v>0</v>
      </c>
      <c r="M117" s="72" t="s">
        <v>88</v>
      </c>
      <c r="N117" s="75">
        <v>0</v>
      </c>
      <c r="O117" s="72" t="s">
        <v>88</v>
      </c>
      <c r="P117" s="75">
        <v>0</v>
      </c>
      <c r="Q117" s="72" t="s">
        <v>88</v>
      </c>
      <c r="R117" s="75">
        <v>0</v>
      </c>
      <c r="S117" s="72" t="s">
        <v>88</v>
      </c>
      <c r="T117" s="75">
        <v>0</v>
      </c>
      <c r="U117" s="72" t="s">
        <v>88</v>
      </c>
      <c r="V117" s="75">
        <v>0</v>
      </c>
      <c r="W117" s="72" t="s">
        <v>88</v>
      </c>
      <c r="X117" s="75">
        <v>0</v>
      </c>
      <c r="Y117" s="72" t="s">
        <v>88</v>
      </c>
      <c r="Z117" s="75">
        <v>0</v>
      </c>
      <c r="AA117" s="72" t="s">
        <v>88</v>
      </c>
    </row>
    <row r="118" spans="1:27" s="120" customFormat="1" ht="15.75">
      <c r="A118" s="143">
        <v>101000</v>
      </c>
      <c r="B118" s="141">
        <f t="shared" si="1"/>
        <v>140302031</v>
      </c>
      <c r="C118" s="143">
        <v>302031</v>
      </c>
      <c r="D118" s="143"/>
      <c r="E118" s="153" t="s">
        <v>88</v>
      </c>
      <c r="F118" s="74" t="s">
        <v>88</v>
      </c>
      <c r="G118" s="72" t="s">
        <v>88</v>
      </c>
      <c r="H118" s="72" t="s">
        <v>88</v>
      </c>
      <c r="I118" s="72" t="s">
        <v>88</v>
      </c>
      <c r="J118" s="74">
        <v>0</v>
      </c>
      <c r="K118" s="72" t="s">
        <v>88</v>
      </c>
      <c r="L118" s="47">
        <v>0</v>
      </c>
      <c r="M118" s="72" t="s">
        <v>88</v>
      </c>
      <c r="N118" s="47">
        <v>0</v>
      </c>
      <c r="O118" s="72" t="s">
        <v>88</v>
      </c>
      <c r="P118" s="47">
        <v>0</v>
      </c>
      <c r="Q118" s="72" t="s">
        <v>88</v>
      </c>
      <c r="R118" s="47">
        <v>0</v>
      </c>
      <c r="S118" s="72" t="s">
        <v>88</v>
      </c>
      <c r="T118" s="47">
        <v>0</v>
      </c>
      <c r="U118" s="72" t="s">
        <v>88</v>
      </c>
      <c r="V118" s="47">
        <v>0</v>
      </c>
      <c r="W118" s="72" t="s">
        <v>88</v>
      </c>
      <c r="X118" s="47">
        <v>0</v>
      </c>
      <c r="Y118" s="72" t="s">
        <v>88</v>
      </c>
      <c r="Z118" s="47">
        <v>0</v>
      </c>
      <c r="AA118" s="72" t="s">
        <v>88</v>
      </c>
    </row>
    <row r="119" spans="1:27" s="120" customFormat="1" ht="15.75">
      <c r="A119" s="143">
        <v>101010</v>
      </c>
      <c r="B119" s="141">
        <f t="shared" si="1"/>
        <v>140302032</v>
      </c>
      <c r="C119" s="143">
        <v>302032</v>
      </c>
      <c r="D119" s="143"/>
      <c r="E119" s="153" t="s">
        <v>88</v>
      </c>
      <c r="F119" s="74" t="s">
        <v>88</v>
      </c>
      <c r="G119" s="72" t="s">
        <v>88</v>
      </c>
      <c r="H119" s="72" t="s">
        <v>88</v>
      </c>
      <c r="I119" s="72" t="s">
        <v>88</v>
      </c>
      <c r="J119" s="74">
        <v>0</v>
      </c>
      <c r="K119" s="72" t="s">
        <v>88</v>
      </c>
      <c r="L119" s="47">
        <v>0</v>
      </c>
      <c r="M119" s="72" t="s">
        <v>88</v>
      </c>
      <c r="N119" s="47">
        <v>0</v>
      </c>
      <c r="O119" s="72" t="s">
        <v>88</v>
      </c>
      <c r="P119" s="47">
        <v>0</v>
      </c>
      <c r="Q119" s="72" t="s">
        <v>88</v>
      </c>
      <c r="R119" s="47">
        <v>0</v>
      </c>
      <c r="S119" s="72" t="s">
        <v>88</v>
      </c>
      <c r="T119" s="47">
        <v>0</v>
      </c>
      <c r="U119" s="72" t="s">
        <v>88</v>
      </c>
      <c r="V119" s="47">
        <v>0</v>
      </c>
      <c r="W119" s="72" t="s">
        <v>88</v>
      </c>
      <c r="X119" s="47">
        <v>0</v>
      </c>
      <c r="Y119" s="72" t="s">
        <v>88</v>
      </c>
      <c r="Z119" s="47">
        <v>0</v>
      </c>
      <c r="AA119" s="72" t="s">
        <v>88</v>
      </c>
    </row>
    <row r="120" spans="1:27" s="120" customFormat="1" ht="15.75">
      <c r="A120" s="143">
        <v>101020</v>
      </c>
      <c r="B120" s="141">
        <f t="shared" si="1"/>
        <v>140302033</v>
      </c>
      <c r="C120" s="143">
        <v>302033</v>
      </c>
      <c r="D120" s="143"/>
      <c r="E120" s="153" t="s">
        <v>88</v>
      </c>
      <c r="F120" s="74" t="s">
        <v>88</v>
      </c>
      <c r="G120" s="72" t="s">
        <v>88</v>
      </c>
      <c r="H120" s="72" t="s">
        <v>88</v>
      </c>
      <c r="I120" s="72" t="s">
        <v>88</v>
      </c>
      <c r="J120" s="74">
        <v>0</v>
      </c>
      <c r="K120" s="72" t="s">
        <v>88</v>
      </c>
      <c r="L120" s="47">
        <v>0</v>
      </c>
      <c r="M120" s="72" t="s">
        <v>88</v>
      </c>
      <c r="N120" s="47">
        <v>0</v>
      </c>
      <c r="O120" s="72" t="s">
        <v>88</v>
      </c>
      <c r="P120" s="47">
        <v>0</v>
      </c>
      <c r="Q120" s="72" t="s">
        <v>88</v>
      </c>
      <c r="R120" s="47">
        <v>0</v>
      </c>
      <c r="S120" s="72" t="s">
        <v>88</v>
      </c>
      <c r="T120" s="47">
        <v>0</v>
      </c>
      <c r="U120" s="72" t="s">
        <v>88</v>
      </c>
      <c r="V120" s="47">
        <v>0</v>
      </c>
      <c r="W120" s="72" t="s">
        <v>88</v>
      </c>
      <c r="X120" s="47">
        <v>0</v>
      </c>
      <c r="Y120" s="72" t="s">
        <v>88</v>
      </c>
      <c r="Z120" s="47">
        <v>0</v>
      </c>
      <c r="AA120" s="72" t="s">
        <v>88</v>
      </c>
    </row>
    <row r="121" spans="1:27" s="120" customFormat="1" ht="15.75">
      <c r="A121" s="143">
        <v>101030</v>
      </c>
      <c r="B121" s="141">
        <f t="shared" si="1"/>
        <v>140302034</v>
      </c>
      <c r="C121" s="143">
        <v>302034</v>
      </c>
      <c r="D121" s="143"/>
      <c r="E121" s="153" t="s">
        <v>88</v>
      </c>
      <c r="F121" s="74" t="s">
        <v>88</v>
      </c>
      <c r="G121" s="72" t="s">
        <v>88</v>
      </c>
      <c r="H121" s="72" t="s">
        <v>88</v>
      </c>
      <c r="I121" s="72" t="s">
        <v>88</v>
      </c>
      <c r="J121" s="74">
        <v>0</v>
      </c>
      <c r="K121" s="72" t="s">
        <v>88</v>
      </c>
      <c r="L121" s="47">
        <v>0</v>
      </c>
      <c r="M121" s="72" t="s">
        <v>88</v>
      </c>
      <c r="N121" s="47">
        <v>0</v>
      </c>
      <c r="O121" s="72" t="s">
        <v>88</v>
      </c>
      <c r="P121" s="47">
        <v>0</v>
      </c>
      <c r="Q121" s="72" t="s">
        <v>88</v>
      </c>
      <c r="R121" s="47">
        <v>0</v>
      </c>
      <c r="S121" s="72" t="s">
        <v>88</v>
      </c>
      <c r="T121" s="47">
        <v>0</v>
      </c>
      <c r="U121" s="72" t="s">
        <v>88</v>
      </c>
      <c r="V121" s="47">
        <v>0</v>
      </c>
      <c r="W121" s="72" t="s">
        <v>88</v>
      </c>
      <c r="X121" s="47">
        <v>0</v>
      </c>
      <c r="Y121" s="72" t="s">
        <v>88</v>
      </c>
      <c r="Z121" s="47">
        <v>0</v>
      </c>
      <c r="AA121" s="72" t="s">
        <v>88</v>
      </c>
    </row>
    <row r="122" spans="1:27" s="120" customFormat="1" ht="15.75">
      <c r="A122" s="143">
        <v>101040</v>
      </c>
      <c r="B122" s="141">
        <f t="shared" si="1"/>
        <v>140302035</v>
      </c>
      <c r="C122" s="143">
        <v>302035</v>
      </c>
      <c r="D122" s="143"/>
      <c r="E122" s="153" t="s">
        <v>88</v>
      </c>
      <c r="F122" s="74" t="s">
        <v>88</v>
      </c>
      <c r="G122" s="72" t="s">
        <v>88</v>
      </c>
      <c r="H122" s="72" t="s">
        <v>88</v>
      </c>
      <c r="I122" s="72" t="s">
        <v>88</v>
      </c>
      <c r="J122" s="74">
        <v>0</v>
      </c>
      <c r="K122" s="72" t="s">
        <v>88</v>
      </c>
      <c r="L122" s="47">
        <v>0</v>
      </c>
      <c r="M122" s="72" t="s">
        <v>88</v>
      </c>
      <c r="N122" s="47">
        <v>0</v>
      </c>
      <c r="O122" s="72" t="s">
        <v>88</v>
      </c>
      <c r="P122" s="47">
        <v>0</v>
      </c>
      <c r="Q122" s="72" t="s">
        <v>88</v>
      </c>
      <c r="R122" s="47">
        <v>0</v>
      </c>
      <c r="S122" s="72" t="s">
        <v>88</v>
      </c>
      <c r="T122" s="47">
        <v>0</v>
      </c>
      <c r="U122" s="72" t="s">
        <v>88</v>
      </c>
      <c r="V122" s="47">
        <v>0</v>
      </c>
      <c r="W122" s="72" t="s">
        <v>88</v>
      </c>
      <c r="X122" s="47">
        <v>0</v>
      </c>
      <c r="Y122" s="72" t="s">
        <v>88</v>
      </c>
      <c r="Z122" s="47">
        <v>0</v>
      </c>
      <c r="AA122" s="72" t="s">
        <v>88</v>
      </c>
    </row>
    <row r="123" spans="1:27" s="120" customFormat="1" ht="15.75">
      <c r="A123" s="143">
        <v>101050</v>
      </c>
      <c r="B123" s="141">
        <f t="shared" si="1"/>
        <v>140302036</v>
      </c>
      <c r="C123" s="143">
        <v>302036</v>
      </c>
      <c r="D123" s="143"/>
      <c r="E123" s="153" t="s">
        <v>88</v>
      </c>
      <c r="F123" s="74" t="s">
        <v>88</v>
      </c>
      <c r="G123" s="72" t="s">
        <v>88</v>
      </c>
      <c r="H123" s="72" t="s">
        <v>88</v>
      </c>
      <c r="I123" s="72" t="s">
        <v>88</v>
      </c>
      <c r="J123" s="74">
        <v>0</v>
      </c>
      <c r="K123" s="72" t="s">
        <v>88</v>
      </c>
      <c r="L123" s="47">
        <v>0</v>
      </c>
      <c r="M123" s="72" t="s">
        <v>88</v>
      </c>
      <c r="N123" s="47">
        <v>0</v>
      </c>
      <c r="O123" s="72" t="s">
        <v>88</v>
      </c>
      <c r="P123" s="47">
        <v>0</v>
      </c>
      <c r="Q123" s="72" t="s">
        <v>88</v>
      </c>
      <c r="R123" s="47">
        <v>0</v>
      </c>
      <c r="S123" s="72" t="s">
        <v>88</v>
      </c>
      <c r="T123" s="47">
        <v>0</v>
      </c>
      <c r="U123" s="72" t="s">
        <v>88</v>
      </c>
      <c r="V123" s="47">
        <v>0</v>
      </c>
      <c r="W123" s="72" t="s">
        <v>88</v>
      </c>
      <c r="X123" s="47">
        <v>0</v>
      </c>
      <c r="Y123" s="72" t="s">
        <v>88</v>
      </c>
      <c r="Z123" s="47">
        <v>0</v>
      </c>
      <c r="AA123" s="72" t="s">
        <v>88</v>
      </c>
    </row>
    <row r="124" spans="1:27" s="120" customFormat="1" ht="15.75">
      <c r="A124" s="143">
        <v>101060</v>
      </c>
      <c r="B124" s="141">
        <f t="shared" si="1"/>
        <v>140302037</v>
      </c>
      <c r="C124" s="143">
        <v>302037</v>
      </c>
      <c r="D124" s="143"/>
      <c r="E124" s="153" t="s">
        <v>88</v>
      </c>
      <c r="F124" s="74" t="s">
        <v>88</v>
      </c>
      <c r="G124" s="72" t="s">
        <v>88</v>
      </c>
      <c r="H124" s="72" t="s">
        <v>88</v>
      </c>
      <c r="I124" s="72" t="s">
        <v>88</v>
      </c>
      <c r="J124" s="74">
        <v>0</v>
      </c>
      <c r="K124" s="72" t="s">
        <v>88</v>
      </c>
      <c r="L124" s="47">
        <v>0</v>
      </c>
      <c r="M124" s="72" t="s">
        <v>88</v>
      </c>
      <c r="N124" s="47">
        <v>0</v>
      </c>
      <c r="O124" s="72" t="s">
        <v>88</v>
      </c>
      <c r="P124" s="47">
        <v>0</v>
      </c>
      <c r="Q124" s="72" t="s">
        <v>88</v>
      </c>
      <c r="R124" s="47">
        <v>0</v>
      </c>
      <c r="S124" s="72" t="s">
        <v>88</v>
      </c>
      <c r="T124" s="47">
        <v>0</v>
      </c>
      <c r="U124" s="72" t="s">
        <v>88</v>
      </c>
      <c r="V124" s="47">
        <v>0</v>
      </c>
      <c r="W124" s="72" t="s">
        <v>88</v>
      </c>
      <c r="X124" s="47">
        <v>0</v>
      </c>
      <c r="Y124" s="72" t="s">
        <v>88</v>
      </c>
      <c r="Z124" s="47">
        <v>0</v>
      </c>
      <c r="AA124" s="72" t="s">
        <v>88</v>
      </c>
    </row>
    <row r="125" spans="1:27" s="120" customFormat="1" ht="15.75">
      <c r="A125" s="143">
        <v>101070</v>
      </c>
      <c r="B125" s="141">
        <f t="shared" si="1"/>
        <v>140302038</v>
      </c>
      <c r="C125" s="143">
        <v>302038</v>
      </c>
      <c r="D125" s="143"/>
      <c r="E125" s="153" t="s">
        <v>88</v>
      </c>
      <c r="F125" s="74" t="s">
        <v>88</v>
      </c>
      <c r="G125" s="72" t="s">
        <v>88</v>
      </c>
      <c r="H125" s="72" t="s">
        <v>88</v>
      </c>
      <c r="I125" s="72" t="s">
        <v>88</v>
      </c>
      <c r="J125" s="74">
        <v>0</v>
      </c>
      <c r="K125" s="72" t="s">
        <v>88</v>
      </c>
      <c r="L125" s="47">
        <v>0</v>
      </c>
      <c r="M125" s="72" t="s">
        <v>88</v>
      </c>
      <c r="N125" s="47">
        <v>0</v>
      </c>
      <c r="O125" s="72" t="s">
        <v>88</v>
      </c>
      <c r="P125" s="47">
        <v>0</v>
      </c>
      <c r="Q125" s="72" t="s">
        <v>88</v>
      </c>
      <c r="R125" s="47">
        <v>0</v>
      </c>
      <c r="S125" s="72" t="s">
        <v>88</v>
      </c>
      <c r="T125" s="47">
        <v>0</v>
      </c>
      <c r="U125" s="72" t="s">
        <v>88</v>
      </c>
      <c r="V125" s="47">
        <v>0</v>
      </c>
      <c r="W125" s="72" t="s">
        <v>88</v>
      </c>
      <c r="X125" s="47">
        <v>0</v>
      </c>
      <c r="Y125" s="72" t="s">
        <v>88</v>
      </c>
      <c r="Z125" s="47">
        <v>0</v>
      </c>
      <c r="AA125" s="72" t="s">
        <v>88</v>
      </c>
    </row>
    <row r="126" spans="1:27" s="120" customFormat="1" ht="15.75">
      <c r="A126" s="143">
        <v>101080</v>
      </c>
      <c r="B126" s="141">
        <f t="shared" si="1"/>
        <v>140302039</v>
      </c>
      <c r="C126" s="143">
        <v>302039</v>
      </c>
      <c r="D126" s="143"/>
      <c r="E126" s="153" t="s">
        <v>88</v>
      </c>
      <c r="F126" s="74" t="s">
        <v>88</v>
      </c>
      <c r="G126" s="72" t="s">
        <v>88</v>
      </c>
      <c r="H126" s="72" t="s">
        <v>88</v>
      </c>
      <c r="I126" s="72" t="s">
        <v>88</v>
      </c>
      <c r="J126" s="74">
        <v>0</v>
      </c>
      <c r="K126" s="72" t="s">
        <v>88</v>
      </c>
      <c r="L126" s="47">
        <v>0</v>
      </c>
      <c r="M126" s="72" t="s">
        <v>88</v>
      </c>
      <c r="N126" s="47">
        <v>0</v>
      </c>
      <c r="O126" s="72" t="s">
        <v>88</v>
      </c>
      <c r="P126" s="47">
        <v>0</v>
      </c>
      <c r="Q126" s="72" t="s">
        <v>88</v>
      </c>
      <c r="R126" s="47">
        <v>0</v>
      </c>
      <c r="S126" s="72" t="s">
        <v>88</v>
      </c>
      <c r="T126" s="47">
        <v>0</v>
      </c>
      <c r="U126" s="72" t="s">
        <v>88</v>
      </c>
      <c r="V126" s="47">
        <v>0</v>
      </c>
      <c r="W126" s="72" t="s">
        <v>88</v>
      </c>
      <c r="X126" s="47">
        <v>0</v>
      </c>
      <c r="Y126" s="72" t="s">
        <v>88</v>
      </c>
      <c r="Z126" s="47">
        <v>0</v>
      </c>
      <c r="AA126" s="72" t="s">
        <v>88</v>
      </c>
    </row>
    <row r="127" spans="1:27" s="120" customFormat="1" ht="15.75">
      <c r="A127" s="141">
        <v>101090</v>
      </c>
      <c r="B127" s="141">
        <f t="shared" si="1"/>
        <v>140303000</v>
      </c>
      <c r="C127" s="141">
        <v>303000</v>
      </c>
      <c r="D127" s="141"/>
      <c r="E127" s="149" t="s">
        <v>53</v>
      </c>
      <c r="F127" s="84">
        <v>0</v>
      </c>
      <c r="G127" s="38" t="s">
        <v>88</v>
      </c>
      <c r="H127" s="84">
        <v>0</v>
      </c>
      <c r="I127" s="38" t="s">
        <v>88</v>
      </c>
      <c r="J127" s="84"/>
      <c r="K127" s="38">
        <v>0</v>
      </c>
      <c r="L127" s="84">
        <v>0</v>
      </c>
      <c r="M127" s="39">
        <v>0</v>
      </c>
      <c r="N127" s="84">
        <v>0</v>
      </c>
      <c r="O127" s="39">
        <v>100</v>
      </c>
      <c r="P127" s="84">
        <v>0</v>
      </c>
      <c r="Q127" s="39">
        <v>0</v>
      </c>
      <c r="R127" s="84">
        <v>0</v>
      </c>
      <c r="S127" s="39">
        <v>100</v>
      </c>
      <c r="T127" s="84">
        <v>0</v>
      </c>
      <c r="U127" s="39">
        <v>0</v>
      </c>
      <c r="V127" s="84">
        <v>0</v>
      </c>
      <c r="W127" s="39">
        <v>100</v>
      </c>
      <c r="X127" s="84">
        <v>0</v>
      </c>
      <c r="Y127" s="39">
        <v>0</v>
      </c>
      <c r="Z127" s="84">
        <v>0</v>
      </c>
      <c r="AA127" s="39">
        <v>100</v>
      </c>
    </row>
    <row r="128" spans="1:27" s="120" customFormat="1">
      <c r="A128" s="141">
        <v>101100</v>
      </c>
      <c r="B128" s="141">
        <f t="shared" si="1"/>
        <v>140</v>
      </c>
      <c r="C128" s="141"/>
      <c r="D128" s="141"/>
      <c r="E128" s="151" t="s">
        <v>44</v>
      </c>
      <c r="F128" s="87"/>
      <c r="G128" s="88"/>
      <c r="H128" s="89"/>
      <c r="I128" s="88"/>
      <c r="J128" s="89"/>
      <c r="K128" s="88"/>
      <c r="L128" s="89"/>
      <c r="M128" s="88"/>
      <c r="N128" s="89"/>
      <c r="O128" s="88"/>
      <c r="P128" s="89"/>
      <c r="Q128" s="88"/>
      <c r="R128" s="89"/>
      <c r="S128" s="88"/>
      <c r="T128" s="89"/>
      <c r="U128" s="88"/>
      <c r="V128" s="89"/>
      <c r="W128" s="88"/>
      <c r="X128" s="89"/>
      <c r="Y128" s="88"/>
      <c r="Z128" s="77"/>
      <c r="AA128" s="88"/>
    </row>
    <row r="129" spans="1:27" s="120" customFormat="1" ht="15.75">
      <c r="A129" s="143">
        <v>101110</v>
      </c>
      <c r="B129" s="141">
        <f t="shared" si="1"/>
        <v>140303010</v>
      </c>
      <c r="C129" s="143">
        <v>303010</v>
      </c>
      <c r="D129" s="143"/>
      <c r="E129" s="145" t="s">
        <v>30</v>
      </c>
      <c r="F129" s="71" t="s">
        <v>88</v>
      </c>
      <c r="G129" s="52" t="s">
        <v>88</v>
      </c>
      <c r="H129" s="71" t="s">
        <v>88</v>
      </c>
      <c r="I129" s="52" t="s">
        <v>88</v>
      </c>
      <c r="J129" s="71">
        <v>0</v>
      </c>
      <c r="K129" s="52" t="s">
        <v>88</v>
      </c>
      <c r="L129" s="51">
        <v>0</v>
      </c>
      <c r="M129" s="72" t="s">
        <v>88</v>
      </c>
      <c r="N129" s="51">
        <v>0</v>
      </c>
      <c r="O129" s="72" t="s">
        <v>88</v>
      </c>
      <c r="P129" s="51">
        <v>0</v>
      </c>
      <c r="Q129" s="72" t="s">
        <v>88</v>
      </c>
      <c r="R129" s="51">
        <v>0</v>
      </c>
      <c r="S129" s="72" t="s">
        <v>88</v>
      </c>
      <c r="T129" s="51">
        <v>0</v>
      </c>
      <c r="U129" s="72" t="s">
        <v>88</v>
      </c>
      <c r="V129" s="51">
        <v>0</v>
      </c>
      <c r="W129" s="72" t="s">
        <v>88</v>
      </c>
      <c r="X129" s="51">
        <v>0</v>
      </c>
      <c r="Y129" s="72" t="s">
        <v>88</v>
      </c>
      <c r="Z129" s="51">
        <v>0</v>
      </c>
      <c r="AA129" s="72" t="s">
        <v>88</v>
      </c>
    </row>
    <row r="130" spans="1:27" s="120" customFormat="1" ht="15.75">
      <c r="A130" s="143">
        <v>101120</v>
      </c>
      <c r="B130" s="141">
        <f t="shared" si="1"/>
        <v>140303020</v>
      </c>
      <c r="C130" s="143">
        <v>303020</v>
      </c>
      <c r="D130" s="143"/>
      <c r="E130" s="147" t="s">
        <v>32</v>
      </c>
      <c r="F130" s="82">
        <v>0</v>
      </c>
      <c r="G130" s="58" t="s">
        <v>88</v>
      </c>
      <c r="H130" s="57">
        <v>0</v>
      </c>
      <c r="I130" s="58" t="s">
        <v>88</v>
      </c>
      <c r="J130" s="57"/>
      <c r="K130" s="58">
        <v>0</v>
      </c>
      <c r="L130" s="57">
        <v>0</v>
      </c>
      <c r="M130" s="59">
        <v>0</v>
      </c>
      <c r="N130" s="57">
        <v>0</v>
      </c>
      <c r="O130" s="59">
        <v>100</v>
      </c>
      <c r="P130" s="57">
        <v>0</v>
      </c>
      <c r="Q130" s="59">
        <v>0</v>
      </c>
      <c r="R130" s="57">
        <v>0</v>
      </c>
      <c r="S130" s="59">
        <v>100</v>
      </c>
      <c r="T130" s="57">
        <v>0</v>
      </c>
      <c r="U130" s="59">
        <v>0</v>
      </c>
      <c r="V130" s="57">
        <v>0</v>
      </c>
      <c r="W130" s="59">
        <v>100</v>
      </c>
      <c r="X130" s="57">
        <v>0</v>
      </c>
      <c r="Y130" s="59">
        <v>0</v>
      </c>
      <c r="Z130" s="57">
        <v>0</v>
      </c>
      <c r="AA130" s="59">
        <v>100</v>
      </c>
    </row>
    <row r="131" spans="1:27" s="120" customFormat="1" ht="15.75">
      <c r="A131" s="143">
        <v>101130</v>
      </c>
      <c r="B131" s="141">
        <f t="shared" si="1"/>
        <v>140</v>
      </c>
      <c r="C131" s="143"/>
      <c r="D131" s="143"/>
      <c r="E131" s="151" t="s">
        <v>45</v>
      </c>
      <c r="F131" s="90"/>
      <c r="G131" s="53"/>
      <c r="H131" s="47"/>
      <c r="I131" s="53"/>
      <c r="J131" s="47"/>
      <c r="K131" s="53"/>
      <c r="L131" s="47"/>
      <c r="M131" s="53"/>
      <c r="N131" s="47"/>
      <c r="O131" s="53"/>
      <c r="P131" s="47"/>
      <c r="Q131" s="53"/>
      <c r="R131" s="47"/>
      <c r="S131" s="53"/>
      <c r="T131" s="47"/>
      <c r="U131" s="53"/>
      <c r="V131" s="47"/>
      <c r="W131" s="53"/>
      <c r="X131" s="47"/>
      <c r="Y131" s="53"/>
      <c r="Z131" s="47"/>
      <c r="AA131" s="53"/>
    </row>
    <row r="132" spans="1:27" s="120" customFormat="1" ht="15.75">
      <c r="A132" s="143">
        <v>101140</v>
      </c>
      <c r="B132" s="141">
        <f t="shared" si="1"/>
        <v>140303030</v>
      </c>
      <c r="C132" s="143">
        <v>303030</v>
      </c>
      <c r="D132" s="143"/>
      <c r="E132" s="153" t="s">
        <v>88</v>
      </c>
      <c r="F132" s="74" t="s">
        <v>88</v>
      </c>
      <c r="G132" s="72" t="s">
        <v>88</v>
      </c>
      <c r="H132" s="72" t="s">
        <v>88</v>
      </c>
      <c r="I132" s="72" t="s">
        <v>88</v>
      </c>
      <c r="J132" s="74">
        <v>0</v>
      </c>
      <c r="K132" s="72" t="s">
        <v>88</v>
      </c>
      <c r="L132" s="75">
        <v>0</v>
      </c>
      <c r="M132" s="72" t="s">
        <v>88</v>
      </c>
      <c r="N132" s="75">
        <v>0</v>
      </c>
      <c r="O132" s="72" t="s">
        <v>88</v>
      </c>
      <c r="P132" s="75">
        <v>0</v>
      </c>
      <c r="Q132" s="72" t="s">
        <v>88</v>
      </c>
      <c r="R132" s="75">
        <v>0</v>
      </c>
      <c r="S132" s="72" t="s">
        <v>88</v>
      </c>
      <c r="T132" s="75">
        <v>0</v>
      </c>
      <c r="U132" s="72" t="s">
        <v>88</v>
      </c>
      <c r="V132" s="75">
        <v>0</v>
      </c>
      <c r="W132" s="72" t="s">
        <v>88</v>
      </c>
      <c r="X132" s="75">
        <v>0</v>
      </c>
      <c r="Y132" s="72" t="s">
        <v>88</v>
      </c>
      <c r="Z132" s="75">
        <v>0</v>
      </c>
      <c r="AA132" s="72" t="s">
        <v>88</v>
      </c>
    </row>
    <row r="133" spans="1:27" s="120" customFormat="1" ht="15.75">
      <c r="A133" s="143">
        <v>101150</v>
      </c>
      <c r="B133" s="141">
        <f t="shared" si="1"/>
        <v>140303031</v>
      </c>
      <c r="C133" s="143">
        <v>303031</v>
      </c>
      <c r="D133" s="143"/>
      <c r="E133" s="153" t="s">
        <v>88</v>
      </c>
      <c r="F133" s="74" t="s">
        <v>88</v>
      </c>
      <c r="G133" s="72" t="s">
        <v>88</v>
      </c>
      <c r="H133" s="72" t="s">
        <v>88</v>
      </c>
      <c r="I133" s="72" t="s">
        <v>88</v>
      </c>
      <c r="J133" s="74">
        <v>0</v>
      </c>
      <c r="K133" s="72" t="s">
        <v>88</v>
      </c>
      <c r="L133" s="47">
        <v>0</v>
      </c>
      <c r="M133" s="72" t="s">
        <v>88</v>
      </c>
      <c r="N133" s="47">
        <v>0</v>
      </c>
      <c r="O133" s="72" t="s">
        <v>88</v>
      </c>
      <c r="P133" s="47">
        <v>0</v>
      </c>
      <c r="Q133" s="72" t="s">
        <v>88</v>
      </c>
      <c r="R133" s="47">
        <v>0</v>
      </c>
      <c r="S133" s="72" t="s">
        <v>88</v>
      </c>
      <c r="T133" s="47">
        <v>0</v>
      </c>
      <c r="U133" s="72" t="s">
        <v>88</v>
      </c>
      <c r="V133" s="47">
        <v>0</v>
      </c>
      <c r="W133" s="72" t="s">
        <v>88</v>
      </c>
      <c r="X133" s="47">
        <v>0</v>
      </c>
      <c r="Y133" s="72" t="s">
        <v>88</v>
      </c>
      <c r="Z133" s="47">
        <v>0</v>
      </c>
      <c r="AA133" s="72" t="s">
        <v>88</v>
      </c>
    </row>
    <row r="134" spans="1:27" s="120" customFormat="1" ht="15.75">
      <c r="A134" s="143">
        <v>101160</v>
      </c>
      <c r="B134" s="141">
        <f t="shared" si="1"/>
        <v>140303032</v>
      </c>
      <c r="C134" s="143">
        <v>303032</v>
      </c>
      <c r="D134" s="143"/>
      <c r="E134" s="153" t="s">
        <v>88</v>
      </c>
      <c r="F134" s="74" t="s">
        <v>88</v>
      </c>
      <c r="G134" s="72" t="s">
        <v>88</v>
      </c>
      <c r="H134" s="72" t="s">
        <v>88</v>
      </c>
      <c r="I134" s="72" t="s">
        <v>88</v>
      </c>
      <c r="J134" s="74">
        <v>0</v>
      </c>
      <c r="K134" s="72" t="s">
        <v>88</v>
      </c>
      <c r="L134" s="47">
        <v>0</v>
      </c>
      <c r="M134" s="72" t="s">
        <v>88</v>
      </c>
      <c r="N134" s="47">
        <v>0</v>
      </c>
      <c r="O134" s="72" t="s">
        <v>88</v>
      </c>
      <c r="P134" s="47">
        <v>0</v>
      </c>
      <c r="Q134" s="72" t="s">
        <v>88</v>
      </c>
      <c r="R134" s="47">
        <v>0</v>
      </c>
      <c r="S134" s="72" t="s">
        <v>88</v>
      </c>
      <c r="T134" s="47">
        <v>0</v>
      </c>
      <c r="U134" s="72" t="s">
        <v>88</v>
      </c>
      <c r="V134" s="47">
        <v>0</v>
      </c>
      <c r="W134" s="72" t="s">
        <v>88</v>
      </c>
      <c r="X134" s="47">
        <v>0</v>
      </c>
      <c r="Y134" s="72" t="s">
        <v>88</v>
      </c>
      <c r="Z134" s="47">
        <v>0</v>
      </c>
      <c r="AA134" s="72" t="s">
        <v>88</v>
      </c>
    </row>
    <row r="135" spans="1:27" s="120" customFormat="1" ht="15.75">
      <c r="A135" s="143">
        <v>101170</v>
      </c>
      <c r="B135" s="141">
        <f t="shared" si="1"/>
        <v>140303033</v>
      </c>
      <c r="C135" s="143">
        <v>303033</v>
      </c>
      <c r="D135" s="143"/>
      <c r="E135" s="153" t="s">
        <v>88</v>
      </c>
      <c r="F135" s="74" t="s">
        <v>88</v>
      </c>
      <c r="G135" s="72" t="s">
        <v>88</v>
      </c>
      <c r="H135" s="72" t="s">
        <v>88</v>
      </c>
      <c r="I135" s="72" t="s">
        <v>88</v>
      </c>
      <c r="J135" s="74">
        <v>0</v>
      </c>
      <c r="K135" s="72" t="s">
        <v>88</v>
      </c>
      <c r="L135" s="47">
        <v>0</v>
      </c>
      <c r="M135" s="72" t="s">
        <v>88</v>
      </c>
      <c r="N135" s="47">
        <v>0</v>
      </c>
      <c r="O135" s="72" t="s">
        <v>88</v>
      </c>
      <c r="P135" s="47">
        <v>0</v>
      </c>
      <c r="Q135" s="72" t="s">
        <v>88</v>
      </c>
      <c r="R135" s="47">
        <v>0</v>
      </c>
      <c r="S135" s="72" t="s">
        <v>88</v>
      </c>
      <c r="T135" s="47">
        <v>0</v>
      </c>
      <c r="U135" s="72" t="s">
        <v>88</v>
      </c>
      <c r="V135" s="47">
        <v>0</v>
      </c>
      <c r="W135" s="72" t="s">
        <v>88</v>
      </c>
      <c r="X135" s="47">
        <v>0</v>
      </c>
      <c r="Y135" s="72" t="s">
        <v>88</v>
      </c>
      <c r="Z135" s="47">
        <v>0</v>
      </c>
      <c r="AA135" s="72" t="s">
        <v>88</v>
      </c>
    </row>
    <row r="136" spans="1:27" s="120" customFormat="1" ht="15.75">
      <c r="A136" s="143">
        <v>101180</v>
      </c>
      <c r="B136" s="141">
        <f t="shared" si="1"/>
        <v>140303034</v>
      </c>
      <c r="C136" s="143">
        <v>303034</v>
      </c>
      <c r="D136" s="143"/>
      <c r="E136" s="153" t="s">
        <v>88</v>
      </c>
      <c r="F136" s="74" t="s">
        <v>88</v>
      </c>
      <c r="G136" s="72" t="s">
        <v>88</v>
      </c>
      <c r="H136" s="72" t="s">
        <v>88</v>
      </c>
      <c r="I136" s="72" t="s">
        <v>88</v>
      </c>
      <c r="J136" s="74">
        <v>0</v>
      </c>
      <c r="K136" s="72" t="s">
        <v>88</v>
      </c>
      <c r="L136" s="47">
        <v>0</v>
      </c>
      <c r="M136" s="72" t="s">
        <v>88</v>
      </c>
      <c r="N136" s="47">
        <v>0</v>
      </c>
      <c r="O136" s="72" t="s">
        <v>88</v>
      </c>
      <c r="P136" s="47">
        <v>0</v>
      </c>
      <c r="Q136" s="72" t="s">
        <v>88</v>
      </c>
      <c r="R136" s="47">
        <v>0</v>
      </c>
      <c r="S136" s="72" t="s">
        <v>88</v>
      </c>
      <c r="T136" s="47">
        <v>0</v>
      </c>
      <c r="U136" s="72" t="s">
        <v>88</v>
      </c>
      <c r="V136" s="47">
        <v>0</v>
      </c>
      <c r="W136" s="72" t="s">
        <v>88</v>
      </c>
      <c r="X136" s="47">
        <v>0</v>
      </c>
      <c r="Y136" s="72" t="s">
        <v>88</v>
      </c>
      <c r="Z136" s="47">
        <v>0</v>
      </c>
      <c r="AA136" s="72" t="s">
        <v>88</v>
      </c>
    </row>
    <row r="137" spans="1:27" s="120" customFormat="1" ht="15.75">
      <c r="A137" s="143">
        <v>101190</v>
      </c>
      <c r="B137" s="141">
        <f t="shared" si="1"/>
        <v>140303035</v>
      </c>
      <c r="C137" s="143">
        <v>303035</v>
      </c>
      <c r="D137" s="143"/>
      <c r="E137" s="153" t="s">
        <v>88</v>
      </c>
      <c r="F137" s="74" t="s">
        <v>88</v>
      </c>
      <c r="G137" s="72" t="s">
        <v>88</v>
      </c>
      <c r="H137" s="72" t="s">
        <v>88</v>
      </c>
      <c r="I137" s="72" t="s">
        <v>88</v>
      </c>
      <c r="J137" s="74">
        <v>0</v>
      </c>
      <c r="K137" s="72" t="s">
        <v>88</v>
      </c>
      <c r="L137" s="47">
        <v>0</v>
      </c>
      <c r="M137" s="72" t="s">
        <v>88</v>
      </c>
      <c r="N137" s="47">
        <v>0</v>
      </c>
      <c r="O137" s="72" t="s">
        <v>88</v>
      </c>
      <c r="P137" s="47">
        <v>0</v>
      </c>
      <c r="Q137" s="72" t="s">
        <v>88</v>
      </c>
      <c r="R137" s="47">
        <v>0</v>
      </c>
      <c r="S137" s="72" t="s">
        <v>88</v>
      </c>
      <c r="T137" s="47">
        <v>0</v>
      </c>
      <c r="U137" s="72" t="s">
        <v>88</v>
      </c>
      <c r="V137" s="47">
        <v>0</v>
      </c>
      <c r="W137" s="72" t="s">
        <v>88</v>
      </c>
      <c r="X137" s="47">
        <v>0</v>
      </c>
      <c r="Y137" s="72" t="s">
        <v>88</v>
      </c>
      <c r="Z137" s="47">
        <v>0</v>
      </c>
      <c r="AA137" s="72" t="s">
        <v>88</v>
      </c>
    </row>
    <row r="138" spans="1:27" s="120" customFormat="1" ht="15.75">
      <c r="A138" s="143">
        <v>101200</v>
      </c>
      <c r="B138" s="141">
        <f t="shared" si="1"/>
        <v>140303036</v>
      </c>
      <c r="C138" s="143">
        <v>303036</v>
      </c>
      <c r="D138" s="143"/>
      <c r="E138" s="153" t="s">
        <v>88</v>
      </c>
      <c r="F138" s="74" t="s">
        <v>88</v>
      </c>
      <c r="G138" s="72" t="s">
        <v>88</v>
      </c>
      <c r="H138" s="72" t="s">
        <v>88</v>
      </c>
      <c r="I138" s="72" t="s">
        <v>88</v>
      </c>
      <c r="J138" s="74">
        <v>0</v>
      </c>
      <c r="K138" s="72" t="s">
        <v>88</v>
      </c>
      <c r="L138" s="47">
        <v>0</v>
      </c>
      <c r="M138" s="72" t="s">
        <v>88</v>
      </c>
      <c r="N138" s="47">
        <v>0</v>
      </c>
      <c r="O138" s="72" t="s">
        <v>88</v>
      </c>
      <c r="P138" s="47">
        <v>0</v>
      </c>
      <c r="Q138" s="72" t="s">
        <v>88</v>
      </c>
      <c r="R138" s="47">
        <v>0</v>
      </c>
      <c r="S138" s="72" t="s">
        <v>88</v>
      </c>
      <c r="T138" s="47">
        <v>0</v>
      </c>
      <c r="U138" s="72" t="s">
        <v>88</v>
      </c>
      <c r="V138" s="47">
        <v>0</v>
      </c>
      <c r="W138" s="72" t="s">
        <v>88</v>
      </c>
      <c r="X138" s="47">
        <v>0</v>
      </c>
      <c r="Y138" s="72" t="s">
        <v>88</v>
      </c>
      <c r="Z138" s="47">
        <v>0</v>
      </c>
      <c r="AA138" s="72" t="s">
        <v>88</v>
      </c>
    </row>
    <row r="139" spans="1:27" s="120" customFormat="1" ht="15.75">
      <c r="A139" s="143">
        <v>101210</v>
      </c>
      <c r="B139" s="141">
        <f t="shared" si="1"/>
        <v>140303037</v>
      </c>
      <c r="C139" s="143">
        <v>303037</v>
      </c>
      <c r="D139" s="143"/>
      <c r="E139" s="153" t="s">
        <v>88</v>
      </c>
      <c r="F139" s="74" t="s">
        <v>88</v>
      </c>
      <c r="G139" s="72" t="s">
        <v>88</v>
      </c>
      <c r="H139" s="72" t="s">
        <v>88</v>
      </c>
      <c r="I139" s="72" t="s">
        <v>88</v>
      </c>
      <c r="J139" s="74">
        <v>0</v>
      </c>
      <c r="K139" s="72" t="s">
        <v>88</v>
      </c>
      <c r="L139" s="47">
        <v>0</v>
      </c>
      <c r="M139" s="72" t="s">
        <v>88</v>
      </c>
      <c r="N139" s="47">
        <v>0</v>
      </c>
      <c r="O139" s="72" t="s">
        <v>88</v>
      </c>
      <c r="P139" s="47">
        <v>0</v>
      </c>
      <c r="Q139" s="72" t="s">
        <v>88</v>
      </c>
      <c r="R139" s="47">
        <v>0</v>
      </c>
      <c r="S139" s="72" t="s">
        <v>88</v>
      </c>
      <c r="T139" s="47">
        <v>0</v>
      </c>
      <c r="U139" s="72" t="s">
        <v>88</v>
      </c>
      <c r="V139" s="47">
        <v>0</v>
      </c>
      <c r="W139" s="72" t="s">
        <v>88</v>
      </c>
      <c r="X139" s="47">
        <v>0</v>
      </c>
      <c r="Y139" s="72" t="s">
        <v>88</v>
      </c>
      <c r="Z139" s="47">
        <v>0</v>
      </c>
      <c r="AA139" s="72" t="s">
        <v>88</v>
      </c>
    </row>
    <row r="140" spans="1:27" s="120" customFormat="1" ht="15.75">
      <c r="A140" s="143">
        <v>101220</v>
      </c>
      <c r="B140" s="141">
        <f t="shared" ref="B140" si="2">VALUE(CONCATENATE($B$2,$C$4,C140))</f>
        <v>140303038</v>
      </c>
      <c r="C140" s="143">
        <v>303038</v>
      </c>
      <c r="D140" s="143"/>
      <c r="E140" s="153" t="s">
        <v>88</v>
      </c>
      <c r="F140" s="74" t="s">
        <v>88</v>
      </c>
      <c r="G140" s="72" t="s">
        <v>88</v>
      </c>
      <c r="H140" s="72" t="s">
        <v>88</v>
      </c>
      <c r="I140" s="72" t="s">
        <v>88</v>
      </c>
      <c r="J140" s="74">
        <v>0</v>
      </c>
      <c r="K140" s="72" t="s">
        <v>88</v>
      </c>
      <c r="L140" s="47">
        <v>0</v>
      </c>
      <c r="M140" s="72" t="s">
        <v>88</v>
      </c>
      <c r="N140" s="47">
        <v>0</v>
      </c>
      <c r="O140" s="72" t="s">
        <v>88</v>
      </c>
      <c r="P140" s="47">
        <v>0</v>
      </c>
      <c r="Q140" s="72" t="s">
        <v>88</v>
      </c>
      <c r="R140" s="47">
        <v>0</v>
      </c>
      <c r="S140" s="72" t="s">
        <v>88</v>
      </c>
      <c r="T140" s="47">
        <v>0</v>
      </c>
      <c r="U140" s="72" t="s">
        <v>88</v>
      </c>
      <c r="V140" s="47">
        <v>0</v>
      </c>
      <c r="W140" s="72" t="s">
        <v>88</v>
      </c>
      <c r="X140" s="47">
        <v>0</v>
      </c>
      <c r="Y140" s="72" t="s">
        <v>88</v>
      </c>
      <c r="Z140" s="47">
        <v>0</v>
      </c>
      <c r="AA140" s="72" t="s">
        <v>88</v>
      </c>
    </row>
    <row r="141" spans="1:27" s="120" customFormat="1" ht="15.75">
      <c r="A141" s="143">
        <v>101230</v>
      </c>
      <c r="B141" s="141">
        <f t="shared" ref="B141:B204" si="3">VALUE(CONCATENATE($B$2,$C$4,C141))</f>
        <v>140303039</v>
      </c>
      <c r="C141" s="143">
        <v>303039</v>
      </c>
      <c r="D141" s="143"/>
      <c r="E141" s="153" t="s">
        <v>88</v>
      </c>
      <c r="F141" s="74" t="s">
        <v>88</v>
      </c>
      <c r="G141" s="72" t="s">
        <v>88</v>
      </c>
      <c r="H141" s="72" t="s">
        <v>88</v>
      </c>
      <c r="I141" s="72" t="s">
        <v>88</v>
      </c>
      <c r="J141" s="74">
        <v>0</v>
      </c>
      <c r="K141" s="72" t="s">
        <v>88</v>
      </c>
      <c r="L141" s="47">
        <v>0</v>
      </c>
      <c r="M141" s="72" t="s">
        <v>88</v>
      </c>
      <c r="N141" s="47">
        <v>0</v>
      </c>
      <c r="O141" s="72" t="s">
        <v>88</v>
      </c>
      <c r="P141" s="47">
        <v>0</v>
      </c>
      <c r="Q141" s="72" t="s">
        <v>88</v>
      </c>
      <c r="R141" s="47">
        <v>0</v>
      </c>
      <c r="S141" s="72" t="s">
        <v>88</v>
      </c>
      <c r="T141" s="47">
        <v>0</v>
      </c>
      <c r="U141" s="72" t="s">
        <v>88</v>
      </c>
      <c r="V141" s="47">
        <v>0</v>
      </c>
      <c r="W141" s="72" t="s">
        <v>88</v>
      </c>
      <c r="X141" s="47">
        <v>0</v>
      </c>
      <c r="Y141" s="72" t="s">
        <v>88</v>
      </c>
      <c r="Z141" s="47">
        <v>0</v>
      </c>
      <c r="AA141" s="72" t="s">
        <v>88</v>
      </c>
    </row>
    <row r="142" spans="1:27" s="120" customFormat="1" ht="42.75">
      <c r="A142" s="141">
        <v>101240</v>
      </c>
      <c r="B142" s="141">
        <f t="shared" si="3"/>
        <v>140304000</v>
      </c>
      <c r="C142" s="141">
        <v>304000</v>
      </c>
      <c r="D142" s="141"/>
      <c r="E142" s="149" t="s">
        <v>94</v>
      </c>
      <c r="F142" s="84">
        <v>0</v>
      </c>
      <c r="G142" s="38" t="s">
        <v>88</v>
      </c>
      <c r="H142" s="84">
        <v>0</v>
      </c>
      <c r="I142" s="38" t="s">
        <v>88</v>
      </c>
      <c r="J142" s="84"/>
      <c r="K142" s="38">
        <v>0</v>
      </c>
      <c r="L142" s="84">
        <v>0</v>
      </c>
      <c r="M142" s="39">
        <v>0</v>
      </c>
      <c r="N142" s="84">
        <v>0</v>
      </c>
      <c r="O142" s="39">
        <v>100</v>
      </c>
      <c r="P142" s="84">
        <v>0</v>
      </c>
      <c r="Q142" s="39">
        <v>0</v>
      </c>
      <c r="R142" s="84">
        <v>0</v>
      </c>
      <c r="S142" s="39">
        <v>100</v>
      </c>
      <c r="T142" s="84">
        <v>0</v>
      </c>
      <c r="U142" s="39">
        <v>0</v>
      </c>
      <c r="V142" s="84">
        <v>0</v>
      </c>
      <c r="W142" s="39">
        <v>100</v>
      </c>
      <c r="X142" s="84">
        <v>0</v>
      </c>
      <c r="Y142" s="39">
        <v>0</v>
      </c>
      <c r="Z142" s="84">
        <v>0</v>
      </c>
      <c r="AA142" s="39">
        <v>100</v>
      </c>
    </row>
    <row r="143" spans="1:27" s="120" customFormat="1">
      <c r="A143" s="141">
        <v>101250</v>
      </c>
      <c r="B143" s="141">
        <f t="shared" si="3"/>
        <v>140</v>
      </c>
      <c r="C143" s="141"/>
      <c r="D143" s="141"/>
      <c r="E143" s="151" t="s">
        <v>44</v>
      </c>
      <c r="F143" s="77"/>
      <c r="G143" s="76"/>
      <c r="H143" s="77"/>
      <c r="I143" s="76"/>
      <c r="J143" s="77"/>
      <c r="K143" s="76"/>
      <c r="L143" s="77"/>
      <c r="M143" s="76"/>
      <c r="N143" s="77"/>
      <c r="O143" s="76"/>
      <c r="P143" s="77"/>
      <c r="Q143" s="76"/>
      <c r="R143" s="77"/>
      <c r="S143" s="76"/>
      <c r="T143" s="77"/>
      <c r="U143" s="76"/>
      <c r="V143" s="77"/>
      <c r="W143" s="76"/>
      <c r="X143" s="77"/>
      <c r="Y143" s="76"/>
      <c r="Z143" s="77"/>
      <c r="AA143" s="76"/>
    </row>
    <row r="144" spans="1:27" s="120" customFormat="1" ht="15.75">
      <c r="A144" s="143">
        <v>101260</v>
      </c>
      <c r="B144" s="141">
        <f t="shared" si="3"/>
        <v>140304010</v>
      </c>
      <c r="C144" s="143">
        <v>304010</v>
      </c>
      <c r="D144" s="143"/>
      <c r="E144" s="145" t="s">
        <v>30</v>
      </c>
      <c r="F144" s="71" t="s">
        <v>88</v>
      </c>
      <c r="G144" s="52" t="s">
        <v>88</v>
      </c>
      <c r="H144" s="71" t="s">
        <v>88</v>
      </c>
      <c r="I144" s="52" t="s">
        <v>88</v>
      </c>
      <c r="J144" s="71">
        <v>0</v>
      </c>
      <c r="K144" s="52" t="s">
        <v>88</v>
      </c>
      <c r="L144" s="51">
        <v>0</v>
      </c>
      <c r="M144" s="72" t="s">
        <v>88</v>
      </c>
      <c r="N144" s="51">
        <v>0</v>
      </c>
      <c r="O144" s="72" t="s">
        <v>88</v>
      </c>
      <c r="P144" s="51">
        <v>0</v>
      </c>
      <c r="Q144" s="72" t="s">
        <v>88</v>
      </c>
      <c r="R144" s="51">
        <v>0</v>
      </c>
      <c r="S144" s="72" t="s">
        <v>88</v>
      </c>
      <c r="T144" s="51">
        <v>0</v>
      </c>
      <c r="U144" s="72" t="s">
        <v>88</v>
      </c>
      <c r="V144" s="51">
        <v>0</v>
      </c>
      <c r="W144" s="72" t="s">
        <v>88</v>
      </c>
      <c r="X144" s="51">
        <v>0</v>
      </c>
      <c r="Y144" s="72" t="s">
        <v>88</v>
      </c>
      <c r="Z144" s="51">
        <v>0</v>
      </c>
      <c r="AA144" s="72" t="s">
        <v>88</v>
      </c>
    </row>
    <row r="145" spans="1:27" s="120" customFormat="1" ht="15.75">
      <c r="A145" s="143">
        <v>101270</v>
      </c>
      <c r="B145" s="141">
        <f t="shared" si="3"/>
        <v>140304020</v>
      </c>
      <c r="C145" s="143">
        <v>304020</v>
      </c>
      <c r="D145" s="143"/>
      <c r="E145" s="147" t="s">
        <v>32</v>
      </c>
      <c r="F145" s="57">
        <v>0</v>
      </c>
      <c r="G145" s="58" t="s">
        <v>88</v>
      </c>
      <c r="H145" s="57">
        <v>0</v>
      </c>
      <c r="I145" s="58" t="s">
        <v>88</v>
      </c>
      <c r="J145" s="57"/>
      <c r="K145" s="58">
        <v>0</v>
      </c>
      <c r="L145" s="57">
        <v>0</v>
      </c>
      <c r="M145" s="59">
        <v>0</v>
      </c>
      <c r="N145" s="57">
        <v>0</v>
      </c>
      <c r="O145" s="59">
        <v>100</v>
      </c>
      <c r="P145" s="57">
        <v>0</v>
      </c>
      <c r="Q145" s="59">
        <v>0</v>
      </c>
      <c r="R145" s="57">
        <v>0</v>
      </c>
      <c r="S145" s="59">
        <v>100</v>
      </c>
      <c r="T145" s="57">
        <v>0</v>
      </c>
      <c r="U145" s="59">
        <v>0</v>
      </c>
      <c r="V145" s="57">
        <v>0</v>
      </c>
      <c r="W145" s="59">
        <v>100</v>
      </c>
      <c r="X145" s="57">
        <v>0</v>
      </c>
      <c r="Y145" s="59">
        <v>0</v>
      </c>
      <c r="Z145" s="57">
        <v>0</v>
      </c>
      <c r="AA145" s="59">
        <v>100</v>
      </c>
    </row>
    <row r="146" spans="1:27" s="120" customFormat="1" ht="15.75">
      <c r="A146" s="143">
        <v>101280</v>
      </c>
      <c r="B146" s="141">
        <f t="shared" si="3"/>
        <v>140</v>
      </c>
      <c r="C146" s="143"/>
      <c r="D146" s="143"/>
      <c r="E146" s="151" t="s">
        <v>45</v>
      </c>
      <c r="F146" s="48"/>
      <c r="G146" s="48"/>
      <c r="H146" s="47"/>
      <c r="I146" s="48"/>
      <c r="J146" s="47"/>
      <c r="K146" s="48"/>
      <c r="L146" s="47"/>
      <c r="M146" s="48"/>
      <c r="N146" s="47"/>
      <c r="O146" s="48"/>
      <c r="P146" s="47"/>
      <c r="Q146" s="48"/>
      <c r="R146" s="47"/>
      <c r="S146" s="48"/>
      <c r="T146" s="47"/>
      <c r="U146" s="48"/>
      <c r="V146" s="47"/>
      <c r="W146" s="48"/>
      <c r="X146" s="47"/>
      <c r="Y146" s="48"/>
      <c r="Z146" s="47"/>
      <c r="AA146" s="48"/>
    </row>
    <row r="147" spans="1:27" s="120" customFormat="1" ht="15.75">
      <c r="A147" s="143">
        <v>101290</v>
      </c>
      <c r="B147" s="141">
        <f t="shared" si="3"/>
        <v>140304030</v>
      </c>
      <c r="C147" s="143">
        <v>304030</v>
      </c>
      <c r="D147" s="143"/>
      <c r="E147" s="153" t="s">
        <v>88</v>
      </c>
      <c r="F147" s="74" t="s">
        <v>88</v>
      </c>
      <c r="G147" s="72" t="s">
        <v>88</v>
      </c>
      <c r="H147" s="72" t="s">
        <v>88</v>
      </c>
      <c r="I147" s="72" t="s">
        <v>88</v>
      </c>
      <c r="J147" s="74">
        <v>0</v>
      </c>
      <c r="K147" s="72" t="s">
        <v>88</v>
      </c>
      <c r="L147" s="75">
        <v>0</v>
      </c>
      <c r="M147" s="72" t="s">
        <v>88</v>
      </c>
      <c r="N147" s="75">
        <v>0</v>
      </c>
      <c r="O147" s="72" t="s">
        <v>88</v>
      </c>
      <c r="P147" s="75">
        <v>0</v>
      </c>
      <c r="Q147" s="72" t="s">
        <v>88</v>
      </c>
      <c r="R147" s="75">
        <v>0</v>
      </c>
      <c r="S147" s="72" t="s">
        <v>88</v>
      </c>
      <c r="T147" s="75">
        <v>0</v>
      </c>
      <c r="U147" s="72" t="s">
        <v>88</v>
      </c>
      <c r="V147" s="75">
        <v>0</v>
      </c>
      <c r="W147" s="72" t="s">
        <v>88</v>
      </c>
      <c r="X147" s="75">
        <v>0</v>
      </c>
      <c r="Y147" s="72" t="s">
        <v>88</v>
      </c>
      <c r="Z147" s="75">
        <v>0</v>
      </c>
      <c r="AA147" s="72" t="s">
        <v>88</v>
      </c>
    </row>
    <row r="148" spans="1:27" s="120" customFormat="1" ht="15.75">
      <c r="A148" s="143">
        <v>101300</v>
      </c>
      <c r="B148" s="141">
        <f t="shared" si="3"/>
        <v>140304031</v>
      </c>
      <c r="C148" s="143">
        <v>304031</v>
      </c>
      <c r="D148" s="143"/>
      <c r="E148" s="153" t="s">
        <v>88</v>
      </c>
      <c r="F148" s="74" t="s">
        <v>88</v>
      </c>
      <c r="G148" s="72" t="s">
        <v>88</v>
      </c>
      <c r="H148" s="72" t="s">
        <v>88</v>
      </c>
      <c r="I148" s="72" t="s">
        <v>88</v>
      </c>
      <c r="J148" s="74">
        <v>0</v>
      </c>
      <c r="K148" s="72" t="s">
        <v>88</v>
      </c>
      <c r="L148" s="47">
        <v>0</v>
      </c>
      <c r="M148" s="72" t="s">
        <v>88</v>
      </c>
      <c r="N148" s="47">
        <v>0</v>
      </c>
      <c r="O148" s="72" t="s">
        <v>88</v>
      </c>
      <c r="P148" s="47">
        <v>0</v>
      </c>
      <c r="Q148" s="72" t="s">
        <v>88</v>
      </c>
      <c r="R148" s="47">
        <v>0</v>
      </c>
      <c r="S148" s="72" t="s">
        <v>88</v>
      </c>
      <c r="T148" s="47">
        <v>0</v>
      </c>
      <c r="U148" s="72" t="s">
        <v>88</v>
      </c>
      <c r="V148" s="47">
        <v>0</v>
      </c>
      <c r="W148" s="72" t="s">
        <v>88</v>
      </c>
      <c r="X148" s="47">
        <v>0</v>
      </c>
      <c r="Y148" s="72" t="s">
        <v>88</v>
      </c>
      <c r="Z148" s="47">
        <v>0</v>
      </c>
      <c r="AA148" s="72" t="s">
        <v>88</v>
      </c>
    </row>
    <row r="149" spans="1:27" s="120" customFormat="1" ht="15.75">
      <c r="A149" s="143">
        <v>101310</v>
      </c>
      <c r="B149" s="141">
        <f t="shared" si="3"/>
        <v>140304032</v>
      </c>
      <c r="C149" s="143">
        <v>304032</v>
      </c>
      <c r="D149" s="143"/>
      <c r="E149" s="153" t="s">
        <v>88</v>
      </c>
      <c r="F149" s="74" t="s">
        <v>88</v>
      </c>
      <c r="G149" s="72" t="s">
        <v>88</v>
      </c>
      <c r="H149" s="72" t="s">
        <v>88</v>
      </c>
      <c r="I149" s="72" t="s">
        <v>88</v>
      </c>
      <c r="J149" s="74">
        <v>0</v>
      </c>
      <c r="K149" s="72" t="s">
        <v>88</v>
      </c>
      <c r="L149" s="47">
        <v>0</v>
      </c>
      <c r="M149" s="72" t="s">
        <v>88</v>
      </c>
      <c r="N149" s="47">
        <v>0</v>
      </c>
      <c r="O149" s="72" t="s">
        <v>88</v>
      </c>
      <c r="P149" s="47">
        <v>0</v>
      </c>
      <c r="Q149" s="72" t="s">
        <v>88</v>
      </c>
      <c r="R149" s="47">
        <v>0</v>
      </c>
      <c r="S149" s="72" t="s">
        <v>88</v>
      </c>
      <c r="T149" s="47">
        <v>0</v>
      </c>
      <c r="U149" s="72" t="s">
        <v>88</v>
      </c>
      <c r="V149" s="47">
        <v>0</v>
      </c>
      <c r="W149" s="72" t="s">
        <v>88</v>
      </c>
      <c r="X149" s="47">
        <v>0</v>
      </c>
      <c r="Y149" s="72" t="s">
        <v>88</v>
      </c>
      <c r="Z149" s="47">
        <v>0</v>
      </c>
      <c r="AA149" s="72" t="s">
        <v>88</v>
      </c>
    </row>
    <row r="150" spans="1:27" s="120" customFormat="1" ht="15.75">
      <c r="A150" s="143">
        <v>101320</v>
      </c>
      <c r="B150" s="141">
        <f t="shared" si="3"/>
        <v>140304033</v>
      </c>
      <c r="C150" s="143">
        <v>304033</v>
      </c>
      <c r="D150" s="143"/>
      <c r="E150" s="153" t="s">
        <v>88</v>
      </c>
      <c r="F150" s="74" t="s">
        <v>88</v>
      </c>
      <c r="G150" s="72" t="s">
        <v>88</v>
      </c>
      <c r="H150" s="72" t="s">
        <v>88</v>
      </c>
      <c r="I150" s="72" t="s">
        <v>88</v>
      </c>
      <c r="J150" s="74">
        <v>0</v>
      </c>
      <c r="K150" s="72" t="s">
        <v>88</v>
      </c>
      <c r="L150" s="47">
        <v>0</v>
      </c>
      <c r="M150" s="72" t="s">
        <v>88</v>
      </c>
      <c r="N150" s="47">
        <v>0</v>
      </c>
      <c r="O150" s="72" t="s">
        <v>88</v>
      </c>
      <c r="P150" s="47">
        <v>0</v>
      </c>
      <c r="Q150" s="72" t="s">
        <v>88</v>
      </c>
      <c r="R150" s="47">
        <v>0</v>
      </c>
      <c r="S150" s="72" t="s">
        <v>88</v>
      </c>
      <c r="T150" s="47">
        <v>0</v>
      </c>
      <c r="U150" s="72" t="s">
        <v>88</v>
      </c>
      <c r="V150" s="47">
        <v>0</v>
      </c>
      <c r="W150" s="72" t="s">
        <v>88</v>
      </c>
      <c r="X150" s="47">
        <v>0</v>
      </c>
      <c r="Y150" s="72" t="s">
        <v>88</v>
      </c>
      <c r="Z150" s="47">
        <v>0</v>
      </c>
      <c r="AA150" s="72" t="s">
        <v>88</v>
      </c>
    </row>
    <row r="151" spans="1:27" s="120" customFormat="1" ht="15.75">
      <c r="A151" s="143">
        <v>101330</v>
      </c>
      <c r="B151" s="141">
        <f t="shared" si="3"/>
        <v>140304034</v>
      </c>
      <c r="C151" s="143">
        <v>304034</v>
      </c>
      <c r="D151" s="143"/>
      <c r="E151" s="153" t="s">
        <v>88</v>
      </c>
      <c r="F151" s="74" t="s">
        <v>88</v>
      </c>
      <c r="G151" s="72" t="s">
        <v>88</v>
      </c>
      <c r="H151" s="72" t="s">
        <v>88</v>
      </c>
      <c r="I151" s="72" t="s">
        <v>88</v>
      </c>
      <c r="J151" s="74">
        <v>0</v>
      </c>
      <c r="K151" s="72" t="s">
        <v>88</v>
      </c>
      <c r="L151" s="47">
        <v>0</v>
      </c>
      <c r="M151" s="72" t="s">
        <v>88</v>
      </c>
      <c r="N151" s="47">
        <v>0</v>
      </c>
      <c r="O151" s="72" t="s">
        <v>88</v>
      </c>
      <c r="P151" s="47">
        <v>0</v>
      </c>
      <c r="Q151" s="72" t="s">
        <v>88</v>
      </c>
      <c r="R151" s="47">
        <v>0</v>
      </c>
      <c r="S151" s="72" t="s">
        <v>88</v>
      </c>
      <c r="T151" s="47">
        <v>0</v>
      </c>
      <c r="U151" s="72" t="s">
        <v>88</v>
      </c>
      <c r="V151" s="47">
        <v>0</v>
      </c>
      <c r="W151" s="72" t="s">
        <v>88</v>
      </c>
      <c r="X151" s="47">
        <v>0</v>
      </c>
      <c r="Y151" s="72" t="s">
        <v>88</v>
      </c>
      <c r="Z151" s="47">
        <v>0</v>
      </c>
      <c r="AA151" s="72" t="s">
        <v>88</v>
      </c>
    </row>
    <row r="152" spans="1:27" s="120" customFormat="1" ht="15.75">
      <c r="A152" s="143">
        <v>101340</v>
      </c>
      <c r="B152" s="141">
        <f t="shared" si="3"/>
        <v>140304035</v>
      </c>
      <c r="C152" s="143">
        <v>304035</v>
      </c>
      <c r="D152" s="143"/>
      <c r="E152" s="153" t="s">
        <v>88</v>
      </c>
      <c r="F152" s="74" t="s">
        <v>88</v>
      </c>
      <c r="G152" s="72" t="s">
        <v>88</v>
      </c>
      <c r="H152" s="72" t="s">
        <v>88</v>
      </c>
      <c r="I152" s="72" t="s">
        <v>88</v>
      </c>
      <c r="J152" s="74">
        <v>0</v>
      </c>
      <c r="K152" s="72" t="s">
        <v>88</v>
      </c>
      <c r="L152" s="47">
        <v>0</v>
      </c>
      <c r="M152" s="72" t="s">
        <v>88</v>
      </c>
      <c r="N152" s="47">
        <v>0</v>
      </c>
      <c r="O152" s="72" t="s">
        <v>88</v>
      </c>
      <c r="P152" s="47">
        <v>0</v>
      </c>
      <c r="Q152" s="72" t="s">
        <v>88</v>
      </c>
      <c r="R152" s="47">
        <v>0</v>
      </c>
      <c r="S152" s="72" t="s">
        <v>88</v>
      </c>
      <c r="T152" s="47">
        <v>0</v>
      </c>
      <c r="U152" s="72" t="s">
        <v>88</v>
      </c>
      <c r="V152" s="47">
        <v>0</v>
      </c>
      <c r="W152" s="72" t="s">
        <v>88</v>
      </c>
      <c r="X152" s="47">
        <v>0</v>
      </c>
      <c r="Y152" s="72" t="s">
        <v>88</v>
      </c>
      <c r="Z152" s="47">
        <v>0</v>
      </c>
      <c r="AA152" s="72" t="s">
        <v>88</v>
      </c>
    </row>
    <row r="153" spans="1:27" s="120" customFormat="1" ht="15.75">
      <c r="A153" s="143">
        <v>101350</v>
      </c>
      <c r="B153" s="141">
        <f t="shared" si="3"/>
        <v>140304036</v>
      </c>
      <c r="C153" s="143">
        <v>304036</v>
      </c>
      <c r="D153" s="143"/>
      <c r="E153" s="153" t="s">
        <v>88</v>
      </c>
      <c r="F153" s="74" t="s">
        <v>88</v>
      </c>
      <c r="G153" s="72" t="s">
        <v>88</v>
      </c>
      <c r="H153" s="72" t="s">
        <v>88</v>
      </c>
      <c r="I153" s="72" t="s">
        <v>88</v>
      </c>
      <c r="J153" s="74">
        <v>0</v>
      </c>
      <c r="K153" s="72" t="s">
        <v>88</v>
      </c>
      <c r="L153" s="47">
        <v>0</v>
      </c>
      <c r="M153" s="72" t="s">
        <v>88</v>
      </c>
      <c r="N153" s="47">
        <v>0</v>
      </c>
      <c r="O153" s="72" t="s">
        <v>88</v>
      </c>
      <c r="P153" s="47">
        <v>0</v>
      </c>
      <c r="Q153" s="72" t="s">
        <v>88</v>
      </c>
      <c r="R153" s="47">
        <v>0</v>
      </c>
      <c r="S153" s="72" t="s">
        <v>88</v>
      </c>
      <c r="T153" s="47">
        <v>0</v>
      </c>
      <c r="U153" s="72" t="s">
        <v>88</v>
      </c>
      <c r="V153" s="47">
        <v>0</v>
      </c>
      <c r="W153" s="72" t="s">
        <v>88</v>
      </c>
      <c r="X153" s="47">
        <v>0</v>
      </c>
      <c r="Y153" s="72" t="s">
        <v>88</v>
      </c>
      <c r="Z153" s="47">
        <v>0</v>
      </c>
      <c r="AA153" s="72" t="s">
        <v>88</v>
      </c>
    </row>
    <row r="154" spans="1:27" s="120" customFormat="1" ht="15.75">
      <c r="A154" s="143">
        <v>101360</v>
      </c>
      <c r="B154" s="141">
        <f t="shared" si="3"/>
        <v>140304037</v>
      </c>
      <c r="C154" s="143">
        <v>304037</v>
      </c>
      <c r="D154" s="143"/>
      <c r="E154" s="153" t="s">
        <v>88</v>
      </c>
      <c r="F154" s="74" t="s">
        <v>88</v>
      </c>
      <c r="G154" s="72" t="s">
        <v>88</v>
      </c>
      <c r="H154" s="72" t="s">
        <v>88</v>
      </c>
      <c r="I154" s="72" t="s">
        <v>88</v>
      </c>
      <c r="J154" s="74">
        <v>0</v>
      </c>
      <c r="K154" s="72" t="s">
        <v>88</v>
      </c>
      <c r="L154" s="47">
        <v>0</v>
      </c>
      <c r="M154" s="72" t="s">
        <v>88</v>
      </c>
      <c r="N154" s="47">
        <v>0</v>
      </c>
      <c r="O154" s="72" t="s">
        <v>88</v>
      </c>
      <c r="P154" s="47">
        <v>0</v>
      </c>
      <c r="Q154" s="72" t="s">
        <v>88</v>
      </c>
      <c r="R154" s="47">
        <v>0</v>
      </c>
      <c r="S154" s="72" t="s">
        <v>88</v>
      </c>
      <c r="T154" s="47">
        <v>0</v>
      </c>
      <c r="U154" s="72" t="s">
        <v>88</v>
      </c>
      <c r="V154" s="47">
        <v>0</v>
      </c>
      <c r="W154" s="72" t="s">
        <v>88</v>
      </c>
      <c r="X154" s="47">
        <v>0</v>
      </c>
      <c r="Y154" s="72" t="s">
        <v>88</v>
      </c>
      <c r="Z154" s="47">
        <v>0</v>
      </c>
      <c r="AA154" s="72" t="s">
        <v>88</v>
      </c>
    </row>
    <row r="155" spans="1:27" s="120" customFormat="1" ht="15.75">
      <c r="A155" s="143">
        <v>101370</v>
      </c>
      <c r="B155" s="141">
        <f t="shared" si="3"/>
        <v>140304038</v>
      </c>
      <c r="C155" s="143">
        <v>304038</v>
      </c>
      <c r="D155" s="143"/>
      <c r="E155" s="153" t="s">
        <v>88</v>
      </c>
      <c r="F155" s="74" t="s">
        <v>88</v>
      </c>
      <c r="G155" s="72" t="s">
        <v>88</v>
      </c>
      <c r="H155" s="72" t="s">
        <v>88</v>
      </c>
      <c r="I155" s="72" t="s">
        <v>88</v>
      </c>
      <c r="J155" s="74">
        <v>0</v>
      </c>
      <c r="K155" s="72" t="s">
        <v>88</v>
      </c>
      <c r="L155" s="47">
        <v>0</v>
      </c>
      <c r="M155" s="72" t="s">
        <v>88</v>
      </c>
      <c r="N155" s="47">
        <v>0</v>
      </c>
      <c r="O155" s="72" t="s">
        <v>88</v>
      </c>
      <c r="P155" s="47">
        <v>0</v>
      </c>
      <c r="Q155" s="72" t="s">
        <v>88</v>
      </c>
      <c r="R155" s="47">
        <v>0</v>
      </c>
      <c r="S155" s="72" t="s">
        <v>88</v>
      </c>
      <c r="T155" s="47">
        <v>0</v>
      </c>
      <c r="U155" s="72" t="s">
        <v>88</v>
      </c>
      <c r="V155" s="47">
        <v>0</v>
      </c>
      <c r="W155" s="72" t="s">
        <v>88</v>
      </c>
      <c r="X155" s="47">
        <v>0</v>
      </c>
      <c r="Y155" s="72" t="s">
        <v>88</v>
      </c>
      <c r="Z155" s="47">
        <v>0</v>
      </c>
      <c r="AA155" s="72" t="s">
        <v>88</v>
      </c>
    </row>
    <row r="156" spans="1:27" s="120" customFormat="1" ht="15.75">
      <c r="A156" s="143">
        <v>101380</v>
      </c>
      <c r="B156" s="141">
        <f t="shared" si="3"/>
        <v>140304039</v>
      </c>
      <c r="C156" s="143">
        <v>304039</v>
      </c>
      <c r="D156" s="143"/>
      <c r="E156" s="153" t="s">
        <v>88</v>
      </c>
      <c r="F156" s="74" t="s">
        <v>88</v>
      </c>
      <c r="G156" s="72" t="s">
        <v>88</v>
      </c>
      <c r="H156" s="72" t="s">
        <v>88</v>
      </c>
      <c r="I156" s="72" t="s">
        <v>88</v>
      </c>
      <c r="J156" s="74">
        <v>0</v>
      </c>
      <c r="K156" s="72" t="s">
        <v>88</v>
      </c>
      <c r="L156" s="47">
        <v>0</v>
      </c>
      <c r="M156" s="72" t="s">
        <v>88</v>
      </c>
      <c r="N156" s="47">
        <v>0</v>
      </c>
      <c r="O156" s="72" t="s">
        <v>88</v>
      </c>
      <c r="P156" s="47">
        <v>0</v>
      </c>
      <c r="Q156" s="72" t="s">
        <v>88</v>
      </c>
      <c r="R156" s="47">
        <v>0</v>
      </c>
      <c r="S156" s="72" t="s">
        <v>88</v>
      </c>
      <c r="T156" s="47">
        <v>0</v>
      </c>
      <c r="U156" s="72" t="s">
        <v>88</v>
      </c>
      <c r="V156" s="47">
        <v>0</v>
      </c>
      <c r="W156" s="72" t="s">
        <v>88</v>
      </c>
      <c r="X156" s="47">
        <v>0</v>
      </c>
      <c r="Y156" s="72" t="s">
        <v>88</v>
      </c>
      <c r="Z156" s="47">
        <v>0</v>
      </c>
      <c r="AA156" s="72" t="s">
        <v>88</v>
      </c>
    </row>
    <row r="157" spans="1:27" s="120" customFormat="1" ht="15.75">
      <c r="A157" s="141">
        <v>101390</v>
      </c>
      <c r="B157" s="141">
        <f t="shared" si="3"/>
        <v>140305000</v>
      </c>
      <c r="C157" s="141">
        <v>305000</v>
      </c>
      <c r="D157" s="141"/>
      <c r="E157" s="149" t="s">
        <v>55</v>
      </c>
      <c r="F157" s="69">
        <v>16557.3</v>
      </c>
      <c r="G157" s="38" t="s">
        <v>88</v>
      </c>
      <c r="H157" s="69">
        <v>2830</v>
      </c>
      <c r="I157" s="38" t="s">
        <v>88</v>
      </c>
      <c r="J157" s="69"/>
      <c r="K157" s="38">
        <v>0</v>
      </c>
      <c r="L157" s="69">
        <v>0</v>
      </c>
      <c r="M157" s="39">
        <v>0</v>
      </c>
      <c r="N157" s="69">
        <v>0</v>
      </c>
      <c r="O157" s="39">
        <v>100</v>
      </c>
      <c r="P157" s="69">
        <v>0</v>
      </c>
      <c r="Q157" s="39">
        <v>0</v>
      </c>
      <c r="R157" s="69">
        <v>0</v>
      </c>
      <c r="S157" s="39">
        <v>100</v>
      </c>
      <c r="T157" s="69">
        <v>0</v>
      </c>
      <c r="U157" s="39">
        <v>0</v>
      </c>
      <c r="V157" s="69">
        <v>0</v>
      </c>
      <c r="W157" s="39">
        <v>100</v>
      </c>
      <c r="X157" s="69">
        <v>0</v>
      </c>
      <c r="Y157" s="39">
        <v>0</v>
      </c>
      <c r="Z157" s="69">
        <v>0</v>
      </c>
      <c r="AA157" s="39">
        <v>100</v>
      </c>
    </row>
    <row r="158" spans="1:27" s="120" customFormat="1">
      <c r="A158" s="141">
        <v>101400</v>
      </c>
      <c r="B158" s="141">
        <f t="shared" si="3"/>
        <v>140</v>
      </c>
      <c r="C158" s="141"/>
      <c r="D158" s="141"/>
      <c r="E158" s="151" t="s">
        <v>44</v>
      </c>
      <c r="F158" s="76"/>
      <c r="G158" s="76"/>
      <c r="H158" s="77"/>
      <c r="I158" s="76"/>
      <c r="J158" s="77"/>
      <c r="K158" s="76"/>
      <c r="L158" s="77"/>
      <c r="M158" s="76"/>
      <c r="N158" s="77"/>
      <c r="O158" s="76"/>
      <c r="P158" s="77"/>
      <c r="Q158" s="76"/>
      <c r="R158" s="77"/>
      <c r="S158" s="76"/>
      <c r="T158" s="77"/>
      <c r="U158" s="76"/>
      <c r="V158" s="77"/>
      <c r="W158" s="76"/>
      <c r="X158" s="77"/>
      <c r="Y158" s="76"/>
      <c r="Z158" s="77"/>
      <c r="AA158" s="76"/>
    </row>
    <row r="159" spans="1:27" s="120" customFormat="1" ht="15.75">
      <c r="A159" s="143">
        <v>101410</v>
      </c>
      <c r="B159" s="141">
        <f t="shared" si="3"/>
        <v>140305010</v>
      </c>
      <c r="C159" s="143">
        <v>305010</v>
      </c>
      <c r="D159" s="143"/>
      <c r="E159" s="145" t="s">
        <v>30</v>
      </c>
      <c r="F159" s="71">
        <v>16557.3</v>
      </c>
      <c r="G159" s="52" t="s">
        <v>88</v>
      </c>
      <c r="H159" s="71">
        <v>2830</v>
      </c>
      <c r="I159" s="52" t="s">
        <v>88</v>
      </c>
      <c r="J159" s="71">
        <v>0</v>
      </c>
      <c r="K159" s="52" t="s">
        <v>88</v>
      </c>
      <c r="L159" s="51">
        <v>0</v>
      </c>
      <c r="M159" s="72" t="s">
        <v>88</v>
      </c>
      <c r="N159" s="51">
        <v>0</v>
      </c>
      <c r="O159" s="72" t="s">
        <v>88</v>
      </c>
      <c r="P159" s="51">
        <v>0</v>
      </c>
      <c r="Q159" s="72" t="s">
        <v>88</v>
      </c>
      <c r="R159" s="51">
        <v>0</v>
      </c>
      <c r="S159" s="72" t="s">
        <v>88</v>
      </c>
      <c r="T159" s="51">
        <v>0</v>
      </c>
      <c r="U159" s="72" t="s">
        <v>88</v>
      </c>
      <c r="V159" s="51">
        <v>0</v>
      </c>
      <c r="W159" s="72" t="s">
        <v>88</v>
      </c>
      <c r="X159" s="51">
        <v>0</v>
      </c>
      <c r="Y159" s="72" t="s">
        <v>88</v>
      </c>
      <c r="Z159" s="51">
        <v>0</v>
      </c>
      <c r="AA159" s="72" t="s">
        <v>88</v>
      </c>
    </row>
    <row r="160" spans="1:27" s="120" customFormat="1" ht="15.75">
      <c r="A160" s="143">
        <v>101420</v>
      </c>
      <c r="B160" s="141">
        <f t="shared" si="3"/>
        <v>140305020</v>
      </c>
      <c r="C160" s="143">
        <v>305020</v>
      </c>
      <c r="D160" s="143"/>
      <c r="E160" s="147" t="s">
        <v>32</v>
      </c>
      <c r="F160" s="57">
        <v>0</v>
      </c>
      <c r="G160" s="58" t="s">
        <v>88</v>
      </c>
      <c r="H160" s="57">
        <v>0</v>
      </c>
      <c r="I160" s="58" t="s">
        <v>88</v>
      </c>
      <c r="J160" s="57"/>
      <c r="K160" s="58">
        <v>0</v>
      </c>
      <c r="L160" s="57">
        <v>0</v>
      </c>
      <c r="M160" s="59">
        <v>0</v>
      </c>
      <c r="N160" s="57">
        <v>0</v>
      </c>
      <c r="O160" s="59">
        <v>100</v>
      </c>
      <c r="P160" s="57">
        <v>0</v>
      </c>
      <c r="Q160" s="59">
        <v>0</v>
      </c>
      <c r="R160" s="57">
        <v>0</v>
      </c>
      <c r="S160" s="59">
        <v>100</v>
      </c>
      <c r="T160" s="57">
        <v>0</v>
      </c>
      <c r="U160" s="59">
        <v>0</v>
      </c>
      <c r="V160" s="57">
        <v>0</v>
      </c>
      <c r="W160" s="59">
        <v>100</v>
      </c>
      <c r="X160" s="57">
        <v>0</v>
      </c>
      <c r="Y160" s="59">
        <v>0</v>
      </c>
      <c r="Z160" s="57">
        <v>0</v>
      </c>
      <c r="AA160" s="59">
        <v>100</v>
      </c>
    </row>
    <row r="161" spans="1:27" s="120" customFormat="1" ht="15.75">
      <c r="A161" s="143">
        <v>101430</v>
      </c>
      <c r="B161" s="141">
        <f t="shared" si="3"/>
        <v>140</v>
      </c>
      <c r="C161" s="143"/>
      <c r="D161" s="143"/>
      <c r="E161" s="151" t="s">
        <v>45</v>
      </c>
      <c r="F161" s="48"/>
      <c r="G161" s="48"/>
      <c r="H161" s="47"/>
      <c r="I161" s="48"/>
      <c r="J161" s="47"/>
      <c r="K161" s="48"/>
      <c r="L161" s="47"/>
      <c r="M161" s="48"/>
      <c r="N161" s="47"/>
      <c r="O161" s="48"/>
      <c r="P161" s="47"/>
      <c r="Q161" s="48"/>
      <c r="R161" s="47"/>
      <c r="S161" s="48"/>
      <c r="T161" s="47"/>
      <c r="U161" s="48"/>
      <c r="V161" s="47"/>
      <c r="W161" s="48"/>
      <c r="X161" s="47"/>
      <c r="Y161" s="48"/>
      <c r="Z161" s="47"/>
      <c r="AA161" s="48"/>
    </row>
    <row r="162" spans="1:27" s="120" customFormat="1" ht="15.75">
      <c r="A162" s="143">
        <v>101440</v>
      </c>
      <c r="B162" s="141">
        <f t="shared" si="3"/>
        <v>140305030</v>
      </c>
      <c r="C162" s="143">
        <v>305030</v>
      </c>
      <c r="D162" s="143"/>
      <c r="E162" s="153" t="s">
        <v>88</v>
      </c>
      <c r="F162" s="74" t="s">
        <v>88</v>
      </c>
      <c r="G162" s="72" t="s">
        <v>88</v>
      </c>
      <c r="H162" s="72" t="s">
        <v>88</v>
      </c>
      <c r="I162" s="72" t="s">
        <v>88</v>
      </c>
      <c r="J162" s="74">
        <v>0</v>
      </c>
      <c r="K162" s="72" t="s">
        <v>88</v>
      </c>
      <c r="L162" s="75">
        <v>0</v>
      </c>
      <c r="M162" s="72" t="s">
        <v>88</v>
      </c>
      <c r="N162" s="75">
        <v>0</v>
      </c>
      <c r="O162" s="72" t="s">
        <v>88</v>
      </c>
      <c r="P162" s="75">
        <v>0</v>
      </c>
      <c r="Q162" s="72" t="s">
        <v>88</v>
      </c>
      <c r="R162" s="75">
        <v>0</v>
      </c>
      <c r="S162" s="72" t="s">
        <v>88</v>
      </c>
      <c r="T162" s="75">
        <v>0</v>
      </c>
      <c r="U162" s="72" t="s">
        <v>88</v>
      </c>
      <c r="V162" s="75">
        <v>0</v>
      </c>
      <c r="W162" s="72" t="s">
        <v>88</v>
      </c>
      <c r="X162" s="75">
        <v>0</v>
      </c>
      <c r="Y162" s="72" t="s">
        <v>88</v>
      </c>
      <c r="Z162" s="75">
        <v>0</v>
      </c>
      <c r="AA162" s="72" t="s">
        <v>88</v>
      </c>
    </row>
    <row r="163" spans="1:27" s="120" customFormat="1" ht="15.75">
      <c r="A163" s="143">
        <v>101450</v>
      </c>
      <c r="B163" s="141">
        <f t="shared" si="3"/>
        <v>140305031</v>
      </c>
      <c r="C163" s="143">
        <v>305031</v>
      </c>
      <c r="D163" s="143"/>
      <c r="E163" s="153" t="s">
        <v>88</v>
      </c>
      <c r="F163" s="74" t="s">
        <v>88</v>
      </c>
      <c r="G163" s="72" t="s">
        <v>88</v>
      </c>
      <c r="H163" s="72" t="s">
        <v>88</v>
      </c>
      <c r="I163" s="72" t="s">
        <v>88</v>
      </c>
      <c r="J163" s="74">
        <v>0</v>
      </c>
      <c r="K163" s="72" t="s">
        <v>88</v>
      </c>
      <c r="L163" s="47">
        <v>0</v>
      </c>
      <c r="M163" s="72" t="s">
        <v>88</v>
      </c>
      <c r="N163" s="47">
        <v>0</v>
      </c>
      <c r="O163" s="72" t="s">
        <v>88</v>
      </c>
      <c r="P163" s="47">
        <v>0</v>
      </c>
      <c r="Q163" s="72" t="s">
        <v>88</v>
      </c>
      <c r="R163" s="47">
        <v>0</v>
      </c>
      <c r="S163" s="72" t="s">
        <v>88</v>
      </c>
      <c r="T163" s="47">
        <v>0</v>
      </c>
      <c r="U163" s="72" t="s">
        <v>88</v>
      </c>
      <c r="V163" s="47">
        <v>0</v>
      </c>
      <c r="W163" s="72" t="s">
        <v>88</v>
      </c>
      <c r="X163" s="47">
        <v>0</v>
      </c>
      <c r="Y163" s="72" t="s">
        <v>88</v>
      </c>
      <c r="Z163" s="47">
        <v>0</v>
      </c>
      <c r="AA163" s="72" t="s">
        <v>88</v>
      </c>
    </row>
    <row r="164" spans="1:27" s="120" customFormat="1" ht="15.75">
      <c r="A164" s="143">
        <v>101460</v>
      </c>
      <c r="B164" s="141">
        <f t="shared" si="3"/>
        <v>140305032</v>
      </c>
      <c r="C164" s="143">
        <v>305032</v>
      </c>
      <c r="D164" s="143"/>
      <c r="E164" s="153" t="s">
        <v>88</v>
      </c>
      <c r="F164" s="74" t="s">
        <v>88</v>
      </c>
      <c r="G164" s="72" t="s">
        <v>88</v>
      </c>
      <c r="H164" s="72" t="s">
        <v>88</v>
      </c>
      <c r="I164" s="72" t="s">
        <v>88</v>
      </c>
      <c r="J164" s="74">
        <v>0</v>
      </c>
      <c r="K164" s="72" t="s">
        <v>88</v>
      </c>
      <c r="L164" s="47">
        <v>0</v>
      </c>
      <c r="M164" s="72" t="s">
        <v>88</v>
      </c>
      <c r="N164" s="47">
        <v>0</v>
      </c>
      <c r="O164" s="72" t="s">
        <v>88</v>
      </c>
      <c r="P164" s="47">
        <v>0</v>
      </c>
      <c r="Q164" s="72" t="s">
        <v>88</v>
      </c>
      <c r="R164" s="47">
        <v>0</v>
      </c>
      <c r="S164" s="72" t="s">
        <v>88</v>
      </c>
      <c r="T164" s="47">
        <v>0</v>
      </c>
      <c r="U164" s="72" t="s">
        <v>88</v>
      </c>
      <c r="V164" s="47">
        <v>0</v>
      </c>
      <c r="W164" s="72" t="s">
        <v>88</v>
      </c>
      <c r="X164" s="47">
        <v>0</v>
      </c>
      <c r="Y164" s="72" t="s">
        <v>88</v>
      </c>
      <c r="Z164" s="47">
        <v>0</v>
      </c>
      <c r="AA164" s="72" t="s">
        <v>88</v>
      </c>
    </row>
    <row r="165" spans="1:27" s="120" customFormat="1" ht="15.75">
      <c r="A165" s="143">
        <v>101470</v>
      </c>
      <c r="B165" s="141">
        <f t="shared" si="3"/>
        <v>140305033</v>
      </c>
      <c r="C165" s="143">
        <v>305033</v>
      </c>
      <c r="D165" s="143"/>
      <c r="E165" s="153" t="s">
        <v>88</v>
      </c>
      <c r="F165" s="74" t="s">
        <v>88</v>
      </c>
      <c r="G165" s="72" t="s">
        <v>88</v>
      </c>
      <c r="H165" s="72" t="s">
        <v>88</v>
      </c>
      <c r="I165" s="72" t="s">
        <v>88</v>
      </c>
      <c r="J165" s="74">
        <v>0</v>
      </c>
      <c r="K165" s="72" t="s">
        <v>88</v>
      </c>
      <c r="L165" s="47">
        <v>0</v>
      </c>
      <c r="M165" s="72" t="s">
        <v>88</v>
      </c>
      <c r="N165" s="47">
        <v>0</v>
      </c>
      <c r="O165" s="72" t="s">
        <v>88</v>
      </c>
      <c r="P165" s="47">
        <v>0</v>
      </c>
      <c r="Q165" s="72" t="s">
        <v>88</v>
      </c>
      <c r="R165" s="47">
        <v>0</v>
      </c>
      <c r="S165" s="72" t="s">
        <v>88</v>
      </c>
      <c r="T165" s="47">
        <v>0</v>
      </c>
      <c r="U165" s="72" t="s">
        <v>88</v>
      </c>
      <c r="V165" s="47">
        <v>0</v>
      </c>
      <c r="W165" s="72" t="s">
        <v>88</v>
      </c>
      <c r="X165" s="47">
        <v>0</v>
      </c>
      <c r="Y165" s="72" t="s">
        <v>88</v>
      </c>
      <c r="Z165" s="47">
        <v>0</v>
      </c>
      <c r="AA165" s="72" t="s">
        <v>88</v>
      </c>
    </row>
    <row r="166" spans="1:27" s="120" customFormat="1" ht="15.75">
      <c r="A166" s="143">
        <v>101480</v>
      </c>
      <c r="B166" s="141">
        <f t="shared" si="3"/>
        <v>140305034</v>
      </c>
      <c r="C166" s="143">
        <v>305034</v>
      </c>
      <c r="D166" s="143"/>
      <c r="E166" s="153" t="s">
        <v>88</v>
      </c>
      <c r="F166" s="74" t="s">
        <v>88</v>
      </c>
      <c r="G166" s="72" t="s">
        <v>88</v>
      </c>
      <c r="H166" s="72" t="s">
        <v>88</v>
      </c>
      <c r="I166" s="72" t="s">
        <v>88</v>
      </c>
      <c r="J166" s="74">
        <v>0</v>
      </c>
      <c r="K166" s="72" t="s">
        <v>88</v>
      </c>
      <c r="L166" s="47">
        <v>0</v>
      </c>
      <c r="M166" s="72" t="s">
        <v>88</v>
      </c>
      <c r="N166" s="47">
        <v>0</v>
      </c>
      <c r="O166" s="72" t="s">
        <v>88</v>
      </c>
      <c r="P166" s="47">
        <v>0</v>
      </c>
      <c r="Q166" s="72" t="s">
        <v>88</v>
      </c>
      <c r="R166" s="47">
        <v>0</v>
      </c>
      <c r="S166" s="72" t="s">
        <v>88</v>
      </c>
      <c r="T166" s="47">
        <v>0</v>
      </c>
      <c r="U166" s="72" t="s">
        <v>88</v>
      </c>
      <c r="V166" s="47">
        <v>0</v>
      </c>
      <c r="W166" s="72" t="s">
        <v>88</v>
      </c>
      <c r="X166" s="47">
        <v>0</v>
      </c>
      <c r="Y166" s="72" t="s">
        <v>88</v>
      </c>
      <c r="Z166" s="47">
        <v>0</v>
      </c>
      <c r="AA166" s="72" t="s">
        <v>88</v>
      </c>
    </row>
    <row r="167" spans="1:27" s="120" customFormat="1" ht="15.75">
      <c r="A167" s="143">
        <v>101490</v>
      </c>
      <c r="B167" s="141">
        <f t="shared" si="3"/>
        <v>140305035</v>
      </c>
      <c r="C167" s="143">
        <v>305035</v>
      </c>
      <c r="D167" s="143"/>
      <c r="E167" s="153" t="s">
        <v>88</v>
      </c>
      <c r="F167" s="74" t="s">
        <v>88</v>
      </c>
      <c r="G167" s="72" t="s">
        <v>88</v>
      </c>
      <c r="H167" s="72" t="s">
        <v>88</v>
      </c>
      <c r="I167" s="72" t="s">
        <v>88</v>
      </c>
      <c r="J167" s="74">
        <v>0</v>
      </c>
      <c r="K167" s="72" t="s">
        <v>88</v>
      </c>
      <c r="L167" s="47">
        <v>0</v>
      </c>
      <c r="M167" s="72" t="s">
        <v>88</v>
      </c>
      <c r="N167" s="47">
        <v>0</v>
      </c>
      <c r="O167" s="72" t="s">
        <v>88</v>
      </c>
      <c r="P167" s="47">
        <v>0</v>
      </c>
      <c r="Q167" s="72" t="s">
        <v>88</v>
      </c>
      <c r="R167" s="47">
        <v>0</v>
      </c>
      <c r="S167" s="72" t="s">
        <v>88</v>
      </c>
      <c r="T167" s="47">
        <v>0</v>
      </c>
      <c r="U167" s="72" t="s">
        <v>88</v>
      </c>
      <c r="V167" s="47">
        <v>0</v>
      </c>
      <c r="W167" s="72" t="s">
        <v>88</v>
      </c>
      <c r="X167" s="47">
        <v>0</v>
      </c>
      <c r="Y167" s="72" t="s">
        <v>88</v>
      </c>
      <c r="Z167" s="47">
        <v>0</v>
      </c>
      <c r="AA167" s="72" t="s">
        <v>88</v>
      </c>
    </row>
    <row r="168" spans="1:27" s="120" customFormat="1" ht="15.75">
      <c r="A168" s="143">
        <v>101500</v>
      </c>
      <c r="B168" s="141">
        <f t="shared" si="3"/>
        <v>140305036</v>
      </c>
      <c r="C168" s="143">
        <v>305036</v>
      </c>
      <c r="D168" s="143"/>
      <c r="E168" s="153" t="s">
        <v>88</v>
      </c>
      <c r="F168" s="74" t="s">
        <v>88</v>
      </c>
      <c r="G168" s="72" t="s">
        <v>88</v>
      </c>
      <c r="H168" s="72" t="s">
        <v>88</v>
      </c>
      <c r="I168" s="72" t="s">
        <v>88</v>
      </c>
      <c r="J168" s="74">
        <v>0</v>
      </c>
      <c r="K168" s="72" t="s">
        <v>88</v>
      </c>
      <c r="L168" s="47">
        <v>0</v>
      </c>
      <c r="M168" s="72" t="s">
        <v>88</v>
      </c>
      <c r="N168" s="47">
        <v>0</v>
      </c>
      <c r="O168" s="72" t="s">
        <v>88</v>
      </c>
      <c r="P168" s="47">
        <v>0</v>
      </c>
      <c r="Q168" s="72" t="s">
        <v>88</v>
      </c>
      <c r="R168" s="47">
        <v>0</v>
      </c>
      <c r="S168" s="72" t="s">
        <v>88</v>
      </c>
      <c r="T168" s="47">
        <v>0</v>
      </c>
      <c r="U168" s="72" t="s">
        <v>88</v>
      </c>
      <c r="V168" s="47">
        <v>0</v>
      </c>
      <c r="W168" s="72" t="s">
        <v>88</v>
      </c>
      <c r="X168" s="47">
        <v>0</v>
      </c>
      <c r="Y168" s="72" t="s">
        <v>88</v>
      </c>
      <c r="Z168" s="47">
        <v>0</v>
      </c>
      <c r="AA168" s="72" t="s">
        <v>88</v>
      </c>
    </row>
    <row r="169" spans="1:27" s="120" customFormat="1" ht="15.75">
      <c r="A169" s="143">
        <v>101510</v>
      </c>
      <c r="B169" s="141">
        <f t="shared" si="3"/>
        <v>140305037</v>
      </c>
      <c r="C169" s="143">
        <v>305037</v>
      </c>
      <c r="D169" s="143"/>
      <c r="E169" s="153" t="s">
        <v>88</v>
      </c>
      <c r="F169" s="74" t="s">
        <v>88</v>
      </c>
      <c r="G169" s="72" t="s">
        <v>88</v>
      </c>
      <c r="H169" s="72" t="s">
        <v>88</v>
      </c>
      <c r="I169" s="72" t="s">
        <v>88</v>
      </c>
      <c r="J169" s="74">
        <v>0</v>
      </c>
      <c r="K169" s="72" t="s">
        <v>88</v>
      </c>
      <c r="L169" s="47">
        <v>0</v>
      </c>
      <c r="M169" s="72" t="s">
        <v>88</v>
      </c>
      <c r="N169" s="47">
        <v>0</v>
      </c>
      <c r="O169" s="72" t="s">
        <v>88</v>
      </c>
      <c r="P169" s="47">
        <v>0</v>
      </c>
      <c r="Q169" s="72" t="s">
        <v>88</v>
      </c>
      <c r="R169" s="47">
        <v>0</v>
      </c>
      <c r="S169" s="72" t="s">
        <v>88</v>
      </c>
      <c r="T169" s="47">
        <v>0</v>
      </c>
      <c r="U169" s="72" t="s">
        <v>88</v>
      </c>
      <c r="V169" s="47">
        <v>0</v>
      </c>
      <c r="W169" s="72" t="s">
        <v>88</v>
      </c>
      <c r="X169" s="47">
        <v>0</v>
      </c>
      <c r="Y169" s="72" t="s">
        <v>88</v>
      </c>
      <c r="Z169" s="47">
        <v>0</v>
      </c>
      <c r="AA169" s="72" t="s">
        <v>88</v>
      </c>
    </row>
    <row r="170" spans="1:27" s="120" customFormat="1" ht="15.75">
      <c r="A170" s="143">
        <v>101520</v>
      </c>
      <c r="B170" s="141">
        <f t="shared" si="3"/>
        <v>140305038</v>
      </c>
      <c r="C170" s="143">
        <v>305038</v>
      </c>
      <c r="D170" s="143"/>
      <c r="E170" s="153" t="s">
        <v>88</v>
      </c>
      <c r="F170" s="74" t="s">
        <v>88</v>
      </c>
      <c r="G170" s="72" t="s">
        <v>88</v>
      </c>
      <c r="H170" s="72" t="s">
        <v>88</v>
      </c>
      <c r="I170" s="72" t="s">
        <v>88</v>
      </c>
      <c r="J170" s="74">
        <v>0</v>
      </c>
      <c r="K170" s="72" t="s">
        <v>88</v>
      </c>
      <c r="L170" s="47">
        <v>0</v>
      </c>
      <c r="M170" s="72" t="s">
        <v>88</v>
      </c>
      <c r="N170" s="47">
        <v>0</v>
      </c>
      <c r="O170" s="72" t="s">
        <v>88</v>
      </c>
      <c r="P170" s="47">
        <v>0</v>
      </c>
      <c r="Q170" s="72" t="s">
        <v>88</v>
      </c>
      <c r="R170" s="47">
        <v>0</v>
      </c>
      <c r="S170" s="72" t="s">
        <v>88</v>
      </c>
      <c r="T170" s="47">
        <v>0</v>
      </c>
      <c r="U170" s="72" t="s">
        <v>88</v>
      </c>
      <c r="V170" s="47">
        <v>0</v>
      </c>
      <c r="W170" s="72" t="s">
        <v>88</v>
      </c>
      <c r="X170" s="47">
        <v>0</v>
      </c>
      <c r="Y170" s="72" t="s">
        <v>88</v>
      </c>
      <c r="Z170" s="47">
        <v>0</v>
      </c>
      <c r="AA170" s="72" t="s">
        <v>88</v>
      </c>
    </row>
    <row r="171" spans="1:27" s="120" customFormat="1" ht="15.75">
      <c r="A171" s="143">
        <v>101530</v>
      </c>
      <c r="B171" s="141">
        <f t="shared" si="3"/>
        <v>140305039</v>
      </c>
      <c r="C171" s="143">
        <v>305039</v>
      </c>
      <c r="D171" s="143"/>
      <c r="E171" s="153" t="s">
        <v>88</v>
      </c>
      <c r="F171" s="74" t="s">
        <v>88</v>
      </c>
      <c r="G171" s="72" t="s">
        <v>88</v>
      </c>
      <c r="H171" s="72" t="s">
        <v>88</v>
      </c>
      <c r="I171" s="72" t="s">
        <v>88</v>
      </c>
      <c r="J171" s="74">
        <v>0</v>
      </c>
      <c r="K171" s="72" t="s">
        <v>88</v>
      </c>
      <c r="L171" s="47">
        <v>0</v>
      </c>
      <c r="M171" s="72" t="s">
        <v>88</v>
      </c>
      <c r="N171" s="47">
        <v>0</v>
      </c>
      <c r="O171" s="72" t="s">
        <v>88</v>
      </c>
      <c r="P171" s="47">
        <v>0</v>
      </c>
      <c r="Q171" s="72" t="s">
        <v>88</v>
      </c>
      <c r="R171" s="47">
        <v>0</v>
      </c>
      <c r="S171" s="72" t="s">
        <v>88</v>
      </c>
      <c r="T171" s="47">
        <v>0</v>
      </c>
      <c r="U171" s="72" t="s">
        <v>88</v>
      </c>
      <c r="V171" s="47">
        <v>0</v>
      </c>
      <c r="W171" s="72" t="s">
        <v>88</v>
      </c>
      <c r="X171" s="47">
        <v>0</v>
      </c>
      <c r="Y171" s="72" t="s">
        <v>88</v>
      </c>
      <c r="Z171" s="47">
        <v>0</v>
      </c>
      <c r="AA171" s="72" t="s">
        <v>88</v>
      </c>
    </row>
    <row r="172" spans="1:27" s="120" customFormat="1" ht="45">
      <c r="A172" s="141">
        <v>101540</v>
      </c>
      <c r="B172" s="141">
        <f t="shared" si="3"/>
        <v>140306000</v>
      </c>
      <c r="C172" s="141">
        <v>306000</v>
      </c>
      <c r="D172" s="141"/>
      <c r="E172" s="154" t="s">
        <v>95</v>
      </c>
      <c r="F172" s="69">
        <v>0</v>
      </c>
      <c r="G172" s="38" t="s">
        <v>88</v>
      </c>
      <c r="H172" s="69">
        <v>0</v>
      </c>
      <c r="I172" s="38" t="s">
        <v>88</v>
      </c>
      <c r="J172" s="69"/>
      <c r="K172" s="38">
        <v>0</v>
      </c>
      <c r="L172" s="69">
        <v>0</v>
      </c>
      <c r="M172" s="39">
        <v>0</v>
      </c>
      <c r="N172" s="69">
        <v>0</v>
      </c>
      <c r="O172" s="39">
        <v>100</v>
      </c>
      <c r="P172" s="69">
        <v>0</v>
      </c>
      <c r="Q172" s="39">
        <v>0</v>
      </c>
      <c r="R172" s="69">
        <v>0</v>
      </c>
      <c r="S172" s="39">
        <v>100</v>
      </c>
      <c r="T172" s="69">
        <v>0</v>
      </c>
      <c r="U172" s="39">
        <v>0</v>
      </c>
      <c r="V172" s="69">
        <v>0</v>
      </c>
      <c r="W172" s="39">
        <v>100</v>
      </c>
      <c r="X172" s="69">
        <v>0</v>
      </c>
      <c r="Y172" s="39">
        <v>0</v>
      </c>
      <c r="Z172" s="69">
        <v>0</v>
      </c>
      <c r="AA172" s="39">
        <v>100</v>
      </c>
    </row>
    <row r="173" spans="1:27" s="120" customFormat="1">
      <c r="A173" s="141">
        <v>101550</v>
      </c>
      <c r="B173" s="141">
        <f t="shared" si="3"/>
        <v>140</v>
      </c>
      <c r="C173" s="141"/>
      <c r="D173" s="141"/>
      <c r="E173" s="151" t="s">
        <v>44</v>
      </c>
      <c r="F173" s="76"/>
      <c r="G173" s="76"/>
      <c r="H173" s="77"/>
      <c r="I173" s="76"/>
      <c r="J173" s="77"/>
      <c r="K173" s="76"/>
      <c r="L173" s="77"/>
      <c r="M173" s="76"/>
      <c r="N173" s="77"/>
      <c r="O173" s="76"/>
      <c r="P173" s="77"/>
      <c r="Q173" s="76"/>
      <c r="R173" s="77"/>
      <c r="S173" s="76"/>
      <c r="T173" s="77"/>
      <c r="U173" s="76"/>
      <c r="V173" s="77"/>
      <c r="W173" s="76"/>
      <c r="X173" s="77"/>
      <c r="Y173" s="76"/>
      <c r="Z173" s="77"/>
      <c r="AA173" s="76"/>
    </row>
    <row r="174" spans="1:27" s="120" customFormat="1" ht="15.75">
      <c r="A174" s="143">
        <v>101560</v>
      </c>
      <c r="B174" s="141">
        <f t="shared" si="3"/>
        <v>140306010</v>
      </c>
      <c r="C174" s="143">
        <v>306010</v>
      </c>
      <c r="D174" s="143"/>
      <c r="E174" s="145" t="s">
        <v>30</v>
      </c>
      <c r="F174" s="71" t="s">
        <v>88</v>
      </c>
      <c r="G174" s="52" t="s">
        <v>88</v>
      </c>
      <c r="H174" s="71" t="s">
        <v>88</v>
      </c>
      <c r="I174" s="52" t="s">
        <v>88</v>
      </c>
      <c r="J174" s="71">
        <v>0</v>
      </c>
      <c r="K174" s="52" t="s">
        <v>88</v>
      </c>
      <c r="L174" s="51">
        <v>0</v>
      </c>
      <c r="M174" s="72" t="s">
        <v>88</v>
      </c>
      <c r="N174" s="51">
        <v>0</v>
      </c>
      <c r="O174" s="72" t="s">
        <v>88</v>
      </c>
      <c r="P174" s="51">
        <v>0</v>
      </c>
      <c r="Q174" s="72" t="s">
        <v>88</v>
      </c>
      <c r="R174" s="51">
        <v>0</v>
      </c>
      <c r="S174" s="72" t="s">
        <v>88</v>
      </c>
      <c r="T174" s="51">
        <v>0</v>
      </c>
      <c r="U174" s="72" t="s">
        <v>88</v>
      </c>
      <c r="V174" s="51">
        <v>0</v>
      </c>
      <c r="W174" s="72" t="s">
        <v>88</v>
      </c>
      <c r="X174" s="51">
        <v>0</v>
      </c>
      <c r="Y174" s="72" t="s">
        <v>88</v>
      </c>
      <c r="Z174" s="51">
        <v>0</v>
      </c>
      <c r="AA174" s="72" t="s">
        <v>88</v>
      </c>
    </row>
    <row r="175" spans="1:27" s="120" customFormat="1" ht="15.75">
      <c r="A175" s="143">
        <v>101570</v>
      </c>
      <c r="B175" s="141">
        <f t="shared" si="3"/>
        <v>140306020</v>
      </c>
      <c r="C175" s="143">
        <v>306020</v>
      </c>
      <c r="D175" s="143"/>
      <c r="E175" s="147" t="s">
        <v>32</v>
      </c>
      <c r="F175" s="57">
        <v>0</v>
      </c>
      <c r="G175" s="58" t="s">
        <v>88</v>
      </c>
      <c r="H175" s="57">
        <v>0</v>
      </c>
      <c r="I175" s="58" t="s">
        <v>88</v>
      </c>
      <c r="J175" s="57"/>
      <c r="K175" s="58">
        <v>0</v>
      </c>
      <c r="L175" s="57">
        <v>0</v>
      </c>
      <c r="M175" s="59">
        <v>0</v>
      </c>
      <c r="N175" s="57">
        <v>0</v>
      </c>
      <c r="O175" s="59">
        <v>100</v>
      </c>
      <c r="P175" s="57">
        <v>0</v>
      </c>
      <c r="Q175" s="59">
        <v>0</v>
      </c>
      <c r="R175" s="57">
        <v>0</v>
      </c>
      <c r="S175" s="59">
        <v>100</v>
      </c>
      <c r="T175" s="57">
        <v>0</v>
      </c>
      <c r="U175" s="59">
        <v>0</v>
      </c>
      <c r="V175" s="57">
        <v>0</v>
      </c>
      <c r="W175" s="59">
        <v>100</v>
      </c>
      <c r="X175" s="57">
        <v>0</v>
      </c>
      <c r="Y175" s="59">
        <v>0</v>
      </c>
      <c r="Z175" s="57">
        <v>0</v>
      </c>
      <c r="AA175" s="59">
        <v>100</v>
      </c>
    </row>
    <row r="176" spans="1:27" s="120" customFormat="1" ht="15.75">
      <c r="A176" s="143">
        <v>101580</v>
      </c>
      <c r="B176" s="141">
        <f t="shared" si="3"/>
        <v>140</v>
      </c>
      <c r="C176" s="143"/>
      <c r="D176" s="143"/>
      <c r="E176" s="151" t="s">
        <v>45</v>
      </c>
      <c r="F176" s="48"/>
      <c r="G176" s="48"/>
      <c r="H176" s="47"/>
      <c r="I176" s="48"/>
      <c r="J176" s="47"/>
      <c r="K176" s="48"/>
      <c r="L176" s="47"/>
      <c r="M176" s="48"/>
      <c r="N176" s="47"/>
      <c r="O176" s="48"/>
      <c r="P176" s="47"/>
      <c r="Q176" s="48"/>
      <c r="R176" s="47"/>
      <c r="S176" s="48"/>
      <c r="T176" s="47"/>
      <c r="U176" s="48"/>
      <c r="V176" s="47"/>
      <c r="W176" s="48"/>
      <c r="X176" s="47"/>
      <c r="Y176" s="48"/>
      <c r="Z176" s="47"/>
      <c r="AA176" s="48"/>
    </row>
    <row r="177" spans="1:27" s="120" customFormat="1" ht="15.75">
      <c r="A177" s="143">
        <v>101590</v>
      </c>
      <c r="B177" s="141">
        <f t="shared" si="3"/>
        <v>140306030</v>
      </c>
      <c r="C177" s="143">
        <v>306030</v>
      </c>
      <c r="D177" s="143"/>
      <c r="E177" s="153" t="s">
        <v>88</v>
      </c>
      <c r="F177" s="74" t="s">
        <v>88</v>
      </c>
      <c r="G177" s="72" t="s">
        <v>88</v>
      </c>
      <c r="H177" s="72" t="s">
        <v>88</v>
      </c>
      <c r="I177" s="72" t="s">
        <v>88</v>
      </c>
      <c r="J177" s="74">
        <v>0</v>
      </c>
      <c r="K177" s="72" t="s">
        <v>88</v>
      </c>
      <c r="L177" s="75">
        <v>0</v>
      </c>
      <c r="M177" s="72" t="s">
        <v>88</v>
      </c>
      <c r="N177" s="75">
        <v>0</v>
      </c>
      <c r="O177" s="72" t="s">
        <v>88</v>
      </c>
      <c r="P177" s="75">
        <v>0</v>
      </c>
      <c r="Q177" s="72" t="s">
        <v>88</v>
      </c>
      <c r="R177" s="75">
        <v>0</v>
      </c>
      <c r="S177" s="72" t="s">
        <v>88</v>
      </c>
      <c r="T177" s="75">
        <v>0</v>
      </c>
      <c r="U177" s="72" t="s">
        <v>88</v>
      </c>
      <c r="V177" s="75">
        <v>0</v>
      </c>
      <c r="W177" s="72" t="s">
        <v>88</v>
      </c>
      <c r="X177" s="75">
        <v>0</v>
      </c>
      <c r="Y177" s="72" t="s">
        <v>88</v>
      </c>
      <c r="Z177" s="75">
        <v>0</v>
      </c>
      <c r="AA177" s="72" t="s">
        <v>88</v>
      </c>
    </row>
    <row r="178" spans="1:27" s="120" customFormat="1" ht="15.75">
      <c r="A178" s="143">
        <v>101600</v>
      </c>
      <c r="B178" s="141">
        <f t="shared" si="3"/>
        <v>140306031</v>
      </c>
      <c r="C178" s="143">
        <v>306031</v>
      </c>
      <c r="D178" s="143"/>
      <c r="E178" s="153" t="s">
        <v>88</v>
      </c>
      <c r="F178" s="74" t="s">
        <v>88</v>
      </c>
      <c r="G178" s="72" t="s">
        <v>88</v>
      </c>
      <c r="H178" s="72" t="s">
        <v>88</v>
      </c>
      <c r="I178" s="72" t="s">
        <v>88</v>
      </c>
      <c r="J178" s="74">
        <v>0</v>
      </c>
      <c r="K178" s="72" t="s">
        <v>88</v>
      </c>
      <c r="L178" s="47">
        <v>0</v>
      </c>
      <c r="M178" s="72" t="s">
        <v>88</v>
      </c>
      <c r="N178" s="47">
        <v>0</v>
      </c>
      <c r="O178" s="72" t="s">
        <v>88</v>
      </c>
      <c r="P178" s="47">
        <v>0</v>
      </c>
      <c r="Q178" s="72" t="s">
        <v>88</v>
      </c>
      <c r="R178" s="47">
        <v>0</v>
      </c>
      <c r="S178" s="72" t="s">
        <v>88</v>
      </c>
      <c r="T178" s="47">
        <v>0</v>
      </c>
      <c r="U178" s="72" t="s">
        <v>88</v>
      </c>
      <c r="V178" s="47">
        <v>0</v>
      </c>
      <c r="W178" s="72" t="s">
        <v>88</v>
      </c>
      <c r="X178" s="47">
        <v>0</v>
      </c>
      <c r="Y178" s="72" t="s">
        <v>88</v>
      </c>
      <c r="Z178" s="47">
        <v>0</v>
      </c>
      <c r="AA178" s="72" t="s">
        <v>88</v>
      </c>
    </row>
    <row r="179" spans="1:27" s="120" customFormat="1" ht="15.75">
      <c r="A179" s="143">
        <v>101610</v>
      </c>
      <c r="B179" s="141">
        <f t="shared" si="3"/>
        <v>140306032</v>
      </c>
      <c r="C179" s="143">
        <v>306032</v>
      </c>
      <c r="D179" s="143"/>
      <c r="E179" s="153" t="s">
        <v>88</v>
      </c>
      <c r="F179" s="74" t="s">
        <v>88</v>
      </c>
      <c r="G179" s="72" t="s">
        <v>88</v>
      </c>
      <c r="H179" s="72" t="s">
        <v>88</v>
      </c>
      <c r="I179" s="72" t="s">
        <v>88</v>
      </c>
      <c r="J179" s="74">
        <v>0</v>
      </c>
      <c r="K179" s="72" t="s">
        <v>88</v>
      </c>
      <c r="L179" s="47">
        <v>0</v>
      </c>
      <c r="M179" s="72" t="s">
        <v>88</v>
      </c>
      <c r="N179" s="47">
        <v>0</v>
      </c>
      <c r="O179" s="72" t="s">
        <v>88</v>
      </c>
      <c r="P179" s="47">
        <v>0</v>
      </c>
      <c r="Q179" s="72" t="s">
        <v>88</v>
      </c>
      <c r="R179" s="47">
        <v>0</v>
      </c>
      <c r="S179" s="72" t="s">
        <v>88</v>
      </c>
      <c r="T179" s="47">
        <v>0</v>
      </c>
      <c r="U179" s="72" t="s">
        <v>88</v>
      </c>
      <c r="V179" s="47">
        <v>0</v>
      </c>
      <c r="W179" s="72" t="s">
        <v>88</v>
      </c>
      <c r="X179" s="47">
        <v>0</v>
      </c>
      <c r="Y179" s="72" t="s">
        <v>88</v>
      </c>
      <c r="Z179" s="47">
        <v>0</v>
      </c>
      <c r="AA179" s="72" t="s">
        <v>88</v>
      </c>
    </row>
    <row r="180" spans="1:27" s="120" customFormat="1" ht="15.75">
      <c r="A180" s="143">
        <v>101620</v>
      </c>
      <c r="B180" s="141">
        <f t="shared" si="3"/>
        <v>140306033</v>
      </c>
      <c r="C180" s="143">
        <v>306033</v>
      </c>
      <c r="D180" s="143"/>
      <c r="E180" s="153" t="s">
        <v>88</v>
      </c>
      <c r="F180" s="74" t="s">
        <v>88</v>
      </c>
      <c r="G180" s="72" t="s">
        <v>88</v>
      </c>
      <c r="H180" s="72" t="s">
        <v>88</v>
      </c>
      <c r="I180" s="72" t="s">
        <v>88</v>
      </c>
      <c r="J180" s="74">
        <v>0</v>
      </c>
      <c r="K180" s="72" t="s">
        <v>88</v>
      </c>
      <c r="L180" s="47">
        <v>0</v>
      </c>
      <c r="M180" s="72" t="s">
        <v>88</v>
      </c>
      <c r="N180" s="47">
        <v>0</v>
      </c>
      <c r="O180" s="72" t="s">
        <v>88</v>
      </c>
      <c r="P180" s="47">
        <v>0</v>
      </c>
      <c r="Q180" s="72" t="s">
        <v>88</v>
      </c>
      <c r="R180" s="47">
        <v>0</v>
      </c>
      <c r="S180" s="72" t="s">
        <v>88</v>
      </c>
      <c r="T180" s="47">
        <v>0</v>
      </c>
      <c r="U180" s="72" t="s">
        <v>88</v>
      </c>
      <c r="V180" s="47">
        <v>0</v>
      </c>
      <c r="W180" s="72" t="s">
        <v>88</v>
      </c>
      <c r="X180" s="47">
        <v>0</v>
      </c>
      <c r="Y180" s="72" t="s">
        <v>88</v>
      </c>
      <c r="Z180" s="47">
        <v>0</v>
      </c>
      <c r="AA180" s="72" t="s">
        <v>88</v>
      </c>
    </row>
    <row r="181" spans="1:27" s="120" customFormat="1" ht="15.75">
      <c r="A181" s="143">
        <v>101630</v>
      </c>
      <c r="B181" s="141">
        <f t="shared" si="3"/>
        <v>140306034</v>
      </c>
      <c r="C181" s="143">
        <v>306034</v>
      </c>
      <c r="D181" s="143"/>
      <c r="E181" s="153" t="s">
        <v>88</v>
      </c>
      <c r="F181" s="74" t="s">
        <v>88</v>
      </c>
      <c r="G181" s="72" t="s">
        <v>88</v>
      </c>
      <c r="H181" s="72" t="s">
        <v>88</v>
      </c>
      <c r="I181" s="72" t="s">
        <v>88</v>
      </c>
      <c r="J181" s="74">
        <v>0</v>
      </c>
      <c r="K181" s="72" t="s">
        <v>88</v>
      </c>
      <c r="L181" s="47">
        <v>0</v>
      </c>
      <c r="M181" s="72" t="s">
        <v>88</v>
      </c>
      <c r="N181" s="47">
        <v>0</v>
      </c>
      <c r="O181" s="72" t="s">
        <v>88</v>
      </c>
      <c r="P181" s="47">
        <v>0</v>
      </c>
      <c r="Q181" s="72" t="s">
        <v>88</v>
      </c>
      <c r="R181" s="47">
        <v>0</v>
      </c>
      <c r="S181" s="72" t="s">
        <v>88</v>
      </c>
      <c r="T181" s="47">
        <v>0</v>
      </c>
      <c r="U181" s="72" t="s">
        <v>88</v>
      </c>
      <c r="V181" s="47">
        <v>0</v>
      </c>
      <c r="W181" s="72" t="s">
        <v>88</v>
      </c>
      <c r="X181" s="47">
        <v>0</v>
      </c>
      <c r="Y181" s="72" t="s">
        <v>88</v>
      </c>
      <c r="Z181" s="47">
        <v>0</v>
      </c>
      <c r="AA181" s="72" t="s">
        <v>88</v>
      </c>
    </row>
    <row r="182" spans="1:27" s="120" customFormat="1" ht="15.75">
      <c r="A182" s="143">
        <v>101640</v>
      </c>
      <c r="B182" s="141">
        <f t="shared" si="3"/>
        <v>140306035</v>
      </c>
      <c r="C182" s="143">
        <v>306035</v>
      </c>
      <c r="D182" s="143"/>
      <c r="E182" s="153" t="s">
        <v>88</v>
      </c>
      <c r="F182" s="74" t="s">
        <v>88</v>
      </c>
      <c r="G182" s="72" t="s">
        <v>88</v>
      </c>
      <c r="H182" s="72" t="s">
        <v>88</v>
      </c>
      <c r="I182" s="72" t="s">
        <v>88</v>
      </c>
      <c r="J182" s="74">
        <v>0</v>
      </c>
      <c r="K182" s="72" t="s">
        <v>88</v>
      </c>
      <c r="L182" s="47">
        <v>0</v>
      </c>
      <c r="M182" s="72" t="s">
        <v>88</v>
      </c>
      <c r="N182" s="47">
        <v>0</v>
      </c>
      <c r="O182" s="72" t="s">
        <v>88</v>
      </c>
      <c r="P182" s="47">
        <v>0</v>
      </c>
      <c r="Q182" s="72" t="s">
        <v>88</v>
      </c>
      <c r="R182" s="47">
        <v>0</v>
      </c>
      <c r="S182" s="72" t="s">
        <v>88</v>
      </c>
      <c r="T182" s="47">
        <v>0</v>
      </c>
      <c r="U182" s="72" t="s">
        <v>88</v>
      </c>
      <c r="V182" s="47">
        <v>0</v>
      </c>
      <c r="W182" s="72" t="s">
        <v>88</v>
      </c>
      <c r="X182" s="47">
        <v>0</v>
      </c>
      <c r="Y182" s="72" t="s">
        <v>88</v>
      </c>
      <c r="Z182" s="47">
        <v>0</v>
      </c>
      <c r="AA182" s="72" t="s">
        <v>88</v>
      </c>
    </row>
    <row r="183" spans="1:27" s="120" customFormat="1" ht="15.75">
      <c r="A183" s="143">
        <v>101650</v>
      </c>
      <c r="B183" s="141">
        <f t="shared" si="3"/>
        <v>140306036</v>
      </c>
      <c r="C183" s="143">
        <v>306036</v>
      </c>
      <c r="D183" s="143"/>
      <c r="E183" s="153" t="s">
        <v>88</v>
      </c>
      <c r="F183" s="74" t="s">
        <v>88</v>
      </c>
      <c r="G183" s="72" t="s">
        <v>88</v>
      </c>
      <c r="H183" s="72" t="s">
        <v>88</v>
      </c>
      <c r="I183" s="72" t="s">
        <v>88</v>
      </c>
      <c r="J183" s="74">
        <v>0</v>
      </c>
      <c r="K183" s="72" t="s">
        <v>88</v>
      </c>
      <c r="L183" s="47">
        <v>0</v>
      </c>
      <c r="M183" s="72" t="s">
        <v>88</v>
      </c>
      <c r="N183" s="47">
        <v>0</v>
      </c>
      <c r="O183" s="72" t="s">
        <v>88</v>
      </c>
      <c r="P183" s="47">
        <v>0</v>
      </c>
      <c r="Q183" s="72" t="s">
        <v>88</v>
      </c>
      <c r="R183" s="47">
        <v>0</v>
      </c>
      <c r="S183" s="72" t="s">
        <v>88</v>
      </c>
      <c r="T183" s="47">
        <v>0</v>
      </c>
      <c r="U183" s="72" t="s">
        <v>88</v>
      </c>
      <c r="V183" s="47">
        <v>0</v>
      </c>
      <c r="W183" s="72" t="s">
        <v>88</v>
      </c>
      <c r="X183" s="47">
        <v>0</v>
      </c>
      <c r="Y183" s="72" t="s">
        <v>88</v>
      </c>
      <c r="Z183" s="47">
        <v>0</v>
      </c>
      <c r="AA183" s="72" t="s">
        <v>88</v>
      </c>
    </row>
    <row r="184" spans="1:27" s="120" customFormat="1" ht="15.75">
      <c r="A184" s="143">
        <v>101660</v>
      </c>
      <c r="B184" s="141">
        <f t="shared" si="3"/>
        <v>140306037</v>
      </c>
      <c r="C184" s="143">
        <v>306037</v>
      </c>
      <c r="D184" s="143"/>
      <c r="E184" s="153" t="s">
        <v>88</v>
      </c>
      <c r="F184" s="74" t="s">
        <v>88</v>
      </c>
      <c r="G184" s="72" t="s">
        <v>88</v>
      </c>
      <c r="H184" s="72" t="s">
        <v>88</v>
      </c>
      <c r="I184" s="72" t="s">
        <v>88</v>
      </c>
      <c r="J184" s="74">
        <v>0</v>
      </c>
      <c r="K184" s="72" t="s">
        <v>88</v>
      </c>
      <c r="L184" s="47">
        <v>0</v>
      </c>
      <c r="M184" s="72" t="s">
        <v>88</v>
      </c>
      <c r="N184" s="47">
        <v>0</v>
      </c>
      <c r="O184" s="72" t="s">
        <v>88</v>
      </c>
      <c r="P184" s="47">
        <v>0</v>
      </c>
      <c r="Q184" s="72" t="s">
        <v>88</v>
      </c>
      <c r="R184" s="47">
        <v>0</v>
      </c>
      <c r="S184" s="72" t="s">
        <v>88</v>
      </c>
      <c r="T184" s="47">
        <v>0</v>
      </c>
      <c r="U184" s="72" t="s">
        <v>88</v>
      </c>
      <c r="V184" s="47">
        <v>0</v>
      </c>
      <c r="W184" s="72" t="s">
        <v>88</v>
      </c>
      <c r="X184" s="47">
        <v>0</v>
      </c>
      <c r="Y184" s="72" t="s">
        <v>88</v>
      </c>
      <c r="Z184" s="47">
        <v>0</v>
      </c>
      <c r="AA184" s="72" t="s">
        <v>88</v>
      </c>
    </row>
    <row r="185" spans="1:27" s="120" customFormat="1" ht="15.75">
      <c r="A185" s="143">
        <v>101670</v>
      </c>
      <c r="B185" s="141">
        <f t="shared" si="3"/>
        <v>140306038</v>
      </c>
      <c r="C185" s="143">
        <v>306038</v>
      </c>
      <c r="D185" s="143"/>
      <c r="E185" s="153" t="s">
        <v>88</v>
      </c>
      <c r="F185" s="74" t="s">
        <v>88</v>
      </c>
      <c r="G185" s="72" t="s">
        <v>88</v>
      </c>
      <c r="H185" s="72" t="s">
        <v>88</v>
      </c>
      <c r="I185" s="72" t="s">
        <v>88</v>
      </c>
      <c r="J185" s="74">
        <v>0</v>
      </c>
      <c r="K185" s="72" t="s">
        <v>88</v>
      </c>
      <c r="L185" s="47">
        <v>0</v>
      </c>
      <c r="M185" s="72" t="s">
        <v>88</v>
      </c>
      <c r="N185" s="47">
        <v>0</v>
      </c>
      <c r="O185" s="72" t="s">
        <v>88</v>
      </c>
      <c r="P185" s="47">
        <v>0</v>
      </c>
      <c r="Q185" s="72" t="s">
        <v>88</v>
      </c>
      <c r="R185" s="47">
        <v>0</v>
      </c>
      <c r="S185" s="72" t="s">
        <v>88</v>
      </c>
      <c r="T185" s="47">
        <v>0</v>
      </c>
      <c r="U185" s="72" t="s">
        <v>88</v>
      </c>
      <c r="V185" s="47">
        <v>0</v>
      </c>
      <c r="W185" s="72" t="s">
        <v>88</v>
      </c>
      <c r="X185" s="47">
        <v>0</v>
      </c>
      <c r="Y185" s="72" t="s">
        <v>88</v>
      </c>
      <c r="Z185" s="47">
        <v>0</v>
      </c>
      <c r="AA185" s="72" t="s">
        <v>88</v>
      </c>
    </row>
    <row r="186" spans="1:27" s="120" customFormat="1" ht="15.75">
      <c r="A186" s="143">
        <v>101680</v>
      </c>
      <c r="B186" s="141">
        <f t="shared" si="3"/>
        <v>140306039</v>
      </c>
      <c r="C186" s="143">
        <v>306039</v>
      </c>
      <c r="D186" s="143"/>
      <c r="E186" s="153" t="s">
        <v>88</v>
      </c>
      <c r="F186" s="74" t="s">
        <v>88</v>
      </c>
      <c r="G186" s="72" t="s">
        <v>88</v>
      </c>
      <c r="H186" s="72" t="s">
        <v>88</v>
      </c>
      <c r="I186" s="72" t="s">
        <v>88</v>
      </c>
      <c r="J186" s="74">
        <v>0</v>
      </c>
      <c r="K186" s="72" t="s">
        <v>88</v>
      </c>
      <c r="L186" s="47">
        <v>0</v>
      </c>
      <c r="M186" s="72" t="s">
        <v>88</v>
      </c>
      <c r="N186" s="47">
        <v>0</v>
      </c>
      <c r="O186" s="72" t="s">
        <v>88</v>
      </c>
      <c r="P186" s="47">
        <v>0</v>
      </c>
      <c r="Q186" s="72" t="s">
        <v>88</v>
      </c>
      <c r="R186" s="47">
        <v>0</v>
      </c>
      <c r="S186" s="72" t="s">
        <v>88</v>
      </c>
      <c r="T186" s="47">
        <v>0</v>
      </c>
      <c r="U186" s="72" t="s">
        <v>88</v>
      </c>
      <c r="V186" s="47">
        <v>0</v>
      </c>
      <c r="W186" s="72" t="s">
        <v>88</v>
      </c>
      <c r="X186" s="47">
        <v>0</v>
      </c>
      <c r="Y186" s="72" t="s">
        <v>88</v>
      </c>
      <c r="Z186" s="47">
        <v>0</v>
      </c>
      <c r="AA186" s="72" t="s">
        <v>88</v>
      </c>
    </row>
    <row r="187" spans="1:27" s="120" customFormat="1" ht="90">
      <c r="A187" s="141">
        <v>101690</v>
      </c>
      <c r="B187" s="141">
        <f t="shared" si="3"/>
        <v>140307000</v>
      </c>
      <c r="C187" s="141">
        <v>307000</v>
      </c>
      <c r="D187" s="141"/>
      <c r="E187" s="154" t="s">
        <v>96</v>
      </c>
      <c r="F187" s="69">
        <v>0</v>
      </c>
      <c r="G187" s="38" t="s">
        <v>88</v>
      </c>
      <c r="H187" s="69">
        <v>0</v>
      </c>
      <c r="I187" s="38" t="s">
        <v>88</v>
      </c>
      <c r="J187" s="69"/>
      <c r="K187" s="38">
        <v>0</v>
      </c>
      <c r="L187" s="69">
        <v>0</v>
      </c>
      <c r="M187" s="39">
        <v>0</v>
      </c>
      <c r="N187" s="69">
        <v>0</v>
      </c>
      <c r="O187" s="39">
        <v>100</v>
      </c>
      <c r="P187" s="69">
        <v>0</v>
      </c>
      <c r="Q187" s="39">
        <v>0</v>
      </c>
      <c r="R187" s="69">
        <v>0</v>
      </c>
      <c r="S187" s="39">
        <v>100</v>
      </c>
      <c r="T187" s="69">
        <v>0</v>
      </c>
      <c r="U187" s="39">
        <v>0</v>
      </c>
      <c r="V187" s="69">
        <v>0</v>
      </c>
      <c r="W187" s="39">
        <v>100</v>
      </c>
      <c r="X187" s="69">
        <v>0</v>
      </c>
      <c r="Y187" s="39">
        <v>0</v>
      </c>
      <c r="Z187" s="69">
        <v>0</v>
      </c>
      <c r="AA187" s="39">
        <v>100</v>
      </c>
    </row>
    <row r="188" spans="1:27" s="120" customFormat="1">
      <c r="A188" s="141">
        <v>101700</v>
      </c>
      <c r="B188" s="141">
        <f t="shared" si="3"/>
        <v>140</v>
      </c>
      <c r="C188" s="141"/>
      <c r="D188" s="141"/>
      <c r="E188" s="151" t="s">
        <v>44</v>
      </c>
      <c r="F188" s="76"/>
      <c r="G188" s="76"/>
      <c r="H188" s="77"/>
      <c r="I188" s="76"/>
      <c r="J188" s="77"/>
      <c r="K188" s="76"/>
      <c r="L188" s="77"/>
      <c r="M188" s="76"/>
      <c r="N188" s="77"/>
      <c r="O188" s="76"/>
      <c r="P188" s="77"/>
      <c r="Q188" s="76"/>
      <c r="R188" s="77"/>
      <c r="S188" s="76"/>
      <c r="T188" s="77"/>
      <c r="U188" s="76"/>
      <c r="V188" s="77"/>
      <c r="W188" s="76"/>
      <c r="X188" s="77"/>
      <c r="Y188" s="76"/>
      <c r="Z188" s="77"/>
      <c r="AA188" s="76"/>
    </row>
    <row r="189" spans="1:27" s="120" customFormat="1" ht="15.75">
      <c r="A189" s="143">
        <v>101710</v>
      </c>
      <c r="B189" s="141">
        <f t="shared" si="3"/>
        <v>140307010</v>
      </c>
      <c r="C189" s="143">
        <v>307010</v>
      </c>
      <c r="D189" s="143"/>
      <c r="E189" s="145" t="s">
        <v>30</v>
      </c>
      <c r="F189" s="71" t="s">
        <v>88</v>
      </c>
      <c r="G189" s="52" t="s">
        <v>88</v>
      </c>
      <c r="H189" s="71" t="s">
        <v>88</v>
      </c>
      <c r="I189" s="52" t="s">
        <v>88</v>
      </c>
      <c r="J189" s="71">
        <v>0</v>
      </c>
      <c r="K189" s="52" t="s">
        <v>88</v>
      </c>
      <c r="L189" s="51">
        <v>0</v>
      </c>
      <c r="M189" s="72" t="s">
        <v>88</v>
      </c>
      <c r="N189" s="51">
        <v>0</v>
      </c>
      <c r="O189" s="72" t="s">
        <v>88</v>
      </c>
      <c r="P189" s="51">
        <v>0</v>
      </c>
      <c r="Q189" s="72" t="s">
        <v>88</v>
      </c>
      <c r="R189" s="51">
        <v>0</v>
      </c>
      <c r="S189" s="72" t="s">
        <v>88</v>
      </c>
      <c r="T189" s="51">
        <v>0</v>
      </c>
      <c r="U189" s="72" t="s">
        <v>88</v>
      </c>
      <c r="V189" s="51">
        <v>0</v>
      </c>
      <c r="W189" s="72" t="s">
        <v>88</v>
      </c>
      <c r="X189" s="51">
        <v>0</v>
      </c>
      <c r="Y189" s="72" t="s">
        <v>88</v>
      </c>
      <c r="Z189" s="51">
        <v>0</v>
      </c>
      <c r="AA189" s="72" t="s">
        <v>88</v>
      </c>
    </row>
    <row r="190" spans="1:27" s="120" customFormat="1" ht="15.75">
      <c r="A190" s="143">
        <v>101720</v>
      </c>
      <c r="B190" s="141">
        <f t="shared" si="3"/>
        <v>140307020</v>
      </c>
      <c r="C190" s="143">
        <v>307020</v>
      </c>
      <c r="D190" s="143"/>
      <c r="E190" s="147" t="s">
        <v>32</v>
      </c>
      <c r="F190" s="57">
        <v>0</v>
      </c>
      <c r="G190" s="58" t="s">
        <v>88</v>
      </c>
      <c r="H190" s="57">
        <v>0</v>
      </c>
      <c r="I190" s="58" t="s">
        <v>88</v>
      </c>
      <c r="J190" s="57"/>
      <c r="K190" s="58">
        <v>0</v>
      </c>
      <c r="L190" s="57">
        <v>0</v>
      </c>
      <c r="M190" s="59">
        <v>0</v>
      </c>
      <c r="N190" s="57">
        <v>0</v>
      </c>
      <c r="O190" s="59">
        <v>100</v>
      </c>
      <c r="P190" s="57">
        <v>0</v>
      </c>
      <c r="Q190" s="59">
        <v>0</v>
      </c>
      <c r="R190" s="57">
        <v>0</v>
      </c>
      <c r="S190" s="59">
        <v>100</v>
      </c>
      <c r="T190" s="57">
        <v>0</v>
      </c>
      <c r="U190" s="59">
        <v>0</v>
      </c>
      <c r="V190" s="57">
        <v>0</v>
      </c>
      <c r="W190" s="59">
        <v>100</v>
      </c>
      <c r="X190" s="57">
        <v>0</v>
      </c>
      <c r="Y190" s="59">
        <v>0</v>
      </c>
      <c r="Z190" s="57">
        <v>0</v>
      </c>
      <c r="AA190" s="59">
        <v>100</v>
      </c>
    </row>
    <row r="191" spans="1:27" s="120" customFormat="1" ht="15.75">
      <c r="A191" s="143">
        <v>101730</v>
      </c>
      <c r="B191" s="141">
        <f t="shared" si="3"/>
        <v>140</v>
      </c>
      <c r="C191" s="143"/>
      <c r="D191" s="143"/>
      <c r="E191" s="151" t="s">
        <v>45</v>
      </c>
      <c r="F191" s="48"/>
      <c r="G191" s="48"/>
      <c r="H191" s="47"/>
      <c r="I191" s="48"/>
      <c r="J191" s="47"/>
      <c r="K191" s="48"/>
      <c r="L191" s="47"/>
      <c r="M191" s="48"/>
      <c r="N191" s="47"/>
      <c r="O191" s="48"/>
      <c r="P191" s="47"/>
      <c r="Q191" s="48"/>
      <c r="R191" s="47"/>
      <c r="S191" s="48"/>
      <c r="T191" s="47"/>
      <c r="U191" s="48"/>
      <c r="V191" s="47"/>
      <c r="W191" s="48"/>
      <c r="X191" s="47"/>
      <c r="Y191" s="48"/>
      <c r="Z191" s="47"/>
      <c r="AA191" s="48"/>
    </row>
    <row r="192" spans="1:27" s="120" customFormat="1" ht="15.75">
      <c r="A192" s="143">
        <v>101740</v>
      </c>
      <c r="B192" s="141">
        <f t="shared" si="3"/>
        <v>140307030</v>
      </c>
      <c r="C192" s="143">
        <v>307030</v>
      </c>
      <c r="D192" s="143"/>
      <c r="E192" s="153" t="s">
        <v>88</v>
      </c>
      <c r="F192" s="74" t="s">
        <v>88</v>
      </c>
      <c r="G192" s="72" t="s">
        <v>88</v>
      </c>
      <c r="H192" s="72" t="s">
        <v>88</v>
      </c>
      <c r="I192" s="72" t="s">
        <v>88</v>
      </c>
      <c r="J192" s="74">
        <v>0</v>
      </c>
      <c r="K192" s="72" t="s">
        <v>88</v>
      </c>
      <c r="L192" s="75">
        <v>0</v>
      </c>
      <c r="M192" s="72" t="s">
        <v>88</v>
      </c>
      <c r="N192" s="75">
        <v>0</v>
      </c>
      <c r="O192" s="72" t="s">
        <v>88</v>
      </c>
      <c r="P192" s="75">
        <v>0</v>
      </c>
      <c r="Q192" s="72" t="s">
        <v>88</v>
      </c>
      <c r="R192" s="75">
        <v>0</v>
      </c>
      <c r="S192" s="72" t="s">
        <v>88</v>
      </c>
      <c r="T192" s="75">
        <v>0</v>
      </c>
      <c r="U192" s="72" t="s">
        <v>88</v>
      </c>
      <c r="V192" s="75">
        <v>0</v>
      </c>
      <c r="W192" s="72" t="s">
        <v>88</v>
      </c>
      <c r="X192" s="75">
        <v>0</v>
      </c>
      <c r="Y192" s="72" t="s">
        <v>88</v>
      </c>
      <c r="Z192" s="75">
        <v>0</v>
      </c>
      <c r="AA192" s="72" t="s">
        <v>88</v>
      </c>
    </row>
    <row r="193" spans="1:27" s="120" customFormat="1" ht="15.75">
      <c r="A193" s="143">
        <v>101750</v>
      </c>
      <c r="B193" s="141">
        <f t="shared" si="3"/>
        <v>140307031</v>
      </c>
      <c r="C193" s="143">
        <v>307031</v>
      </c>
      <c r="D193" s="143"/>
      <c r="E193" s="153" t="s">
        <v>88</v>
      </c>
      <c r="F193" s="74" t="s">
        <v>88</v>
      </c>
      <c r="G193" s="72" t="s">
        <v>88</v>
      </c>
      <c r="H193" s="72" t="s">
        <v>88</v>
      </c>
      <c r="I193" s="72" t="s">
        <v>88</v>
      </c>
      <c r="J193" s="74">
        <v>0</v>
      </c>
      <c r="K193" s="72" t="s">
        <v>88</v>
      </c>
      <c r="L193" s="47">
        <v>0</v>
      </c>
      <c r="M193" s="72" t="s">
        <v>88</v>
      </c>
      <c r="N193" s="47">
        <v>0</v>
      </c>
      <c r="O193" s="72" t="s">
        <v>88</v>
      </c>
      <c r="P193" s="47">
        <v>0</v>
      </c>
      <c r="Q193" s="72" t="s">
        <v>88</v>
      </c>
      <c r="R193" s="47">
        <v>0</v>
      </c>
      <c r="S193" s="72" t="s">
        <v>88</v>
      </c>
      <c r="T193" s="47">
        <v>0</v>
      </c>
      <c r="U193" s="72" t="s">
        <v>88</v>
      </c>
      <c r="V193" s="47">
        <v>0</v>
      </c>
      <c r="W193" s="72" t="s">
        <v>88</v>
      </c>
      <c r="X193" s="47">
        <v>0</v>
      </c>
      <c r="Y193" s="72" t="s">
        <v>88</v>
      </c>
      <c r="Z193" s="47">
        <v>0</v>
      </c>
      <c r="AA193" s="72" t="s">
        <v>88</v>
      </c>
    </row>
    <row r="194" spans="1:27" s="120" customFormat="1" ht="15.75">
      <c r="A194" s="143">
        <v>101760</v>
      </c>
      <c r="B194" s="141">
        <f t="shared" si="3"/>
        <v>140307032</v>
      </c>
      <c r="C194" s="143">
        <v>307032</v>
      </c>
      <c r="D194" s="143"/>
      <c r="E194" s="153" t="s">
        <v>88</v>
      </c>
      <c r="F194" s="74" t="s">
        <v>88</v>
      </c>
      <c r="G194" s="72" t="s">
        <v>88</v>
      </c>
      <c r="H194" s="72" t="s">
        <v>88</v>
      </c>
      <c r="I194" s="72" t="s">
        <v>88</v>
      </c>
      <c r="J194" s="74">
        <v>0</v>
      </c>
      <c r="K194" s="72" t="s">
        <v>88</v>
      </c>
      <c r="L194" s="47">
        <v>0</v>
      </c>
      <c r="M194" s="72" t="s">
        <v>88</v>
      </c>
      <c r="N194" s="47">
        <v>0</v>
      </c>
      <c r="O194" s="72" t="s">
        <v>88</v>
      </c>
      <c r="P194" s="47">
        <v>0</v>
      </c>
      <c r="Q194" s="72" t="s">
        <v>88</v>
      </c>
      <c r="R194" s="47">
        <v>0</v>
      </c>
      <c r="S194" s="72" t="s">
        <v>88</v>
      </c>
      <c r="T194" s="47">
        <v>0</v>
      </c>
      <c r="U194" s="72" t="s">
        <v>88</v>
      </c>
      <c r="V194" s="47">
        <v>0</v>
      </c>
      <c r="W194" s="72" t="s">
        <v>88</v>
      </c>
      <c r="X194" s="47">
        <v>0</v>
      </c>
      <c r="Y194" s="72" t="s">
        <v>88</v>
      </c>
      <c r="Z194" s="47">
        <v>0</v>
      </c>
      <c r="AA194" s="72" t="s">
        <v>88</v>
      </c>
    </row>
    <row r="195" spans="1:27" s="120" customFormat="1" ht="15.75">
      <c r="A195" s="143">
        <v>101770</v>
      </c>
      <c r="B195" s="141">
        <f t="shared" si="3"/>
        <v>140307033</v>
      </c>
      <c r="C195" s="143">
        <v>307033</v>
      </c>
      <c r="D195" s="143"/>
      <c r="E195" s="153" t="s">
        <v>88</v>
      </c>
      <c r="F195" s="74" t="s">
        <v>88</v>
      </c>
      <c r="G195" s="72" t="s">
        <v>88</v>
      </c>
      <c r="H195" s="72" t="s">
        <v>88</v>
      </c>
      <c r="I195" s="72" t="s">
        <v>88</v>
      </c>
      <c r="J195" s="74">
        <v>0</v>
      </c>
      <c r="K195" s="72" t="s">
        <v>88</v>
      </c>
      <c r="L195" s="47">
        <v>0</v>
      </c>
      <c r="M195" s="72" t="s">
        <v>88</v>
      </c>
      <c r="N195" s="47">
        <v>0</v>
      </c>
      <c r="O195" s="72" t="s">
        <v>88</v>
      </c>
      <c r="P195" s="47">
        <v>0</v>
      </c>
      <c r="Q195" s="72" t="s">
        <v>88</v>
      </c>
      <c r="R195" s="47">
        <v>0</v>
      </c>
      <c r="S195" s="72" t="s">
        <v>88</v>
      </c>
      <c r="T195" s="47">
        <v>0</v>
      </c>
      <c r="U195" s="72" t="s">
        <v>88</v>
      </c>
      <c r="V195" s="47">
        <v>0</v>
      </c>
      <c r="W195" s="72" t="s">
        <v>88</v>
      </c>
      <c r="X195" s="47">
        <v>0</v>
      </c>
      <c r="Y195" s="72" t="s">
        <v>88</v>
      </c>
      <c r="Z195" s="47">
        <v>0</v>
      </c>
      <c r="AA195" s="72" t="s">
        <v>88</v>
      </c>
    </row>
    <row r="196" spans="1:27" s="120" customFormat="1" ht="15.75">
      <c r="A196" s="143">
        <v>101780</v>
      </c>
      <c r="B196" s="141">
        <f t="shared" si="3"/>
        <v>140307034</v>
      </c>
      <c r="C196" s="143">
        <v>307034</v>
      </c>
      <c r="D196" s="143"/>
      <c r="E196" s="153" t="s">
        <v>88</v>
      </c>
      <c r="F196" s="74" t="s">
        <v>88</v>
      </c>
      <c r="G196" s="72" t="s">
        <v>88</v>
      </c>
      <c r="H196" s="72" t="s">
        <v>88</v>
      </c>
      <c r="I196" s="72" t="s">
        <v>88</v>
      </c>
      <c r="J196" s="74">
        <v>0</v>
      </c>
      <c r="K196" s="72" t="s">
        <v>88</v>
      </c>
      <c r="L196" s="47">
        <v>0</v>
      </c>
      <c r="M196" s="72" t="s">
        <v>88</v>
      </c>
      <c r="N196" s="47">
        <v>0</v>
      </c>
      <c r="O196" s="72" t="s">
        <v>88</v>
      </c>
      <c r="P196" s="47">
        <v>0</v>
      </c>
      <c r="Q196" s="72" t="s">
        <v>88</v>
      </c>
      <c r="R196" s="47">
        <v>0</v>
      </c>
      <c r="S196" s="72" t="s">
        <v>88</v>
      </c>
      <c r="T196" s="47">
        <v>0</v>
      </c>
      <c r="U196" s="72" t="s">
        <v>88</v>
      </c>
      <c r="V196" s="47">
        <v>0</v>
      </c>
      <c r="W196" s="72" t="s">
        <v>88</v>
      </c>
      <c r="X196" s="47">
        <v>0</v>
      </c>
      <c r="Y196" s="72" t="s">
        <v>88</v>
      </c>
      <c r="Z196" s="47">
        <v>0</v>
      </c>
      <c r="AA196" s="72" t="s">
        <v>88</v>
      </c>
    </row>
    <row r="197" spans="1:27" s="120" customFormat="1" ht="15.75">
      <c r="A197" s="143">
        <v>101790</v>
      </c>
      <c r="B197" s="141">
        <f t="shared" si="3"/>
        <v>140307035</v>
      </c>
      <c r="C197" s="143">
        <v>307035</v>
      </c>
      <c r="D197" s="143"/>
      <c r="E197" s="153" t="s">
        <v>88</v>
      </c>
      <c r="F197" s="74" t="s">
        <v>88</v>
      </c>
      <c r="G197" s="72" t="s">
        <v>88</v>
      </c>
      <c r="H197" s="72" t="s">
        <v>88</v>
      </c>
      <c r="I197" s="72" t="s">
        <v>88</v>
      </c>
      <c r="J197" s="74">
        <v>0</v>
      </c>
      <c r="K197" s="72" t="s">
        <v>88</v>
      </c>
      <c r="L197" s="47">
        <v>0</v>
      </c>
      <c r="M197" s="72" t="s">
        <v>88</v>
      </c>
      <c r="N197" s="47">
        <v>0</v>
      </c>
      <c r="O197" s="72" t="s">
        <v>88</v>
      </c>
      <c r="P197" s="47">
        <v>0</v>
      </c>
      <c r="Q197" s="72" t="s">
        <v>88</v>
      </c>
      <c r="R197" s="47">
        <v>0</v>
      </c>
      <c r="S197" s="72" t="s">
        <v>88</v>
      </c>
      <c r="T197" s="47">
        <v>0</v>
      </c>
      <c r="U197" s="72" t="s">
        <v>88</v>
      </c>
      <c r="V197" s="47">
        <v>0</v>
      </c>
      <c r="W197" s="72" t="s">
        <v>88</v>
      </c>
      <c r="X197" s="47">
        <v>0</v>
      </c>
      <c r="Y197" s="72" t="s">
        <v>88</v>
      </c>
      <c r="Z197" s="47">
        <v>0</v>
      </c>
      <c r="AA197" s="72" t="s">
        <v>88</v>
      </c>
    </row>
    <row r="198" spans="1:27" s="120" customFormat="1" ht="15.75">
      <c r="A198" s="143">
        <v>101800</v>
      </c>
      <c r="B198" s="141">
        <f t="shared" si="3"/>
        <v>140307036</v>
      </c>
      <c r="C198" s="143">
        <v>307036</v>
      </c>
      <c r="D198" s="143"/>
      <c r="E198" s="153" t="s">
        <v>88</v>
      </c>
      <c r="F198" s="74" t="s">
        <v>88</v>
      </c>
      <c r="G198" s="72" t="s">
        <v>88</v>
      </c>
      <c r="H198" s="72" t="s">
        <v>88</v>
      </c>
      <c r="I198" s="72" t="s">
        <v>88</v>
      </c>
      <c r="J198" s="74">
        <v>0</v>
      </c>
      <c r="K198" s="72" t="s">
        <v>88</v>
      </c>
      <c r="L198" s="47">
        <v>0</v>
      </c>
      <c r="M198" s="72" t="s">
        <v>88</v>
      </c>
      <c r="N198" s="47">
        <v>0</v>
      </c>
      <c r="O198" s="72" t="s">
        <v>88</v>
      </c>
      <c r="P198" s="47">
        <v>0</v>
      </c>
      <c r="Q198" s="72" t="s">
        <v>88</v>
      </c>
      <c r="R198" s="47">
        <v>0</v>
      </c>
      <c r="S198" s="72" t="s">
        <v>88</v>
      </c>
      <c r="T198" s="47">
        <v>0</v>
      </c>
      <c r="U198" s="72" t="s">
        <v>88</v>
      </c>
      <c r="V198" s="47">
        <v>0</v>
      </c>
      <c r="W198" s="72" t="s">
        <v>88</v>
      </c>
      <c r="X198" s="47">
        <v>0</v>
      </c>
      <c r="Y198" s="72" t="s">
        <v>88</v>
      </c>
      <c r="Z198" s="47">
        <v>0</v>
      </c>
      <c r="AA198" s="72" t="s">
        <v>88</v>
      </c>
    </row>
    <row r="199" spans="1:27" s="120" customFormat="1" ht="15.75">
      <c r="A199" s="143">
        <v>101810</v>
      </c>
      <c r="B199" s="141">
        <f t="shared" si="3"/>
        <v>140307037</v>
      </c>
      <c r="C199" s="143">
        <v>307037</v>
      </c>
      <c r="D199" s="143"/>
      <c r="E199" s="153" t="s">
        <v>88</v>
      </c>
      <c r="F199" s="74" t="s">
        <v>88</v>
      </c>
      <c r="G199" s="72" t="s">
        <v>88</v>
      </c>
      <c r="H199" s="72" t="s">
        <v>88</v>
      </c>
      <c r="I199" s="72" t="s">
        <v>88</v>
      </c>
      <c r="J199" s="74">
        <v>0</v>
      </c>
      <c r="K199" s="72" t="s">
        <v>88</v>
      </c>
      <c r="L199" s="47">
        <v>0</v>
      </c>
      <c r="M199" s="72" t="s">
        <v>88</v>
      </c>
      <c r="N199" s="47">
        <v>0</v>
      </c>
      <c r="O199" s="72" t="s">
        <v>88</v>
      </c>
      <c r="P199" s="47">
        <v>0</v>
      </c>
      <c r="Q199" s="72" t="s">
        <v>88</v>
      </c>
      <c r="R199" s="47">
        <v>0</v>
      </c>
      <c r="S199" s="72" t="s">
        <v>88</v>
      </c>
      <c r="T199" s="47">
        <v>0</v>
      </c>
      <c r="U199" s="72" t="s">
        <v>88</v>
      </c>
      <c r="V199" s="47">
        <v>0</v>
      </c>
      <c r="W199" s="72" t="s">
        <v>88</v>
      </c>
      <c r="X199" s="47">
        <v>0</v>
      </c>
      <c r="Y199" s="72" t="s">
        <v>88</v>
      </c>
      <c r="Z199" s="47">
        <v>0</v>
      </c>
      <c r="AA199" s="72" t="s">
        <v>88</v>
      </c>
    </row>
    <row r="200" spans="1:27" s="120" customFormat="1" ht="15.75">
      <c r="A200" s="143">
        <v>101820</v>
      </c>
      <c r="B200" s="141">
        <f t="shared" si="3"/>
        <v>140307038</v>
      </c>
      <c r="C200" s="143">
        <v>307038</v>
      </c>
      <c r="D200" s="143"/>
      <c r="E200" s="153" t="s">
        <v>88</v>
      </c>
      <c r="F200" s="74" t="s">
        <v>88</v>
      </c>
      <c r="G200" s="72" t="s">
        <v>88</v>
      </c>
      <c r="H200" s="72" t="s">
        <v>88</v>
      </c>
      <c r="I200" s="72" t="s">
        <v>88</v>
      </c>
      <c r="J200" s="74">
        <v>0</v>
      </c>
      <c r="K200" s="72" t="s">
        <v>88</v>
      </c>
      <c r="L200" s="47">
        <v>0</v>
      </c>
      <c r="M200" s="72" t="s">
        <v>88</v>
      </c>
      <c r="N200" s="47">
        <v>0</v>
      </c>
      <c r="O200" s="72" t="s">
        <v>88</v>
      </c>
      <c r="P200" s="47">
        <v>0</v>
      </c>
      <c r="Q200" s="72" t="s">
        <v>88</v>
      </c>
      <c r="R200" s="47">
        <v>0</v>
      </c>
      <c r="S200" s="72" t="s">
        <v>88</v>
      </c>
      <c r="T200" s="47">
        <v>0</v>
      </c>
      <c r="U200" s="72" t="s">
        <v>88</v>
      </c>
      <c r="V200" s="47">
        <v>0</v>
      </c>
      <c r="W200" s="72" t="s">
        <v>88</v>
      </c>
      <c r="X200" s="47">
        <v>0</v>
      </c>
      <c r="Y200" s="72" t="s">
        <v>88</v>
      </c>
      <c r="Z200" s="47">
        <v>0</v>
      </c>
      <c r="AA200" s="72" t="s">
        <v>88</v>
      </c>
    </row>
    <row r="201" spans="1:27" s="120" customFormat="1" ht="15.75">
      <c r="A201" s="143">
        <v>101830</v>
      </c>
      <c r="B201" s="141">
        <f t="shared" si="3"/>
        <v>140307039</v>
      </c>
      <c r="C201" s="143">
        <v>307039</v>
      </c>
      <c r="D201" s="143"/>
      <c r="E201" s="153" t="s">
        <v>88</v>
      </c>
      <c r="F201" s="74" t="s">
        <v>88</v>
      </c>
      <c r="G201" s="72" t="s">
        <v>88</v>
      </c>
      <c r="H201" s="72" t="s">
        <v>88</v>
      </c>
      <c r="I201" s="72" t="s">
        <v>88</v>
      </c>
      <c r="J201" s="74">
        <v>0</v>
      </c>
      <c r="K201" s="72" t="s">
        <v>88</v>
      </c>
      <c r="L201" s="47">
        <v>0</v>
      </c>
      <c r="M201" s="72" t="s">
        <v>88</v>
      </c>
      <c r="N201" s="47">
        <v>0</v>
      </c>
      <c r="O201" s="72" t="s">
        <v>88</v>
      </c>
      <c r="P201" s="47">
        <v>0</v>
      </c>
      <c r="Q201" s="72" t="s">
        <v>88</v>
      </c>
      <c r="R201" s="47">
        <v>0</v>
      </c>
      <c r="S201" s="72" t="s">
        <v>88</v>
      </c>
      <c r="T201" s="47">
        <v>0</v>
      </c>
      <c r="U201" s="72" t="s">
        <v>88</v>
      </c>
      <c r="V201" s="47">
        <v>0</v>
      </c>
      <c r="W201" s="72" t="s">
        <v>88</v>
      </c>
      <c r="X201" s="47">
        <v>0</v>
      </c>
      <c r="Y201" s="72" t="s">
        <v>88</v>
      </c>
      <c r="Z201" s="47">
        <v>0</v>
      </c>
      <c r="AA201" s="72" t="s">
        <v>88</v>
      </c>
    </row>
    <row r="202" spans="1:27" s="120" customFormat="1" ht="60">
      <c r="A202" s="141">
        <v>101840</v>
      </c>
      <c r="B202" s="141">
        <f t="shared" si="3"/>
        <v>140308000</v>
      </c>
      <c r="C202" s="141">
        <v>308000</v>
      </c>
      <c r="D202" s="141"/>
      <c r="E202" s="154" t="s">
        <v>97</v>
      </c>
      <c r="F202" s="69">
        <v>1042517</v>
      </c>
      <c r="G202" s="38" t="s">
        <v>88</v>
      </c>
      <c r="H202" s="69">
        <v>1231915</v>
      </c>
      <c r="I202" s="38" t="s">
        <v>88</v>
      </c>
      <c r="J202" s="69"/>
      <c r="K202" s="38">
        <v>114.95410803505111</v>
      </c>
      <c r="L202" s="69">
        <v>1665745.19</v>
      </c>
      <c r="M202" s="39">
        <v>103</v>
      </c>
      <c r="N202" s="69">
        <v>1458621.007</v>
      </c>
      <c r="O202" s="39">
        <v>114.20000000041135</v>
      </c>
      <c r="P202" s="69">
        <v>1765290.1229999999</v>
      </c>
      <c r="Q202" s="39">
        <v>104.00000002401329</v>
      </c>
      <c r="R202" s="69">
        <v>1732374.9979999999</v>
      </c>
      <c r="S202" s="39">
        <v>101.90000000219352</v>
      </c>
      <c r="T202" s="69">
        <v>1911138.3929999999</v>
      </c>
      <c r="U202" s="39">
        <v>104.50000002634128</v>
      </c>
      <c r="V202" s="69">
        <v>1844728.179</v>
      </c>
      <c r="W202" s="39">
        <v>103.59999997593141</v>
      </c>
      <c r="X202" s="69">
        <v>2068937.2679999999</v>
      </c>
      <c r="Y202" s="39">
        <v>104.89999998655253</v>
      </c>
      <c r="Z202" s="69">
        <v>2004784.1740000001</v>
      </c>
      <c r="AA202" s="39">
        <v>103.20000002154845</v>
      </c>
    </row>
    <row r="203" spans="1:27" s="120" customFormat="1">
      <c r="A203" s="141">
        <v>101850</v>
      </c>
      <c r="B203" s="141">
        <f t="shared" si="3"/>
        <v>140</v>
      </c>
      <c r="C203" s="141"/>
      <c r="D203" s="141"/>
      <c r="E203" s="151" t="s">
        <v>44</v>
      </c>
      <c r="F203" s="77"/>
      <c r="G203" s="76"/>
      <c r="H203" s="77"/>
      <c r="I203" s="76"/>
      <c r="J203" s="77"/>
      <c r="K203" s="76"/>
      <c r="L203" s="77"/>
      <c r="M203" s="76"/>
      <c r="N203" s="77"/>
      <c r="O203" s="76"/>
      <c r="P203" s="77"/>
      <c r="Q203" s="76"/>
      <c r="R203" s="77"/>
      <c r="S203" s="76"/>
      <c r="T203" s="77"/>
      <c r="U203" s="76"/>
      <c r="V203" s="77"/>
      <c r="W203" s="76"/>
      <c r="X203" s="77"/>
      <c r="Y203" s="76"/>
      <c r="Z203" s="77"/>
      <c r="AA203" s="76"/>
    </row>
    <row r="204" spans="1:27" s="120" customFormat="1" ht="15.75">
      <c r="A204" s="143">
        <v>101860</v>
      </c>
      <c r="B204" s="141">
        <f t="shared" si="3"/>
        <v>140308010</v>
      </c>
      <c r="C204" s="143">
        <v>308010</v>
      </c>
      <c r="D204" s="143"/>
      <c r="E204" s="145" t="s">
        <v>30</v>
      </c>
      <c r="F204" s="71">
        <v>1042517</v>
      </c>
      <c r="G204" s="52" t="s">
        <v>88</v>
      </c>
      <c r="H204" s="71">
        <v>1231915</v>
      </c>
      <c r="I204" s="52" t="s">
        <v>88</v>
      </c>
      <c r="J204" s="71">
        <v>1416136.9</v>
      </c>
      <c r="K204" s="52">
        <v>114.95410803505111</v>
      </c>
      <c r="L204" s="51">
        <v>1665745.19</v>
      </c>
      <c r="M204" s="72">
        <v>103</v>
      </c>
      <c r="N204" s="51">
        <v>1458621.007</v>
      </c>
      <c r="O204" s="72">
        <v>114.2</v>
      </c>
      <c r="P204" s="51">
        <v>1765290.1229999999</v>
      </c>
      <c r="Q204" s="72">
        <v>104</v>
      </c>
      <c r="R204" s="51">
        <v>1732374.9979999999</v>
      </c>
      <c r="S204" s="72">
        <v>101.9</v>
      </c>
      <c r="T204" s="51">
        <v>1911138.3929999999</v>
      </c>
      <c r="U204" s="72">
        <v>104.5</v>
      </c>
      <c r="V204" s="51">
        <v>1844728.179</v>
      </c>
      <c r="W204" s="72">
        <v>103.6</v>
      </c>
      <c r="X204" s="51">
        <v>2068937.2679999999</v>
      </c>
      <c r="Y204" s="72">
        <v>104.9</v>
      </c>
      <c r="Z204" s="51">
        <v>2004784.1740000001</v>
      </c>
      <c r="AA204" s="72">
        <v>103.2</v>
      </c>
    </row>
    <row r="205" spans="1:27" s="120" customFormat="1" ht="15.75">
      <c r="A205" s="143">
        <v>101870</v>
      </c>
      <c r="B205" s="141">
        <f t="shared" ref="B205:B268" si="4">VALUE(CONCATENATE($B$2,$C$4,C205))</f>
        <v>140308020</v>
      </c>
      <c r="C205" s="143">
        <v>308020</v>
      </c>
      <c r="D205" s="143"/>
      <c r="E205" s="147" t="s">
        <v>32</v>
      </c>
      <c r="F205" s="57">
        <v>0</v>
      </c>
      <c r="G205" s="58" t="s">
        <v>88</v>
      </c>
      <c r="H205" s="57">
        <v>0</v>
      </c>
      <c r="I205" s="58" t="s">
        <v>88</v>
      </c>
      <c r="J205" s="57"/>
      <c r="K205" s="58">
        <v>0</v>
      </c>
      <c r="L205" s="57">
        <v>0</v>
      </c>
      <c r="M205" s="59">
        <v>0</v>
      </c>
      <c r="N205" s="57">
        <v>0</v>
      </c>
      <c r="O205" s="59">
        <v>100</v>
      </c>
      <c r="P205" s="57">
        <v>0</v>
      </c>
      <c r="Q205" s="59">
        <v>0</v>
      </c>
      <c r="R205" s="57">
        <v>0</v>
      </c>
      <c r="S205" s="59">
        <v>100</v>
      </c>
      <c r="T205" s="57">
        <v>0</v>
      </c>
      <c r="U205" s="59">
        <v>0</v>
      </c>
      <c r="V205" s="57">
        <v>0</v>
      </c>
      <c r="W205" s="59">
        <v>100</v>
      </c>
      <c r="X205" s="57">
        <v>0</v>
      </c>
      <c r="Y205" s="59">
        <v>0</v>
      </c>
      <c r="Z205" s="57">
        <v>0</v>
      </c>
      <c r="AA205" s="59">
        <v>100</v>
      </c>
    </row>
    <row r="206" spans="1:27" s="120" customFormat="1" ht="15.75">
      <c r="A206" s="143">
        <v>101880</v>
      </c>
      <c r="B206" s="141">
        <f t="shared" si="4"/>
        <v>140</v>
      </c>
      <c r="C206" s="143"/>
      <c r="D206" s="143"/>
      <c r="E206" s="151" t="s">
        <v>45</v>
      </c>
      <c r="F206" s="48"/>
      <c r="G206" s="48"/>
      <c r="H206" s="47"/>
      <c r="I206" s="48"/>
      <c r="J206" s="47"/>
      <c r="K206" s="48"/>
      <c r="L206" s="47"/>
      <c r="M206" s="48"/>
      <c r="N206" s="47"/>
      <c r="O206" s="48"/>
      <c r="P206" s="47"/>
      <c r="Q206" s="48"/>
      <c r="R206" s="47"/>
      <c r="S206" s="48"/>
      <c r="T206" s="47"/>
      <c r="U206" s="48"/>
      <c r="V206" s="47"/>
      <c r="W206" s="48"/>
      <c r="X206" s="47"/>
      <c r="Y206" s="48"/>
      <c r="Z206" s="47"/>
      <c r="AA206" s="48"/>
    </row>
    <row r="207" spans="1:27" s="120" customFormat="1" ht="15.75">
      <c r="A207" s="143">
        <v>101890</v>
      </c>
      <c r="B207" s="141">
        <f t="shared" si="4"/>
        <v>140308030</v>
      </c>
      <c r="C207" s="143">
        <v>308030</v>
      </c>
      <c r="D207" s="143"/>
      <c r="E207" s="153" t="s">
        <v>88</v>
      </c>
      <c r="F207" s="74" t="s">
        <v>88</v>
      </c>
      <c r="G207" s="72" t="s">
        <v>88</v>
      </c>
      <c r="H207" s="72" t="s">
        <v>88</v>
      </c>
      <c r="I207" s="72" t="s">
        <v>88</v>
      </c>
      <c r="J207" s="74">
        <v>0</v>
      </c>
      <c r="K207" s="72" t="s">
        <v>88</v>
      </c>
      <c r="L207" s="75">
        <v>0</v>
      </c>
      <c r="M207" s="72" t="s">
        <v>88</v>
      </c>
      <c r="N207" s="75">
        <v>0</v>
      </c>
      <c r="O207" s="72" t="s">
        <v>88</v>
      </c>
      <c r="P207" s="75">
        <v>0</v>
      </c>
      <c r="Q207" s="72" t="s">
        <v>88</v>
      </c>
      <c r="R207" s="75">
        <v>0</v>
      </c>
      <c r="S207" s="72" t="s">
        <v>88</v>
      </c>
      <c r="T207" s="75">
        <v>0</v>
      </c>
      <c r="U207" s="72" t="s">
        <v>88</v>
      </c>
      <c r="V207" s="75">
        <v>0</v>
      </c>
      <c r="W207" s="72" t="s">
        <v>88</v>
      </c>
      <c r="X207" s="75">
        <v>0</v>
      </c>
      <c r="Y207" s="72" t="s">
        <v>88</v>
      </c>
      <c r="Z207" s="75">
        <v>0</v>
      </c>
      <c r="AA207" s="72" t="s">
        <v>88</v>
      </c>
    </row>
    <row r="208" spans="1:27" s="120" customFormat="1" ht="15.75">
      <c r="A208" s="143">
        <v>101900</v>
      </c>
      <c r="B208" s="141">
        <f t="shared" si="4"/>
        <v>140308031</v>
      </c>
      <c r="C208" s="143">
        <v>308031</v>
      </c>
      <c r="D208" s="143"/>
      <c r="E208" s="153" t="s">
        <v>88</v>
      </c>
      <c r="F208" s="74" t="s">
        <v>88</v>
      </c>
      <c r="G208" s="72" t="s">
        <v>88</v>
      </c>
      <c r="H208" s="72" t="s">
        <v>88</v>
      </c>
      <c r="I208" s="72" t="s">
        <v>88</v>
      </c>
      <c r="J208" s="74">
        <v>0</v>
      </c>
      <c r="K208" s="72" t="s">
        <v>88</v>
      </c>
      <c r="L208" s="47">
        <v>0</v>
      </c>
      <c r="M208" s="72" t="s">
        <v>88</v>
      </c>
      <c r="N208" s="47">
        <v>0</v>
      </c>
      <c r="O208" s="72" t="s">
        <v>88</v>
      </c>
      <c r="P208" s="47">
        <v>0</v>
      </c>
      <c r="Q208" s="72" t="s">
        <v>88</v>
      </c>
      <c r="R208" s="47">
        <v>0</v>
      </c>
      <c r="S208" s="72" t="s">
        <v>88</v>
      </c>
      <c r="T208" s="47">
        <v>0</v>
      </c>
      <c r="U208" s="72" t="s">
        <v>88</v>
      </c>
      <c r="V208" s="47">
        <v>0</v>
      </c>
      <c r="W208" s="72" t="s">
        <v>88</v>
      </c>
      <c r="X208" s="47">
        <v>0</v>
      </c>
      <c r="Y208" s="72" t="s">
        <v>88</v>
      </c>
      <c r="Z208" s="47">
        <v>0</v>
      </c>
      <c r="AA208" s="72" t="s">
        <v>88</v>
      </c>
    </row>
    <row r="209" spans="1:27" s="120" customFormat="1" ht="15.75">
      <c r="A209" s="143">
        <v>101910</v>
      </c>
      <c r="B209" s="141">
        <f t="shared" si="4"/>
        <v>140308032</v>
      </c>
      <c r="C209" s="143">
        <v>308032</v>
      </c>
      <c r="D209" s="143"/>
      <c r="E209" s="153" t="s">
        <v>88</v>
      </c>
      <c r="F209" s="74" t="s">
        <v>88</v>
      </c>
      <c r="G209" s="72" t="s">
        <v>88</v>
      </c>
      <c r="H209" s="72" t="s">
        <v>88</v>
      </c>
      <c r="I209" s="72" t="s">
        <v>88</v>
      </c>
      <c r="J209" s="74">
        <v>0</v>
      </c>
      <c r="K209" s="72" t="s">
        <v>88</v>
      </c>
      <c r="L209" s="47">
        <v>0</v>
      </c>
      <c r="M209" s="72" t="s">
        <v>88</v>
      </c>
      <c r="N209" s="47">
        <v>0</v>
      </c>
      <c r="O209" s="72" t="s">
        <v>88</v>
      </c>
      <c r="P209" s="47">
        <v>0</v>
      </c>
      <c r="Q209" s="72" t="s">
        <v>88</v>
      </c>
      <c r="R209" s="47">
        <v>0</v>
      </c>
      <c r="S209" s="72" t="s">
        <v>88</v>
      </c>
      <c r="T209" s="47">
        <v>0</v>
      </c>
      <c r="U209" s="72" t="s">
        <v>88</v>
      </c>
      <c r="V209" s="47">
        <v>0</v>
      </c>
      <c r="W209" s="72" t="s">
        <v>88</v>
      </c>
      <c r="X209" s="47">
        <v>0</v>
      </c>
      <c r="Y209" s="72" t="s">
        <v>88</v>
      </c>
      <c r="Z209" s="47">
        <v>0</v>
      </c>
      <c r="AA209" s="72" t="s">
        <v>88</v>
      </c>
    </row>
    <row r="210" spans="1:27" s="120" customFormat="1" ht="15.75">
      <c r="A210" s="143">
        <v>101920</v>
      </c>
      <c r="B210" s="141">
        <f t="shared" si="4"/>
        <v>140308033</v>
      </c>
      <c r="C210" s="143">
        <v>308033</v>
      </c>
      <c r="D210" s="143"/>
      <c r="E210" s="153" t="s">
        <v>88</v>
      </c>
      <c r="F210" s="74" t="s">
        <v>88</v>
      </c>
      <c r="G210" s="72" t="s">
        <v>88</v>
      </c>
      <c r="H210" s="72" t="s">
        <v>88</v>
      </c>
      <c r="I210" s="72" t="s">
        <v>88</v>
      </c>
      <c r="J210" s="74">
        <v>0</v>
      </c>
      <c r="K210" s="72" t="s">
        <v>88</v>
      </c>
      <c r="L210" s="47">
        <v>0</v>
      </c>
      <c r="M210" s="72" t="s">
        <v>88</v>
      </c>
      <c r="N210" s="47">
        <v>0</v>
      </c>
      <c r="O210" s="72" t="s">
        <v>88</v>
      </c>
      <c r="P210" s="47">
        <v>0</v>
      </c>
      <c r="Q210" s="72" t="s">
        <v>88</v>
      </c>
      <c r="R210" s="47">
        <v>0</v>
      </c>
      <c r="S210" s="72" t="s">
        <v>88</v>
      </c>
      <c r="T210" s="47">
        <v>0</v>
      </c>
      <c r="U210" s="72" t="s">
        <v>88</v>
      </c>
      <c r="V210" s="47">
        <v>0</v>
      </c>
      <c r="W210" s="72" t="s">
        <v>88</v>
      </c>
      <c r="X210" s="47">
        <v>0</v>
      </c>
      <c r="Y210" s="72" t="s">
        <v>88</v>
      </c>
      <c r="Z210" s="47">
        <v>0</v>
      </c>
      <c r="AA210" s="72" t="s">
        <v>88</v>
      </c>
    </row>
    <row r="211" spans="1:27" s="120" customFormat="1" ht="15.75">
      <c r="A211" s="143">
        <v>101930</v>
      </c>
      <c r="B211" s="141">
        <f t="shared" si="4"/>
        <v>140308034</v>
      </c>
      <c r="C211" s="143">
        <v>308034</v>
      </c>
      <c r="D211" s="143"/>
      <c r="E211" s="153" t="s">
        <v>88</v>
      </c>
      <c r="F211" s="74" t="s">
        <v>88</v>
      </c>
      <c r="G211" s="72" t="s">
        <v>88</v>
      </c>
      <c r="H211" s="72" t="s">
        <v>88</v>
      </c>
      <c r="I211" s="72" t="s">
        <v>88</v>
      </c>
      <c r="J211" s="74">
        <v>0</v>
      </c>
      <c r="K211" s="72" t="s">
        <v>88</v>
      </c>
      <c r="L211" s="47">
        <v>0</v>
      </c>
      <c r="M211" s="72" t="s">
        <v>88</v>
      </c>
      <c r="N211" s="47">
        <v>0</v>
      </c>
      <c r="O211" s="72" t="s">
        <v>88</v>
      </c>
      <c r="P211" s="47">
        <v>0</v>
      </c>
      <c r="Q211" s="72" t="s">
        <v>88</v>
      </c>
      <c r="R211" s="47">
        <v>0</v>
      </c>
      <c r="S211" s="72" t="s">
        <v>88</v>
      </c>
      <c r="T211" s="47">
        <v>0</v>
      </c>
      <c r="U211" s="72" t="s">
        <v>88</v>
      </c>
      <c r="V211" s="47">
        <v>0</v>
      </c>
      <c r="W211" s="72" t="s">
        <v>88</v>
      </c>
      <c r="X211" s="47">
        <v>0</v>
      </c>
      <c r="Y211" s="72" t="s">
        <v>88</v>
      </c>
      <c r="Z211" s="47">
        <v>0</v>
      </c>
      <c r="AA211" s="72" t="s">
        <v>88</v>
      </c>
    </row>
    <row r="212" spans="1:27" s="120" customFormat="1" ht="15.75">
      <c r="A212" s="143">
        <v>101940</v>
      </c>
      <c r="B212" s="141">
        <f t="shared" si="4"/>
        <v>140308035</v>
      </c>
      <c r="C212" s="143">
        <v>308035</v>
      </c>
      <c r="D212" s="143"/>
      <c r="E212" s="153" t="s">
        <v>88</v>
      </c>
      <c r="F212" s="74" t="s">
        <v>88</v>
      </c>
      <c r="G212" s="72" t="s">
        <v>88</v>
      </c>
      <c r="H212" s="72" t="s">
        <v>88</v>
      </c>
      <c r="I212" s="72" t="s">
        <v>88</v>
      </c>
      <c r="J212" s="74">
        <v>0</v>
      </c>
      <c r="K212" s="72" t="s">
        <v>88</v>
      </c>
      <c r="L212" s="47">
        <v>0</v>
      </c>
      <c r="M212" s="72" t="s">
        <v>88</v>
      </c>
      <c r="N212" s="47">
        <v>0</v>
      </c>
      <c r="O212" s="72" t="s">
        <v>88</v>
      </c>
      <c r="P212" s="47">
        <v>0</v>
      </c>
      <c r="Q212" s="72" t="s">
        <v>88</v>
      </c>
      <c r="R212" s="47">
        <v>0</v>
      </c>
      <c r="S212" s="72" t="s">
        <v>88</v>
      </c>
      <c r="T212" s="47">
        <v>0</v>
      </c>
      <c r="U212" s="72" t="s">
        <v>88</v>
      </c>
      <c r="V212" s="47">
        <v>0</v>
      </c>
      <c r="W212" s="72" t="s">
        <v>88</v>
      </c>
      <c r="X212" s="47">
        <v>0</v>
      </c>
      <c r="Y212" s="72" t="s">
        <v>88</v>
      </c>
      <c r="Z212" s="47">
        <v>0</v>
      </c>
      <c r="AA212" s="72" t="s">
        <v>88</v>
      </c>
    </row>
    <row r="213" spans="1:27" s="120" customFormat="1" ht="15.75">
      <c r="A213" s="143">
        <v>101950</v>
      </c>
      <c r="B213" s="141">
        <f t="shared" si="4"/>
        <v>140308036</v>
      </c>
      <c r="C213" s="143">
        <v>308036</v>
      </c>
      <c r="D213" s="143"/>
      <c r="E213" s="153" t="s">
        <v>88</v>
      </c>
      <c r="F213" s="74" t="s">
        <v>88</v>
      </c>
      <c r="G213" s="72" t="s">
        <v>88</v>
      </c>
      <c r="H213" s="72" t="s">
        <v>88</v>
      </c>
      <c r="I213" s="72" t="s">
        <v>88</v>
      </c>
      <c r="J213" s="74">
        <v>0</v>
      </c>
      <c r="K213" s="72" t="s">
        <v>88</v>
      </c>
      <c r="L213" s="47">
        <v>0</v>
      </c>
      <c r="M213" s="72" t="s">
        <v>88</v>
      </c>
      <c r="N213" s="47">
        <v>0</v>
      </c>
      <c r="O213" s="72" t="s">
        <v>88</v>
      </c>
      <c r="P213" s="47">
        <v>0</v>
      </c>
      <c r="Q213" s="72" t="s">
        <v>88</v>
      </c>
      <c r="R213" s="47">
        <v>0</v>
      </c>
      <c r="S213" s="72" t="s">
        <v>88</v>
      </c>
      <c r="T213" s="47">
        <v>0</v>
      </c>
      <c r="U213" s="72" t="s">
        <v>88</v>
      </c>
      <c r="V213" s="47">
        <v>0</v>
      </c>
      <c r="W213" s="72" t="s">
        <v>88</v>
      </c>
      <c r="X213" s="47">
        <v>0</v>
      </c>
      <c r="Y213" s="72" t="s">
        <v>88</v>
      </c>
      <c r="Z213" s="47">
        <v>0</v>
      </c>
      <c r="AA213" s="72" t="s">
        <v>88</v>
      </c>
    </row>
    <row r="214" spans="1:27" s="120" customFormat="1" ht="15.75">
      <c r="A214" s="143">
        <v>101960</v>
      </c>
      <c r="B214" s="141">
        <f t="shared" si="4"/>
        <v>140308037</v>
      </c>
      <c r="C214" s="143">
        <v>308037</v>
      </c>
      <c r="D214" s="143"/>
      <c r="E214" s="153" t="s">
        <v>88</v>
      </c>
      <c r="F214" s="74" t="s">
        <v>88</v>
      </c>
      <c r="G214" s="72" t="s">
        <v>88</v>
      </c>
      <c r="H214" s="72" t="s">
        <v>88</v>
      </c>
      <c r="I214" s="72" t="s">
        <v>88</v>
      </c>
      <c r="J214" s="74">
        <v>0</v>
      </c>
      <c r="K214" s="72" t="s">
        <v>88</v>
      </c>
      <c r="L214" s="47">
        <v>0</v>
      </c>
      <c r="M214" s="72" t="s">
        <v>88</v>
      </c>
      <c r="N214" s="47">
        <v>0</v>
      </c>
      <c r="O214" s="72" t="s">
        <v>88</v>
      </c>
      <c r="P214" s="47">
        <v>0</v>
      </c>
      <c r="Q214" s="72" t="s">
        <v>88</v>
      </c>
      <c r="R214" s="47">
        <v>0</v>
      </c>
      <c r="S214" s="72" t="s">
        <v>88</v>
      </c>
      <c r="T214" s="47">
        <v>0</v>
      </c>
      <c r="U214" s="72" t="s">
        <v>88</v>
      </c>
      <c r="V214" s="47">
        <v>0</v>
      </c>
      <c r="W214" s="72" t="s">
        <v>88</v>
      </c>
      <c r="X214" s="47">
        <v>0</v>
      </c>
      <c r="Y214" s="72" t="s">
        <v>88</v>
      </c>
      <c r="Z214" s="47">
        <v>0</v>
      </c>
      <c r="AA214" s="72" t="s">
        <v>88</v>
      </c>
    </row>
    <row r="215" spans="1:27" s="120" customFormat="1" ht="15.75">
      <c r="A215" s="143">
        <v>101970</v>
      </c>
      <c r="B215" s="141">
        <f t="shared" si="4"/>
        <v>140308038</v>
      </c>
      <c r="C215" s="143">
        <v>308038</v>
      </c>
      <c r="D215" s="143"/>
      <c r="E215" s="153" t="s">
        <v>88</v>
      </c>
      <c r="F215" s="74" t="s">
        <v>88</v>
      </c>
      <c r="G215" s="72" t="s">
        <v>88</v>
      </c>
      <c r="H215" s="72" t="s">
        <v>88</v>
      </c>
      <c r="I215" s="72" t="s">
        <v>88</v>
      </c>
      <c r="J215" s="74">
        <v>0</v>
      </c>
      <c r="K215" s="72" t="s">
        <v>88</v>
      </c>
      <c r="L215" s="47">
        <v>0</v>
      </c>
      <c r="M215" s="72" t="s">
        <v>88</v>
      </c>
      <c r="N215" s="47">
        <v>0</v>
      </c>
      <c r="O215" s="72" t="s">
        <v>88</v>
      </c>
      <c r="P215" s="47">
        <v>0</v>
      </c>
      <c r="Q215" s="72" t="s">
        <v>88</v>
      </c>
      <c r="R215" s="47">
        <v>0</v>
      </c>
      <c r="S215" s="72" t="s">
        <v>88</v>
      </c>
      <c r="T215" s="47">
        <v>0</v>
      </c>
      <c r="U215" s="72" t="s">
        <v>88</v>
      </c>
      <c r="V215" s="47">
        <v>0</v>
      </c>
      <c r="W215" s="72" t="s">
        <v>88</v>
      </c>
      <c r="X215" s="47">
        <v>0</v>
      </c>
      <c r="Y215" s="72" t="s">
        <v>88</v>
      </c>
      <c r="Z215" s="47">
        <v>0</v>
      </c>
      <c r="AA215" s="72" t="s">
        <v>88</v>
      </c>
    </row>
    <row r="216" spans="1:27" s="120" customFormat="1" ht="15.75">
      <c r="A216" s="143">
        <v>101980</v>
      </c>
      <c r="B216" s="141">
        <f t="shared" si="4"/>
        <v>140308039</v>
      </c>
      <c r="C216" s="143">
        <v>308039</v>
      </c>
      <c r="D216" s="143"/>
      <c r="E216" s="153" t="s">
        <v>88</v>
      </c>
      <c r="F216" s="74" t="s">
        <v>88</v>
      </c>
      <c r="G216" s="72" t="s">
        <v>88</v>
      </c>
      <c r="H216" s="72" t="s">
        <v>88</v>
      </c>
      <c r="I216" s="72" t="s">
        <v>88</v>
      </c>
      <c r="J216" s="74">
        <v>0</v>
      </c>
      <c r="K216" s="72" t="s">
        <v>88</v>
      </c>
      <c r="L216" s="47">
        <v>0</v>
      </c>
      <c r="M216" s="72" t="s">
        <v>88</v>
      </c>
      <c r="N216" s="47">
        <v>0</v>
      </c>
      <c r="O216" s="72" t="s">
        <v>88</v>
      </c>
      <c r="P216" s="47">
        <v>0</v>
      </c>
      <c r="Q216" s="72" t="s">
        <v>88</v>
      </c>
      <c r="R216" s="47">
        <v>0</v>
      </c>
      <c r="S216" s="72" t="s">
        <v>88</v>
      </c>
      <c r="T216" s="47">
        <v>0</v>
      </c>
      <c r="U216" s="72" t="s">
        <v>88</v>
      </c>
      <c r="V216" s="47">
        <v>0</v>
      </c>
      <c r="W216" s="72" t="s">
        <v>88</v>
      </c>
      <c r="X216" s="47">
        <v>0</v>
      </c>
      <c r="Y216" s="72" t="s">
        <v>88</v>
      </c>
      <c r="Z216" s="47">
        <v>0</v>
      </c>
      <c r="AA216" s="72" t="s">
        <v>88</v>
      </c>
    </row>
    <row r="217" spans="1:27" s="120" customFormat="1" ht="28.5">
      <c r="A217" s="141">
        <v>101990</v>
      </c>
      <c r="B217" s="141">
        <f t="shared" si="4"/>
        <v>140309000</v>
      </c>
      <c r="C217" s="141">
        <v>309000</v>
      </c>
      <c r="D217" s="141"/>
      <c r="E217" s="149" t="s">
        <v>59</v>
      </c>
      <c r="F217" s="69">
        <v>0</v>
      </c>
      <c r="G217" s="38" t="s">
        <v>88</v>
      </c>
      <c r="H217" s="69">
        <v>0</v>
      </c>
      <c r="I217" s="38" t="s">
        <v>88</v>
      </c>
      <c r="J217" s="69"/>
      <c r="K217" s="38">
        <v>0</v>
      </c>
      <c r="L217" s="69">
        <v>0</v>
      </c>
      <c r="M217" s="39">
        <v>0</v>
      </c>
      <c r="N217" s="69">
        <v>0</v>
      </c>
      <c r="O217" s="39">
        <v>100</v>
      </c>
      <c r="P217" s="69">
        <v>0</v>
      </c>
      <c r="Q217" s="39">
        <v>0</v>
      </c>
      <c r="R217" s="69">
        <v>0</v>
      </c>
      <c r="S217" s="39">
        <v>100</v>
      </c>
      <c r="T217" s="69">
        <v>0</v>
      </c>
      <c r="U217" s="39">
        <v>0</v>
      </c>
      <c r="V217" s="69">
        <v>0</v>
      </c>
      <c r="W217" s="39">
        <v>100</v>
      </c>
      <c r="X217" s="69">
        <v>0</v>
      </c>
      <c r="Y217" s="39">
        <v>0</v>
      </c>
      <c r="Z217" s="69">
        <v>0</v>
      </c>
      <c r="AA217" s="39">
        <v>100</v>
      </c>
    </row>
    <row r="218" spans="1:27" s="120" customFormat="1" ht="15.75">
      <c r="A218" s="141">
        <v>102000</v>
      </c>
      <c r="B218" s="141">
        <f t="shared" si="4"/>
        <v>140</v>
      </c>
      <c r="C218" s="141"/>
      <c r="D218" s="141"/>
      <c r="E218" s="151" t="s">
        <v>44</v>
      </c>
      <c r="F218" s="77"/>
      <c r="G218" s="76"/>
      <c r="H218" s="77"/>
      <c r="I218" s="76"/>
      <c r="J218" s="77"/>
      <c r="K218" s="76"/>
      <c r="L218" s="77"/>
      <c r="M218" s="76"/>
      <c r="N218" s="77"/>
      <c r="O218" s="76"/>
      <c r="P218" s="77"/>
      <c r="Q218" s="76"/>
      <c r="R218" s="77"/>
      <c r="S218" s="76"/>
      <c r="T218" s="77"/>
      <c r="U218" s="39"/>
      <c r="V218" s="77"/>
      <c r="W218" s="76"/>
      <c r="X218" s="77"/>
      <c r="Y218" s="76"/>
      <c r="Z218" s="77"/>
      <c r="AA218" s="76"/>
    </row>
    <row r="219" spans="1:27" s="120" customFormat="1" ht="15.75">
      <c r="A219" s="143">
        <v>102010</v>
      </c>
      <c r="B219" s="141">
        <f t="shared" si="4"/>
        <v>140309010</v>
      </c>
      <c r="C219" s="143">
        <v>309010</v>
      </c>
      <c r="D219" s="143"/>
      <c r="E219" s="145" t="s">
        <v>30</v>
      </c>
      <c r="F219" s="71" t="s">
        <v>88</v>
      </c>
      <c r="G219" s="52" t="s">
        <v>88</v>
      </c>
      <c r="H219" s="71" t="s">
        <v>88</v>
      </c>
      <c r="I219" s="52" t="s">
        <v>88</v>
      </c>
      <c r="J219" s="71">
        <v>0</v>
      </c>
      <c r="K219" s="52" t="s">
        <v>88</v>
      </c>
      <c r="L219" s="51">
        <v>0</v>
      </c>
      <c r="M219" s="72" t="s">
        <v>88</v>
      </c>
      <c r="N219" s="51">
        <v>0</v>
      </c>
      <c r="O219" s="72" t="s">
        <v>88</v>
      </c>
      <c r="P219" s="51">
        <v>0</v>
      </c>
      <c r="Q219" s="72" t="s">
        <v>88</v>
      </c>
      <c r="R219" s="51">
        <v>0</v>
      </c>
      <c r="S219" s="72" t="s">
        <v>88</v>
      </c>
      <c r="T219" s="51">
        <v>0</v>
      </c>
      <c r="U219" s="72" t="s">
        <v>88</v>
      </c>
      <c r="V219" s="51">
        <v>0</v>
      </c>
      <c r="W219" s="72" t="s">
        <v>88</v>
      </c>
      <c r="X219" s="51">
        <v>0</v>
      </c>
      <c r="Y219" s="72" t="s">
        <v>88</v>
      </c>
      <c r="Z219" s="51">
        <v>0</v>
      </c>
      <c r="AA219" s="72" t="s">
        <v>88</v>
      </c>
    </row>
    <row r="220" spans="1:27" s="120" customFormat="1" ht="15.75">
      <c r="A220" s="143">
        <v>102020</v>
      </c>
      <c r="B220" s="141">
        <f t="shared" si="4"/>
        <v>140309020</v>
      </c>
      <c r="C220" s="143">
        <v>309020</v>
      </c>
      <c r="D220" s="143"/>
      <c r="E220" s="147" t="s">
        <v>32</v>
      </c>
      <c r="F220" s="57">
        <v>0</v>
      </c>
      <c r="G220" s="58" t="s">
        <v>88</v>
      </c>
      <c r="H220" s="57">
        <v>0</v>
      </c>
      <c r="I220" s="58" t="s">
        <v>88</v>
      </c>
      <c r="J220" s="57"/>
      <c r="K220" s="58">
        <v>0</v>
      </c>
      <c r="L220" s="57">
        <v>0</v>
      </c>
      <c r="M220" s="59">
        <v>0</v>
      </c>
      <c r="N220" s="57">
        <v>0</v>
      </c>
      <c r="O220" s="59">
        <v>100</v>
      </c>
      <c r="P220" s="57">
        <v>0</v>
      </c>
      <c r="Q220" s="59">
        <v>0</v>
      </c>
      <c r="R220" s="57">
        <v>0</v>
      </c>
      <c r="S220" s="59">
        <v>100</v>
      </c>
      <c r="T220" s="57">
        <v>0</v>
      </c>
      <c r="U220" s="59">
        <v>0</v>
      </c>
      <c r="V220" s="57">
        <v>0</v>
      </c>
      <c r="W220" s="59">
        <v>100</v>
      </c>
      <c r="X220" s="57">
        <v>0</v>
      </c>
      <c r="Y220" s="59">
        <v>0</v>
      </c>
      <c r="Z220" s="57">
        <v>0</v>
      </c>
      <c r="AA220" s="59">
        <v>100</v>
      </c>
    </row>
    <row r="221" spans="1:27" s="120" customFormat="1" ht="15.75">
      <c r="A221" s="143">
        <v>102030</v>
      </c>
      <c r="B221" s="141">
        <f t="shared" si="4"/>
        <v>140</v>
      </c>
      <c r="C221" s="143"/>
      <c r="D221" s="143"/>
      <c r="E221" s="151" t="s">
        <v>45</v>
      </c>
      <c r="F221" s="48"/>
      <c r="G221" s="92"/>
      <c r="H221" s="47"/>
      <c r="I221" s="92"/>
      <c r="J221" s="47"/>
      <c r="K221" s="92"/>
      <c r="L221" s="47"/>
      <c r="M221" s="92"/>
      <c r="N221" s="47"/>
      <c r="O221" s="92"/>
      <c r="P221" s="47"/>
      <c r="Q221" s="92"/>
      <c r="R221" s="47"/>
      <c r="S221" s="92"/>
      <c r="T221" s="47"/>
      <c r="U221" s="92"/>
      <c r="V221" s="47"/>
      <c r="W221" s="92"/>
      <c r="X221" s="47"/>
      <c r="Y221" s="92"/>
      <c r="Z221" s="47"/>
      <c r="AA221" s="92"/>
    </row>
    <row r="222" spans="1:27" s="120" customFormat="1" ht="15.75">
      <c r="A222" s="143">
        <v>102040</v>
      </c>
      <c r="B222" s="141">
        <f t="shared" si="4"/>
        <v>140309030</v>
      </c>
      <c r="C222" s="143">
        <v>309030</v>
      </c>
      <c r="D222" s="143"/>
      <c r="E222" s="153" t="s">
        <v>88</v>
      </c>
      <c r="F222" s="74" t="s">
        <v>88</v>
      </c>
      <c r="G222" s="72" t="s">
        <v>88</v>
      </c>
      <c r="H222" s="72" t="s">
        <v>88</v>
      </c>
      <c r="I222" s="72" t="s">
        <v>88</v>
      </c>
      <c r="J222" s="74">
        <v>0</v>
      </c>
      <c r="K222" s="72" t="s">
        <v>88</v>
      </c>
      <c r="L222" s="75">
        <v>0</v>
      </c>
      <c r="M222" s="72" t="s">
        <v>88</v>
      </c>
      <c r="N222" s="75">
        <v>0</v>
      </c>
      <c r="O222" s="72" t="s">
        <v>88</v>
      </c>
      <c r="P222" s="75">
        <v>0</v>
      </c>
      <c r="Q222" s="72" t="s">
        <v>88</v>
      </c>
      <c r="R222" s="75">
        <v>0</v>
      </c>
      <c r="S222" s="72" t="s">
        <v>88</v>
      </c>
      <c r="T222" s="75">
        <v>0</v>
      </c>
      <c r="U222" s="72" t="s">
        <v>88</v>
      </c>
      <c r="V222" s="75">
        <v>0</v>
      </c>
      <c r="W222" s="72" t="s">
        <v>88</v>
      </c>
      <c r="X222" s="75">
        <v>0</v>
      </c>
      <c r="Y222" s="72" t="s">
        <v>88</v>
      </c>
      <c r="Z222" s="75">
        <v>0</v>
      </c>
      <c r="AA222" s="72" t="s">
        <v>88</v>
      </c>
    </row>
    <row r="223" spans="1:27" s="120" customFormat="1" ht="15.75">
      <c r="A223" s="143">
        <v>102050</v>
      </c>
      <c r="B223" s="141">
        <f t="shared" si="4"/>
        <v>140309031</v>
      </c>
      <c r="C223" s="143">
        <v>309031</v>
      </c>
      <c r="D223" s="143"/>
      <c r="E223" s="153" t="s">
        <v>88</v>
      </c>
      <c r="F223" s="74" t="s">
        <v>88</v>
      </c>
      <c r="G223" s="72" t="s">
        <v>88</v>
      </c>
      <c r="H223" s="72" t="s">
        <v>88</v>
      </c>
      <c r="I223" s="72" t="s">
        <v>88</v>
      </c>
      <c r="J223" s="74">
        <v>0</v>
      </c>
      <c r="K223" s="72" t="s">
        <v>88</v>
      </c>
      <c r="L223" s="47">
        <v>0</v>
      </c>
      <c r="M223" s="72" t="s">
        <v>88</v>
      </c>
      <c r="N223" s="47">
        <v>0</v>
      </c>
      <c r="O223" s="72" t="s">
        <v>88</v>
      </c>
      <c r="P223" s="47">
        <v>0</v>
      </c>
      <c r="Q223" s="72" t="s">
        <v>88</v>
      </c>
      <c r="R223" s="47">
        <v>0</v>
      </c>
      <c r="S223" s="72" t="s">
        <v>88</v>
      </c>
      <c r="T223" s="47">
        <v>0</v>
      </c>
      <c r="U223" s="72" t="s">
        <v>88</v>
      </c>
      <c r="V223" s="47">
        <v>0</v>
      </c>
      <c r="W223" s="72" t="s">
        <v>88</v>
      </c>
      <c r="X223" s="47">
        <v>0</v>
      </c>
      <c r="Y223" s="72" t="s">
        <v>88</v>
      </c>
      <c r="Z223" s="47">
        <v>0</v>
      </c>
      <c r="AA223" s="72" t="s">
        <v>88</v>
      </c>
    </row>
    <row r="224" spans="1:27" s="120" customFormat="1" ht="15.75">
      <c r="A224" s="143">
        <v>102060</v>
      </c>
      <c r="B224" s="141">
        <f t="shared" si="4"/>
        <v>140309032</v>
      </c>
      <c r="C224" s="143">
        <v>309032</v>
      </c>
      <c r="D224" s="143"/>
      <c r="E224" s="153" t="s">
        <v>88</v>
      </c>
      <c r="F224" s="74" t="s">
        <v>88</v>
      </c>
      <c r="G224" s="72" t="s">
        <v>88</v>
      </c>
      <c r="H224" s="72" t="s">
        <v>88</v>
      </c>
      <c r="I224" s="72" t="s">
        <v>88</v>
      </c>
      <c r="J224" s="74">
        <v>0</v>
      </c>
      <c r="K224" s="72" t="s">
        <v>88</v>
      </c>
      <c r="L224" s="47">
        <v>0</v>
      </c>
      <c r="M224" s="72" t="s">
        <v>88</v>
      </c>
      <c r="N224" s="47">
        <v>0</v>
      </c>
      <c r="O224" s="72" t="s">
        <v>88</v>
      </c>
      <c r="P224" s="47">
        <v>0</v>
      </c>
      <c r="Q224" s="72" t="s">
        <v>88</v>
      </c>
      <c r="R224" s="47">
        <v>0</v>
      </c>
      <c r="S224" s="72" t="s">
        <v>88</v>
      </c>
      <c r="T224" s="47">
        <v>0</v>
      </c>
      <c r="U224" s="72" t="s">
        <v>88</v>
      </c>
      <c r="V224" s="47">
        <v>0</v>
      </c>
      <c r="W224" s="72" t="s">
        <v>88</v>
      </c>
      <c r="X224" s="47">
        <v>0</v>
      </c>
      <c r="Y224" s="72" t="s">
        <v>88</v>
      </c>
      <c r="Z224" s="47">
        <v>0</v>
      </c>
      <c r="AA224" s="72" t="s">
        <v>88</v>
      </c>
    </row>
    <row r="225" spans="1:27" s="120" customFormat="1" ht="15.75">
      <c r="A225" s="143">
        <v>102070</v>
      </c>
      <c r="B225" s="141">
        <f t="shared" si="4"/>
        <v>140309033</v>
      </c>
      <c r="C225" s="143">
        <v>309033</v>
      </c>
      <c r="D225" s="143"/>
      <c r="E225" s="153" t="s">
        <v>88</v>
      </c>
      <c r="F225" s="74" t="s">
        <v>88</v>
      </c>
      <c r="G225" s="72" t="s">
        <v>88</v>
      </c>
      <c r="H225" s="72" t="s">
        <v>88</v>
      </c>
      <c r="I225" s="72" t="s">
        <v>88</v>
      </c>
      <c r="J225" s="74">
        <v>0</v>
      </c>
      <c r="K225" s="72" t="s">
        <v>88</v>
      </c>
      <c r="L225" s="47">
        <v>0</v>
      </c>
      <c r="M225" s="72" t="s">
        <v>88</v>
      </c>
      <c r="N225" s="47">
        <v>0</v>
      </c>
      <c r="O225" s="72" t="s">
        <v>88</v>
      </c>
      <c r="P225" s="47">
        <v>0</v>
      </c>
      <c r="Q225" s="72" t="s">
        <v>88</v>
      </c>
      <c r="R225" s="47">
        <v>0</v>
      </c>
      <c r="S225" s="72" t="s">
        <v>88</v>
      </c>
      <c r="T225" s="47">
        <v>0</v>
      </c>
      <c r="U225" s="72" t="s">
        <v>88</v>
      </c>
      <c r="V225" s="47">
        <v>0</v>
      </c>
      <c r="W225" s="72" t="s">
        <v>88</v>
      </c>
      <c r="X225" s="47">
        <v>0</v>
      </c>
      <c r="Y225" s="72" t="s">
        <v>88</v>
      </c>
      <c r="Z225" s="47">
        <v>0</v>
      </c>
      <c r="AA225" s="72" t="s">
        <v>88</v>
      </c>
    </row>
    <row r="226" spans="1:27" s="120" customFormat="1" ht="15.75">
      <c r="A226" s="143">
        <v>102080</v>
      </c>
      <c r="B226" s="141">
        <f t="shared" si="4"/>
        <v>140309034</v>
      </c>
      <c r="C226" s="143">
        <v>309034</v>
      </c>
      <c r="D226" s="143"/>
      <c r="E226" s="153" t="s">
        <v>88</v>
      </c>
      <c r="F226" s="74" t="s">
        <v>88</v>
      </c>
      <c r="G226" s="72" t="s">
        <v>88</v>
      </c>
      <c r="H226" s="72" t="s">
        <v>88</v>
      </c>
      <c r="I226" s="72" t="s">
        <v>88</v>
      </c>
      <c r="J226" s="74">
        <v>0</v>
      </c>
      <c r="K226" s="72" t="s">
        <v>88</v>
      </c>
      <c r="L226" s="47">
        <v>0</v>
      </c>
      <c r="M226" s="72" t="s">
        <v>88</v>
      </c>
      <c r="N226" s="47">
        <v>0</v>
      </c>
      <c r="O226" s="72" t="s">
        <v>88</v>
      </c>
      <c r="P226" s="47">
        <v>0</v>
      </c>
      <c r="Q226" s="72" t="s">
        <v>88</v>
      </c>
      <c r="R226" s="47">
        <v>0</v>
      </c>
      <c r="S226" s="72" t="s">
        <v>88</v>
      </c>
      <c r="T226" s="47">
        <v>0</v>
      </c>
      <c r="U226" s="72" t="s">
        <v>88</v>
      </c>
      <c r="V226" s="47">
        <v>0</v>
      </c>
      <c r="W226" s="72" t="s">
        <v>88</v>
      </c>
      <c r="X226" s="47">
        <v>0</v>
      </c>
      <c r="Y226" s="72" t="s">
        <v>88</v>
      </c>
      <c r="Z226" s="47">
        <v>0</v>
      </c>
      <c r="AA226" s="72" t="s">
        <v>88</v>
      </c>
    </row>
    <row r="227" spans="1:27" s="120" customFormat="1" ht="15.75">
      <c r="A227" s="143">
        <v>102090</v>
      </c>
      <c r="B227" s="141">
        <f t="shared" si="4"/>
        <v>140309035</v>
      </c>
      <c r="C227" s="143">
        <v>309035</v>
      </c>
      <c r="D227" s="143"/>
      <c r="E227" s="153" t="s">
        <v>88</v>
      </c>
      <c r="F227" s="74" t="s">
        <v>88</v>
      </c>
      <c r="G227" s="72" t="s">
        <v>88</v>
      </c>
      <c r="H227" s="72" t="s">
        <v>88</v>
      </c>
      <c r="I227" s="72" t="s">
        <v>88</v>
      </c>
      <c r="J227" s="74">
        <v>0</v>
      </c>
      <c r="K227" s="72" t="s">
        <v>88</v>
      </c>
      <c r="L227" s="47">
        <v>0</v>
      </c>
      <c r="M227" s="72" t="s">
        <v>88</v>
      </c>
      <c r="N227" s="47">
        <v>0</v>
      </c>
      <c r="O227" s="72" t="s">
        <v>88</v>
      </c>
      <c r="P227" s="47">
        <v>0</v>
      </c>
      <c r="Q227" s="72" t="s">
        <v>88</v>
      </c>
      <c r="R227" s="47">
        <v>0</v>
      </c>
      <c r="S227" s="72" t="s">
        <v>88</v>
      </c>
      <c r="T227" s="47">
        <v>0</v>
      </c>
      <c r="U227" s="72" t="s">
        <v>88</v>
      </c>
      <c r="V227" s="47">
        <v>0</v>
      </c>
      <c r="W227" s="72" t="s">
        <v>88</v>
      </c>
      <c r="X227" s="47">
        <v>0</v>
      </c>
      <c r="Y227" s="72" t="s">
        <v>88</v>
      </c>
      <c r="Z227" s="47">
        <v>0</v>
      </c>
      <c r="AA227" s="72" t="s">
        <v>88</v>
      </c>
    </row>
    <row r="228" spans="1:27" s="120" customFormat="1" ht="15.75">
      <c r="A228" s="143">
        <v>102100</v>
      </c>
      <c r="B228" s="141">
        <f t="shared" si="4"/>
        <v>140309036</v>
      </c>
      <c r="C228" s="143">
        <v>309036</v>
      </c>
      <c r="D228" s="143"/>
      <c r="E228" s="153" t="s">
        <v>88</v>
      </c>
      <c r="F228" s="74" t="s">
        <v>88</v>
      </c>
      <c r="G228" s="72" t="s">
        <v>88</v>
      </c>
      <c r="H228" s="72" t="s">
        <v>88</v>
      </c>
      <c r="I228" s="72" t="s">
        <v>88</v>
      </c>
      <c r="J228" s="74">
        <v>0</v>
      </c>
      <c r="K228" s="72" t="s">
        <v>88</v>
      </c>
      <c r="L228" s="47">
        <v>0</v>
      </c>
      <c r="M228" s="72" t="s">
        <v>88</v>
      </c>
      <c r="N228" s="47">
        <v>0</v>
      </c>
      <c r="O228" s="72" t="s">
        <v>88</v>
      </c>
      <c r="P228" s="47">
        <v>0</v>
      </c>
      <c r="Q228" s="72" t="s">
        <v>88</v>
      </c>
      <c r="R228" s="47">
        <v>0</v>
      </c>
      <c r="S228" s="72" t="s">
        <v>88</v>
      </c>
      <c r="T228" s="47">
        <v>0</v>
      </c>
      <c r="U228" s="72" t="s">
        <v>88</v>
      </c>
      <c r="V228" s="47">
        <v>0</v>
      </c>
      <c r="W228" s="72" t="s">
        <v>88</v>
      </c>
      <c r="X228" s="47">
        <v>0</v>
      </c>
      <c r="Y228" s="72" t="s">
        <v>88</v>
      </c>
      <c r="Z228" s="47">
        <v>0</v>
      </c>
      <c r="AA228" s="72" t="s">
        <v>88</v>
      </c>
    </row>
    <row r="229" spans="1:27" s="120" customFormat="1" ht="15.75">
      <c r="A229" s="143">
        <v>102110</v>
      </c>
      <c r="B229" s="141">
        <f t="shared" si="4"/>
        <v>140309037</v>
      </c>
      <c r="C229" s="143">
        <v>309037</v>
      </c>
      <c r="D229" s="143"/>
      <c r="E229" s="153" t="s">
        <v>88</v>
      </c>
      <c r="F229" s="74" t="s">
        <v>88</v>
      </c>
      <c r="G229" s="72" t="s">
        <v>88</v>
      </c>
      <c r="H229" s="72" t="s">
        <v>88</v>
      </c>
      <c r="I229" s="72" t="s">
        <v>88</v>
      </c>
      <c r="J229" s="74">
        <v>0</v>
      </c>
      <c r="K229" s="72" t="s">
        <v>88</v>
      </c>
      <c r="L229" s="47">
        <v>0</v>
      </c>
      <c r="M229" s="72" t="s">
        <v>88</v>
      </c>
      <c r="N229" s="47">
        <v>0</v>
      </c>
      <c r="O229" s="72" t="s">
        <v>88</v>
      </c>
      <c r="P229" s="47">
        <v>0</v>
      </c>
      <c r="Q229" s="72" t="s">
        <v>88</v>
      </c>
      <c r="R229" s="47">
        <v>0</v>
      </c>
      <c r="S229" s="72" t="s">
        <v>88</v>
      </c>
      <c r="T229" s="47">
        <v>0</v>
      </c>
      <c r="U229" s="72" t="s">
        <v>88</v>
      </c>
      <c r="V229" s="47">
        <v>0</v>
      </c>
      <c r="W229" s="72" t="s">
        <v>88</v>
      </c>
      <c r="X229" s="47">
        <v>0</v>
      </c>
      <c r="Y229" s="72" t="s">
        <v>88</v>
      </c>
      <c r="Z229" s="47">
        <v>0</v>
      </c>
      <c r="AA229" s="72" t="s">
        <v>88</v>
      </c>
    </row>
    <row r="230" spans="1:27" s="120" customFormat="1" ht="15.75">
      <c r="A230" s="143">
        <v>102120</v>
      </c>
      <c r="B230" s="141">
        <f t="shared" si="4"/>
        <v>140309038</v>
      </c>
      <c r="C230" s="143">
        <v>309038</v>
      </c>
      <c r="D230" s="143"/>
      <c r="E230" s="153" t="s">
        <v>88</v>
      </c>
      <c r="F230" s="74" t="s">
        <v>88</v>
      </c>
      <c r="G230" s="72" t="s">
        <v>88</v>
      </c>
      <c r="H230" s="72" t="s">
        <v>88</v>
      </c>
      <c r="I230" s="72" t="s">
        <v>88</v>
      </c>
      <c r="J230" s="74">
        <v>0</v>
      </c>
      <c r="K230" s="72" t="s">
        <v>88</v>
      </c>
      <c r="L230" s="47">
        <v>0</v>
      </c>
      <c r="M230" s="72" t="s">
        <v>88</v>
      </c>
      <c r="N230" s="47">
        <v>0</v>
      </c>
      <c r="O230" s="72" t="s">
        <v>88</v>
      </c>
      <c r="P230" s="47">
        <v>0</v>
      </c>
      <c r="Q230" s="72" t="s">
        <v>88</v>
      </c>
      <c r="R230" s="47">
        <v>0</v>
      </c>
      <c r="S230" s="72" t="s">
        <v>88</v>
      </c>
      <c r="T230" s="47">
        <v>0</v>
      </c>
      <c r="U230" s="72" t="s">
        <v>88</v>
      </c>
      <c r="V230" s="47">
        <v>0</v>
      </c>
      <c r="W230" s="72" t="s">
        <v>88</v>
      </c>
      <c r="X230" s="47">
        <v>0</v>
      </c>
      <c r="Y230" s="72" t="s">
        <v>88</v>
      </c>
      <c r="Z230" s="47">
        <v>0</v>
      </c>
      <c r="AA230" s="72" t="s">
        <v>88</v>
      </c>
    </row>
    <row r="231" spans="1:27" s="120" customFormat="1" ht="15.75">
      <c r="A231" s="143">
        <v>102130</v>
      </c>
      <c r="B231" s="141">
        <f t="shared" si="4"/>
        <v>140309039</v>
      </c>
      <c r="C231" s="143">
        <v>309039</v>
      </c>
      <c r="D231" s="143"/>
      <c r="E231" s="153" t="s">
        <v>88</v>
      </c>
      <c r="F231" s="74" t="s">
        <v>88</v>
      </c>
      <c r="G231" s="72" t="s">
        <v>88</v>
      </c>
      <c r="H231" s="72" t="s">
        <v>88</v>
      </c>
      <c r="I231" s="72" t="s">
        <v>88</v>
      </c>
      <c r="J231" s="74">
        <v>0</v>
      </c>
      <c r="K231" s="72" t="s">
        <v>88</v>
      </c>
      <c r="L231" s="47">
        <v>0</v>
      </c>
      <c r="M231" s="72" t="s">
        <v>88</v>
      </c>
      <c r="N231" s="47">
        <v>0</v>
      </c>
      <c r="O231" s="72" t="s">
        <v>88</v>
      </c>
      <c r="P231" s="47">
        <v>0</v>
      </c>
      <c r="Q231" s="72" t="s">
        <v>88</v>
      </c>
      <c r="R231" s="47">
        <v>0</v>
      </c>
      <c r="S231" s="72" t="s">
        <v>88</v>
      </c>
      <c r="T231" s="47">
        <v>0</v>
      </c>
      <c r="U231" s="72" t="s">
        <v>88</v>
      </c>
      <c r="V231" s="47">
        <v>0</v>
      </c>
      <c r="W231" s="72" t="s">
        <v>88</v>
      </c>
      <c r="X231" s="47">
        <v>0</v>
      </c>
      <c r="Y231" s="72" t="s">
        <v>88</v>
      </c>
      <c r="Z231" s="47">
        <v>0</v>
      </c>
      <c r="AA231" s="72" t="s">
        <v>88</v>
      </c>
    </row>
    <row r="232" spans="1:27" s="120" customFormat="1" ht="15.75">
      <c r="A232" s="141">
        <v>102140</v>
      </c>
      <c r="B232" s="141">
        <f t="shared" si="4"/>
        <v>140310000</v>
      </c>
      <c r="C232" s="141">
        <v>310000</v>
      </c>
      <c r="D232" s="141"/>
      <c r="E232" s="149" t="s">
        <v>60</v>
      </c>
      <c r="F232" s="69">
        <v>0</v>
      </c>
      <c r="G232" s="38" t="s">
        <v>88</v>
      </c>
      <c r="H232" s="69">
        <v>0</v>
      </c>
      <c r="I232" s="38" t="s">
        <v>88</v>
      </c>
      <c r="J232" s="69"/>
      <c r="K232" s="38">
        <v>0</v>
      </c>
      <c r="L232" s="69">
        <v>0</v>
      </c>
      <c r="M232" s="39">
        <v>0</v>
      </c>
      <c r="N232" s="69">
        <v>0</v>
      </c>
      <c r="O232" s="39">
        <v>100</v>
      </c>
      <c r="P232" s="69">
        <v>0</v>
      </c>
      <c r="Q232" s="39">
        <v>0</v>
      </c>
      <c r="R232" s="69">
        <v>0</v>
      </c>
      <c r="S232" s="39">
        <v>100</v>
      </c>
      <c r="T232" s="69">
        <v>0</v>
      </c>
      <c r="U232" s="39">
        <v>0</v>
      </c>
      <c r="V232" s="69">
        <v>0</v>
      </c>
      <c r="W232" s="39">
        <v>100</v>
      </c>
      <c r="X232" s="69">
        <v>0</v>
      </c>
      <c r="Y232" s="39">
        <v>0</v>
      </c>
      <c r="Z232" s="69">
        <v>0</v>
      </c>
      <c r="AA232" s="39">
        <v>100</v>
      </c>
    </row>
    <row r="233" spans="1:27" s="120" customFormat="1">
      <c r="A233" s="141">
        <v>102150</v>
      </c>
      <c r="B233" s="141">
        <f t="shared" si="4"/>
        <v>140</v>
      </c>
      <c r="C233" s="141"/>
      <c r="D233" s="141"/>
      <c r="E233" s="151" t="s">
        <v>44</v>
      </c>
      <c r="F233" s="77"/>
      <c r="G233" s="76"/>
      <c r="H233" s="77"/>
      <c r="I233" s="76"/>
      <c r="J233" s="77"/>
      <c r="K233" s="76"/>
      <c r="L233" s="77"/>
      <c r="M233" s="76"/>
      <c r="N233" s="77"/>
      <c r="O233" s="76"/>
      <c r="P233" s="77"/>
      <c r="Q233" s="76"/>
      <c r="R233" s="77"/>
      <c r="S233" s="76"/>
      <c r="T233" s="77"/>
      <c r="U233" s="76"/>
      <c r="V233" s="77"/>
      <c r="W233" s="76"/>
      <c r="X233" s="77"/>
      <c r="Y233" s="76"/>
      <c r="Z233" s="77"/>
      <c r="AA233" s="76"/>
    </row>
    <row r="234" spans="1:27" s="120" customFormat="1" ht="15.75">
      <c r="A234" s="143">
        <v>102160</v>
      </c>
      <c r="B234" s="141">
        <f t="shared" si="4"/>
        <v>140310010</v>
      </c>
      <c r="C234" s="143">
        <v>310010</v>
      </c>
      <c r="D234" s="143"/>
      <c r="E234" s="145" t="s">
        <v>30</v>
      </c>
      <c r="F234" s="71" t="s">
        <v>88</v>
      </c>
      <c r="G234" s="52" t="s">
        <v>88</v>
      </c>
      <c r="H234" s="71" t="s">
        <v>88</v>
      </c>
      <c r="I234" s="52" t="s">
        <v>88</v>
      </c>
      <c r="J234" s="71">
        <v>0</v>
      </c>
      <c r="K234" s="52" t="s">
        <v>88</v>
      </c>
      <c r="L234" s="51">
        <v>0</v>
      </c>
      <c r="M234" s="72" t="s">
        <v>88</v>
      </c>
      <c r="N234" s="51">
        <v>0</v>
      </c>
      <c r="O234" s="72" t="s">
        <v>88</v>
      </c>
      <c r="P234" s="51">
        <v>0</v>
      </c>
      <c r="Q234" s="72" t="s">
        <v>88</v>
      </c>
      <c r="R234" s="51">
        <v>0</v>
      </c>
      <c r="S234" s="72" t="s">
        <v>88</v>
      </c>
      <c r="T234" s="51">
        <v>0</v>
      </c>
      <c r="U234" s="72" t="s">
        <v>88</v>
      </c>
      <c r="V234" s="51">
        <v>0</v>
      </c>
      <c r="W234" s="72" t="s">
        <v>88</v>
      </c>
      <c r="X234" s="51">
        <v>0</v>
      </c>
      <c r="Y234" s="72" t="s">
        <v>88</v>
      </c>
      <c r="Z234" s="51">
        <v>0</v>
      </c>
      <c r="AA234" s="72" t="s">
        <v>88</v>
      </c>
    </row>
    <row r="235" spans="1:27" s="120" customFormat="1" ht="15.75">
      <c r="A235" s="143">
        <v>102170</v>
      </c>
      <c r="B235" s="141">
        <f t="shared" si="4"/>
        <v>140310020</v>
      </c>
      <c r="C235" s="143">
        <v>310020</v>
      </c>
      <c r="D235" s="143"/>
      <c r="E235" s="147" t="s">
        <v>32</v>
      </c>
      <c r="F235" s="57">
        <v>0</v>
      </c>
      <c r="G235" s="58" t="s">
        <v>88</v>
      </c>
      <c r="H235" s="57">
        <v>0</v>
      </c>
      <c r="I235" s="58" t="s">
        <v>88</v>
      </c>
      <c r="J235" s="57"/>
      <c r="K235" s="58">
        <v>0</v>
      </c>
      <c r="L235" s="57">
        <v>0</v>
      </c>
      <c r="M235" s="59">
        <v>0</v>
      </c>
      <c r="N235" s="57">
        <v>0</v>
      </c>
      <c r="O235" s="59">
        <v>100</v>
      </c>
      <c r="P235" s="57">
        <v>0</v>
      </c>
      <c r="Q235" s="59">
        <v>0</v>
      </c>
      <c r="R235" s="57">
        <v>0</v>
      </c>
      <c r="S235" s="59">
        <v>100</v>
      </c>
      <c r="T235" s="57">
        <v>0</v>
      </c>
      <c r="U235" s="59">
        <v>0</v>
      </c>
      <c r="V235" s="57">
        <v>0</v>
      </c>
      <c r="W235" s="59">
        <v>100</v>
      </c>
      <c r="X235" s="57">
        <v>0</v>
      </c>
      <c r="Y235" s="59">
        <v>0</v>
      </c>
      <c r="Z235" s="57">
        <v>0</v>
      </c>
      <c r="AA235" s="59">
        <v>100</v>
      </c>
    </row>
    <row r="236" spans="1:27" s="120" customFormat="1" ht="15.75">
      <c r="A236" s="143">
        <v>102180</v>
      </c>
      <c r="B236" s="141">
        <f t="shared" si="4"/>
        <v>140</v>
      </c>
      <c r="C236" s="143"/>
      <c r="D236" s="143"/>
      <c r="E236" s="151" t="s">
        <v>45</v>
      </c>
      <c r="F236" s="48"/>
      <c r="G236" s="93"/>
      <c r="H236" s="47"/>
      <c r="I236" s="93"/>
      <c r="J236" s="47"/>
      <c r="K236" s="93"/>
      <c r="L236" s="47"/>
      <c r="M236" s="93"/>
      <c r="N236" s="47"/>
      <c r="O236" s="93"/>
      <c r="P236" s="47"/>
      <c r="Q236" s="93"/>
      <c r="R236" s="47"/>
      <c r="S236" s="93"/>
      <c r="T236" s="47"/>
      <c r="U236" s="93"/>
      <c r="V236" s="47"/>
      <c r="W236" s="93"/>
      <c r="X236" s="47"/>
      <c r="Y236" s="93"/>
      <c r="Z236" s="47"/>
      <c r="AA236" s="93"/>
    </row>
    <row r="237" spans="1:27" s="120" customFormat="1" ht="15.75">
      <c r="A237" s="143">
        <v>102190</v>
      </c>
      <c r="B237" s="141">
        <f t="shared" si="4"/>
        <v>140310030</v>
      </c>
      <c r="C237" s="143">
        <v>310030</v>
      </c>
      <c r="D237" s="143"/>
      <c r="E237" s="153" t="s">
        <v>88</v>
      </c>
      <c r="F237" s="74" t="s">
        <v>88</v>
      </c>
      <c r="G237" s="72" t="s">
        <v>88</v>
      </c>
      <c r="H237" s="72" t="s">
        <v>88</v>
      </c>
      <c r="I237" s="72" t="s">
        <v>88</v>
      </c>
      <c r="J237" s="74">
        <v>0</v>
      </c>
      <c r="K237" s="72" t="s">
        <v>88</v>
      </c>
      <c r="L237" s="75">
        <v>0</v>
      </c>
      <c r="M237" s="72" t="s">
        <v>88</v>
      </c>
      <c r="N237" s="75">
        <v>0</v>
      </c>
      <c r="O237" s="72" t="s">
        <v>88</v>
      </c>
      <c r="P237" s="75">
        <v>0</v>
      </c>
      <c r="Q237" s="72" t="s">
        <v>88</v>
      </c>
      <c r="R237" s="75">
        <v>0</v>
      </c>
      <c r="S237" s="72" t="s">
        <v>88</v>
      </c>
      <c r="T237" s="75">
        <v>0</v>
      </c>
      <c r="U237" s="72" t="s">
        <v>88</v>
      </c>
      <c r="V237" s="75">
        <v>0</v>
      </c>
      <c r="W237" s="72" t="s">
        <v>88</v>
      </c>
      <c r="X237" s="75">
        <v>0</v>
      </c>
      <c r="Y237" s="72" t="s">
        <v>88</v>
      </c>
      <c r="Z237" s="75">
        <v>0</v>
      </c>
      <c r="AA237" s="72" t="s">
        <v>88</v>
      </c>
    </row>
    <row r="238" spans="1:27" s="120" customFormat="1" ht="15.75">
      <c r="A238" s="143">
        <v>102200</v>
      </c>
      <c r="B238" s="141">
        <f t="shared" si="4"/>
        <v>140310031</v>
      </c>
      <c r="C238" s="143">
        <v>310031</v>
      </c>
      <c r="D238" s="143"/>
      <c r="E238" s="153" t="s">
        <v>88</v>
      </c>
      <c r="F238" s="74" t="s">
        <v>88</v>
      </c>
      <c r="G238" s="72" t="s">
        <v>88</v>
      </c>
      <c r="H238" s="72" t="s">
        <v>88</v>
      </c>
      <c r="I238" s="72" t="s">
        <v>88</v>
      </c>
      <c r="J238" s="74">
        <v>0</v>
      </c>
      <c r="K238" s="72" t="s">
        <v>88</v>
      </c>
      <c r="L238" s="47">
        <v>0</v>
      </c>
      <c r="M238" s="72" t="s">
        <v>88</v>
      </c>
      <c r="N238" s="47">
        <v>0</v>
      </c>
      <c r="O238" s="72" t="s">
        <v>88</v>
      </c>
      <c r="P238" s="47">
        <v>0</v>
      </c>
      <c r="Q238" s="72" t="s">
        <v>88</v>
      </c>
      <c r="R238" s="47">
        <v>0</v>
      </c>
      <c r="S238" s="72" t="s">
        <v>88</v>
      </c>
      <c r="T238" s="47">
        <v>0</v>
      </c>
      <c r="U238" s="72" t="s">
        <v>88</v>
      </c>
      <c r="V238" s="47">
        <v>0</v>
      </c>
      <c r="W238" s="72" t="s">
        <v>88</v>
      </c>
      <c r="X238" s="47">
        <v>0</v>
      </c>
      <c r="Y238" s="72" t="s">
        <v>88</v>
      </c>
      <c r="Z238" s="47">
        <v>0</v>
      </c>
      <c r="AA238" s="72" t="s">
        <v>88</v>
      </c>
    </row>
    <row r="239" spans="1:27" s="120" customFormat="1" ht="15.75">
      <c r="A239" s="143">
        <v>102210</v>
      </c>
      <c r="B239" s="141">
        <f t="shared" si="4"/>
        <v>140310032</v>
      </c>
      <c r="C239" s="143">
        <v>310032</v>
      </c>
      <c r="D239" s="143"/>
      <c r="E239" s="153" t="s">
        <v>88</v>
      </c>
      <c r="F239" s="74" t="s">
        <v>88</v>
      </c>
      <c r="G239" s="72" t="s">
        <v>88</v>
      </c>
      <c r="H239" s="72" t="s">
        <v>88</v>
      </c>
      <c r="I239" s="72" t="s">
        <v>88</v>
      </c>
      <c r="J239" s="74">
        <v>0</v>
      </c>
      <c r="K239" s="72" t="s">
        <v>88</v>
      </c>
      <c r="L239" s="47">
        <v>0</v>
      </c>
      <c r="M239" s="72" t="s">
        <v>88</v>
      </c>
      <c r="N239" s="47">
        <v>0</v>
      </c>
      <c r="O239" s="72" t="s">
        <v>88</v>
      </c>
      <c r="P239" s="47">
        <v>0</v>
      </c>
      <c r="Q239" s="72" t="s">
        <v>88</v>
      </c>
      <c r="R239" s="47">
        <v>0</v>
      </c>
      <c r="S239" s="72" t="s">
        <v>88</v>
      </c>
      <c r="T239" s="47">
        <v>0</v>
      </c>
      <c r="U239" s="72" t="s">
        <v>88</v>
      </c>
      <c r="V239" s="47">
        <v>0</v>
      </c>
      <c r="W239" s="72" t="s">
        <v>88</v>
      </c>
      <c r="X239" s="47">
        <v>0</v>
      </c>
      <c r="Y239" s="72" t="s">
        <v>88</v>
      </c>
      <c r="Z239" s="47">
        <v>0</v>
      </c>
      <c r="AA239" s="72" t="s">
        <v>88</v>
      </c>
    </row>
    <row r="240" spans="1:27" s="120" customFormat="1" ht="15.75">
      <c r="A240" s="143">
        <v>102220</v>
      </c>
      <c r="B240" s="141">
        <f t="shared" si="4"/>
        <v>140310033</v>
      </c>
      <c r="C240" s="143">
        <v>310033</v>
      </c>
      <c r="D240" s="143"/>
      <c r="E240" s="153" t="s">
        <v>88</v>
      </c>
      <c r="F240" s="74" t="s">
        <v>88</v>
      </c>
      <c r="G240" s="72" t="s">
        <v>88</v>
      </c>
      <c r="H240" s="72" t="s">
        <v>88</v>
      </c>
      <c r="I240" s="72" t="s">
        <v>88</v>
      </c>
      <c r="J240" s="74">
        <v>0</v>
      </c>
      <c r="K240" s="72" t="s">
        <v>88</v>
      </c>
      <c r="L240" s="47">
        <v>0</v>
      </c>
      <c r="M240" s="72" t="s">
        <v>88</v>
      </c>
      <c r="N240" s="47">
        <v>0</v>
      </c>
      <c r="O240" s="72" t="s">
        <v>88</v>
      </c>
      <c r="P240" s="47">
        <v>0</v>
      </c>
      <c r="Q240" s="72" t="s">
        <v>88</v>
      </c>
      <c r="R240" s="47">
        <v>0</v>
      </c>
      <c r="S240" s="72" t="s">
        <v>88</v>
      </c>
      <c r="T240" s="47">
        <v>0</v>
      </c>
      <c r="U240" s="72" t="s">
        <v>88</v>
      </c>
      <c r="V240" s="47">
        <v>0</v>
      </c>
      <c r="W240" s="72" t="s">
        <v>88</v>
      </c>
      <c r="X240" s="47">
        <v>0</v>
      </c>
      <c r="Y240" s="72" t="s">
        <v>88</v>
      </c>
      <c r="Z240" s="47">
        <v>0</v>
      </c>
      <c r="AA240" s="72" t="s">
        <v>88</v>
      </c>
    </row>
    <row r="241" spans="1:27" s="120" customFormat="1" ht="15.75">
      <c r="A241" s="143">
        <v>102230</v>
      </c>
      <c r="B241" s="141">
        <f t="shared" si="4"/>
        <v>140310034</v>
      </c>
      <c r="C241" s="143">
        <v>310034</v>
      </c>
      <c r="D241" s="143"/>
      <c r="E241" s="153" t="s">
        <v>88</v>
      </c>
      <c r="F241" s="74" t="s">
        <v>88</v>
      </c>
      <c r="G241" s="72" t="s">
        <v>88</v>
      </c>
      <c r="H241" s="72" t="s">
        <v>88</v>
      </c>
      <c r="I241" s="72" t="s">
        <v>88</v>
      </c>
      <c r="J241" s="74">
        <v>0</v>
      </c>
      <c r="K241" s="72" t="s">
        <v>88</v>
      </c>
      <c r="L241" s="47">
        <v>0</v>
      </c>
      <c r="M241" s="72" t="s">
        <v>88</v>
      </c>
      <c r="N241" s="47">
        <v>0</v>
      </c>
      <c r="O241" s="72" t="s">
        <v>88</v>
      </c>
      <c r="P241" s="47">
        <v>0</v>
      </c>
      <c r="Q241" s="72" t="s">
        <v>88</v>
      </c>
      <c r="R241" s="47">
        <v>0</v>
      </c>
      <c r="S241" s="72" t="s">
        <v>88</v>
      </c>
      <c r="T241" s="47">
        <v>0</v>
      </c>
      <c r="U241" s="72" t="s">
        <v>88</v>
      </c>
      <c r="V241" s="47">
        <v>0</v>
      </c>
      <c r="W241" s="72" t="s">
        <v>88</v>
      </c>
      <c r="X241" s="47">
        <v>0</v>
      </c>
      <c r="Y241" s="72" t="s">
        <v>88</v>
      </c>
      <c r="Z241" s="47">
        <v>0</v>
      </c>
      <c r="AA241" s="72" t="s">
        <v>88</v>
      </c>
    </row>
    <row r="242" spans="1:27" s="120" customFormat="1" ht="15.75">
      <c r="A242" s="143">
        <v>102240</v>
      </c>
      <c r="B242" s="141">
        <f t="shared" si="4"/>
        <v>140310035</v>
      </c>
      <c r="C242" s="143">
        <v>310035</v>
      </c>
      <c r="D242" s="143"/>
      <c r="E242" s="153" t="s">
        <v>88</v>
      </c>
      <c r="F242" s="74" t="s">
        <v>88</v>
      </c>
      <c r="G242" s="72" t="s">
        <v>88</v>
      </c>
      <c r="H242" s="72" t="s">
        <v>88</v>
      </c>
      <c r="I242" s="72" t="s">
        <v>88</v>
      </c>
      <c r="J242" s="74">
        <v>0</v>
      </c>
      <c r="K242" s="72" t="s">
        <v>88</v>
      </c>
      <c r="L242" s="47">
        <v>0</v>
      </c>
      <c r="M242" s="72" t="s">
        <v>88</v>
      </c>
      <c r="N242" s="47">
        <v>0</v>
      </c>
      <c r="O242" s="72" t="s">
        <v>88</v>
      </c>
      <c r="P242" s="47">
        <v>0</v>
      </c>
      <c r="Q242" s="72" t="s">
        <v>88</v>
      </c>
      <c r="R242" s="47">
        <v>0</v>
      </c>
      <c r="S242" s="72" t="s">
        <v>88</v>
      </c>
      <c r="T242" s="47">
        <v>0</v>
      </c>
      <c r="U242" s="72" t="s">
        <v>88</v>
      </c>
      <c r="V242" s="47">
        <v>0</v>
      </c>
      <c r="W242" s="72" t="s">
        <v>88</v>
      </c>
      <c r="X242" s="47">
        <v>0</v>
      </c>
      <c r="Y242" s="72" t="s">
        <v>88</v>
      </c>
      <c r="Z242" s="47">
        <v>0</v>
      </c>
      <c r="AA242" s="72" t="s">
        <v>88</v>
      </c>
    </row>
    <row r="243" spans="1:27" s="120" customFormat="1" ht="15.75">
      <c r="A243" s="143">
        <v>102250</v>
      </c>
      <c r="B243" s="141">
        <f t="shared" si="4"/>
        <v>140310036</v>
      </c>
      <c r="C243" s="143">
        <v>310036</v>
      </c>
      <c r="D243" s="143"/>
      <c r="E243" s="153" t="s">
        <v>88</v>
      </c>
      <c r="F243" s="74" t="s">
        <v>88</v>
      </c>
      <c r="G243" s="72" t="s">
        <v>88</v>
      </c>
      <c r="H243" s="72" t="s">
        <v>88</v>
      </c>
      <c r="I243" s="72" t="s">
        <v>88</v>
      </c>
      <c r="J243" s="74">
        <v>0</v>
      </c>
      <c r="K243" s="72" t="s">
        <v>88</v>
      </c>
      <c r="L243" s="47">
        <v>0</v>
      </c>
      <c r="M243" s="72" t="s">
        <v>88</v>
      </c>
      <c r="N243" s="47">
        <v>0</v>
      </c>
      <c r="O243" s="72" t="s">
        <v>88</v>
      </c>
      <c r="P243" s="47">
        <v>0</v>
      </c>
      <c r="Q243" s="72" t="s">
        <v>88</v>
      </c>
      <c r="R243" s="47">
        <v>0</v>
      </c>
      <c r="S243" s="72" t="s">
        <v>88</v>
      </c>
      <c r="T243" s="47">
        <v>0</v>
      </c>
      <c r="U243" s="72" t="s">
        <v>88</v>
      </c>
      <c r="V243" s="47">
        <v>0</v>
      </c>
      <c r="W243" s="72" t="s">
        <v>88</v>
      </c>
      <c r="X243" s="47">
        <v>0</v>
      </c>
      <c r="Y243" s="72" t="s">
        <v>88</v>
      </c>
      <c r="Z243" s="47">
        <v>0</v>
      </c>
      <c r="AA243" s="72" t="s">
        <v>88</v>
      </c>
    </row>
    <row r="244" spans="1:27" s="120" customFormat="1" ht="15.75">
      <c r="A244" s="143">
        <v>102260</v>
      </c>
      <c r="B244" s="141">
        <f t="shared" si="4"/>
        <v>140310037</v>
      </c>
      <c r="C244" s="143">
        <v>310037</v>
      </c>
      <c r="D244" s="143"/>
      <c r="E244" s="153" t="s">
        <v>88</v>
      </c>
      <c r="F244" s="74" t="s">
        <v>88</v>
      </c>
      <c r="G244" s="72" t="s">
        <v>88</v>
      </c>
      <c r="H244" s="72" t="s">
        <v>88</v>
      </c>
      <c r="I244" s="72" t="s">
        <v>88</v>
      </c>
      <c r="J244" s="74">
        <v>0</v>
      </c>
      <c r="K244" s="72" t="s">
        <v>88</v>
      </c>
      <c r="L244" s="47">
        <v>0</v>
      </c>
      <c r="M244" s="72" t="s">
        <v>88</v>
      </c>
      <c r="N244" s="47">
        <v>0</v>
      </c>
      <c r="O244" s="72" t="s">
        <v>88</v>
      </c>
      <c r="P244" s="47">
        <v>0</v>
      </c>
      <c r="Q244" s="72" t="s">
        <v>88</v>
      </c>
      <c r="R244" s="47">
        <v>0</v>
      </c>
      <c r="S244" s="72" t="s">
        <v>88</v>
      </c>
      <c r="T244" s="47">
        <v>0</v>
      </c>
      <c r="U244" s="72" t="s">
        <v>88</v>
      </c>
      <c r="V244" s="47">
        <v>0</v>
      </c>
      <c r="W244" s="72" t="s">
        <v>88</v>
      </c>
      <c r="X244" s="47">
        <v>0</v>
      </c>
      <c r="Y244" s="72" t="s">
        <v>88</v>
      </c>
      <c r="Z244" s="47">
        <v>0</v>
      </c>
      <c r="AA244" s="72" t="s">
        <v>88</v>
      </c>
    </row>
    <row r="245" spans="1:27" s="120" customFormat="1" ht="15.75">
      <c r="A245" s="143">
        <v>102270</v>
      </c>
      <c r="B245" s="141">
        <f t="shared" si="4"/>
        <v>140310038</v>
      </c>
      <c r="C245" s="143">
        <v>310038</v>
      </c>
      <c r="D245" s="143"/>
      <c r="E245" s="153" t="s">
        <v>88</v>
      </c>
      <c r="F245" s="74" t="s">
        <v>88</v>
      </c>
      <c r="G245" s="72" t="s">
        <v>88</v>
      </c>
      <c r="H245" s="72" t="s">
        <v>88</v>
      </c>
      <c r="I245" s="72" t="s">
        <v>88</v>
      </c>
      <c r="J245" s="74">
        <v>0</v>
      </c>
      <c r="K245" s="72" t="s">
        <v>88</v>
      </c>
      <c r="L245" s="47">
        <v>0</v>
      </c>
      <c r="M245" s="72" t="s">
        <v>88</v>
      </c>
      <c r="N245" s="47">
        <v>0</v>
      </c>
      <c r="O245" s="72" t="s">
        <v>88</v>
      </c>
      <c r="P245" s="47">
        <v>0</v>
      </c>
      <c r="Q245" s="72" t="s">
        <v>88</v>
      </c>
      <c r="R245" s="47">
        <v>0</v>
      </c>
      <c r="S245" s="72" t="s">
        <v>88</v>
      </c>
      <c r="T245" s="47">
        <v>0</v>
      </c>
      <c r="U245" s="72" t="s">
        <v>88</v>
      </c>
      <c r="V245" s="47">
        <v>0</v>
      </c>
      <c r="W245" s="72" t="s">
        <v>88</v>
      </c>
      <c r="X245" s="47">
        <v>0</v>
      </c>
      <c r="Y245" s="72" t="s">
        <v>88</v>
      </c>
      <c r="Z245" s="47">
        <v>0</v>
      </c>
      <c r="AA245" s="72" t="s">
        <v>88</v>
      </c>
    </row>
    <row r="246" spans="1:27" s="120" customFormat="1" ht="15.75">
      <c r="A246" s="143">
        <v>102280</v>
      </c>
      <c r="B246" s="141">
        <f t="shared" si="4"/>
        <v>140310039</v>
      </c>
      <c r="C246" s="143">
        <v>310039</v>
      </c>
      <c r="D246" s="143"/>
      <c r="E246" s="153" t="s">
        <v>88</v>
      </c>
      <c r="F246" s="74" t="s">
        <v>88</v>
      </c>
      <c r="G246" s="72" t="s">
        <v>88</v>
      </c>
      <c r="H246" s="72" t="s">
        <v>88</v>
      </c>
      <c r="I246" s="72" t="s">
        <v>88</v>
      </c>
      <c r="J246" s="74">
        <v>0</v>
      </c>
      <c r="K246" s="72" t="s">
        <v>88</v>
      </c>
      <c r="L246" s="47">
        <v>0</v>
      </c>
      <c r="M246" s="72" t="s">
        <v>88</v>
      </c>
      <c r="N246" s="47">
        <v>0</v>
      </c>
      <c r="O246" s="72" t="s">
        <v>88</v>
      </c>
      <c r="P246" s="47">
        <v>0</v>
      </c>
      <c r="Q246" s="72" t="s">
        <v>88</v>
      </c>
      <c r="R246" s="47">
        <v>0</v>
      </c>
      <c r="S246" s="72" t="s">
        <v>88</v>
      </c>
      <c r="T246" s="47">
        <v>0</v>
      </c>
      <c r="U246" s="72" t="s">
        <v>88</v>
      </c>
      <c r="V246" s="47">
        <v>0</v>
      </c>
      <c r="W246" s="72" t="s">
        <v>88</v>
      </c>
      <c r="X246" s="47">
        <v>0</v>
      </c>
      <c r="Y246" s="72" t="s">
        <v>88</v>
      </c>
      <c r="Z246" s="47">
        <v>0</v>
      </c>
      <c r="AA246" s="72" t="s">
        <v>88</v>
      </c>
    </row>
    <row r="247" spans="1:27" s="120" customFormat="1" ht="42.75">
      <c r="A247" s="141">
        <v>102290</v>
      </c>
      <c r="B247" s="141">
        <f t="shared" si="4"/>
        <v>140312000</v>
      </c>
      <c r="C247" s="141">
        <v>312000</v>
      </c>
      <c r="D247" s="141"/>
      <c r="E247" s="149" t="s">
        <v>98</v>
      </c>
      <c r="F247" s="69">
        <v>0</v>
      </c>
      <c r="G247" s="38" t="s">
        <v>88</v>
      </c>
      <c r="H247" s="69">
        <v>0</v>
      </c>
      <c r="I247" s="38" t="s">
        <v>88</v>
      </c>
      <c r="J247" s="69"/>
      <c r="K247" s="38">
        <v>0</v>
      </c>
      <c r="L247" s="69">
        <v>0</v>
      </c>
      <c r="M247" s="39">
        <v>0</v>
      </c>
      <c r="N247" s="69">
        <v>0</v>
      </c>
      <c r="O247" s="39">
        <v>100</v>
      </c>
      <c r="P247" s="69">
        <v>0</v>
      </c>
      <c r="Q247" s="39">
        <v>0</v>
      </c>
      <c r="R247" s="69">
        <v>0</v>
      </c>
      <c r="S247" s="39">
        <v>100</v>
      </c>
      <c r="T247" s="69">
        <v>0</v>
      </c>
      <c r="U247" s="39">
        <v>0</v>
      </c>
      <c r="V247" s="69">
        <v>0</v>
      </c>
      <c r="W247" s="39">
        <v>100</v>
      </c>
      <c r="X247" s="69">
        <v>0</v>
      </c>
      <c r="Y247" s="39">
        <v>0</v>
      </c>
      <c r="Z247" s="69">
        <v>0</v>
      </c>
      <c r="AA247" s="39">
        <v>100</v>
      </c>
    </row>
    <row r="248" spans="1:27" s="120" customFormat="1">
      <c r="A248" s="141">
        <v>102300</v>
      </c>
      <c r="B248" s="141">
        <f t="shared" si="4"/>
        <v>140</v>
      </c>
      <c r="C248" s="141"/>
      <c r="D248" s="141"/>
      <c r="E248" s="151" t="s">
        <v>44</v>
      </c>
      <c r="F248" s="77"/>
      <c r="G248" s="76"/>
      <c r="H248" s="77"/>
      <c r="I248" s="76"/>
      <c r="J248" s="77"/>
      <c r="K248" s="76"/>
      <c r="L248" s="77"/>
      <c r="M248" s="76"/>
      <c r="N248" s="77"/>
      <c r="O248" s="76"/>
      <c r="P248" s="77"/>
      <c r="Q248" s="76"/>
      <c r="R248" s="77"/>
      <c r="S248" s="76"/>
      <c r="T248" s="77"/>
      <c r="U248" s="76"/>
      <c r="V248" s="77"/>
      <c r="W248" s="76"/>
      <c r="X248" s="77"/>
      <c r="Y248" s="76"/>
      <c r="Z248" s="77"/>
      <c r="AA248" s="76"/>
    </row>
    <row r="249" spans="1:27" s="120" customFormat="1" ht="15.75">
      <c r="A249" s="143">
        <v>102310</v>
      </c>
      <c r="B249" s="141">
        <f t="shared" si="4"/>
        <v>140312010</v>
      </c>
      <c r="C249" s="143">
        <v>312010</v>
      </c>
      <c r="D249" s="143"/>
      <c r="E249" s="145" t="s">
        <v>30</v>
      </c>
      <c r="F249" s="71" t="s">
        <v>88</v>
      </c>
      <c r="G249" s="52" t="s">
        <v>88</v>
      </c>
      <c r="H249" s="71" t="s">
        <v>88</v>
      </c>
      <c r="I249" s="52" t="s">
        <v>88</v>
      </c>
      <c r="J249" s="71">
        <v>0</v>
      </c>
      <c r="K249" s="52" t="s">
        <v>88</v>
      </c>
      <c r="L249" s="51">
        <v>0</v>
      </c>
      <c r="M249" s="72" t="s">
        <v>88</v>
      </c>
      <c r="N249" s="51">
        <v>0</v>
      </c>
      <c r="O249" s="72" t="s">
        <v>88</v>
      </c>
      <c r="P249" s="51">
        <v>0</v>
      </c>
      <c r="Q249" s="72" t="s">
        <v>88</v>
      </c>
      <c r="R249" s="51">
        <v>0</v>
      </c>
      <c r="S249" s="72" t="s">
        <v>88</v>
      </c>
      <c r="T249" s="51">
        <v>0</v>
      </c>
      <c r="U249" s="72" t="s">
        <v>88</v>
      </c>
      <c r="V249" s="51">
        <v>0</v>
      </c>
      <c r="W249" s="72" t="s">
        <v>88</v>
      </c>
      <c r="X249" s="51">
        <v>0</v>
      </c>
      <c r="Y249" s="72" t="s">
        <v>88</v>
      </c>
      <c r="Z249" s="51">
        <v>0</v>
      </c>
      <c r="AA249" s="72" t="s">
        <v>88</v>
      </c>
    </row>
    <row r="250" spans="1:27" s="120" customFormat="1" ht="15.75">
      <c r="A250" s="143">
        <v>102320</v>
      </c>
      <c r="B250" s="141">
        <f t="shared" si="4"/>
        <v>140312020</v>
      </c>
      <c r="C250" s="143">
        <v>312020</v>
      </c>
      <c r="D250" s="143"/>
      <c r="E250" s="147" t="s">
        <v>32</v>
      </c>
      <c r="F250" s="57">
        <v>0</v>
      </c>
      <c r="G250" s="58" t="s">
        <v>88</v>
      </c>
      <c r="H250" s="57">
        <v>0</v>
      </c>
      <c r="I250" s="58" t="s">
        <v>88</v>
      </c>
      <c r="J250" s="57"/>
      <c r="K250" s="58">
        <v>0</v>
      </c>
      <c r="L250" s="57">
        <v>0</v>
      </c>
      <c r="M250" s="59">
        <v>0</v>
      </c>
      <c r="N250" s="57">
        <v>0</v>
      </c>
      <c r="O250" s="59">
        <v>100</v>
      </c>
      <c r="P250" s="57">
        <v>0</v>
      </c>
      <c r="Q250" s="59">
        <v>0</v>
      </c>
      <c r="R250" s="57">
        <v>0</v>
      </c>
      <c r="S250" s="59">
        <v>100</v>
      </c>
      <c r="T250" s="57">
        <v>0</v>
      </c>
      <c r="U250" s="59">
        <v>0</v>
      </c>
      <c r="V250" s="57">
        <v>0</v>
      </c>
      <c r="W250" s="59">
        <v>100</v>
      </c>
      <c r="X250" s="57">
        <v>0</v>
      </c>
      <c r="Y250" s="59">
        <v>0</v>
      </c>
      <c r="Z250" s="57">
        <v>0</v>
      </c>
      <c r="AA250" s="59">
        <v>100</v>
      </c>
    </row>
    <row r="251" spans="1:27" s="120" customFormat="1" ht="15.75">
      <c r="A251" s="143">
        <v>102330</v>
      </c>
      <c r="B251" s="141">
        <f t="shared" si="4"/>
        <v>140</v>
      </c>
      <c r="C251" s="143"/>
      <c r="D251" s="143"/>
      <c r="E251" s="151" t="s">
        <v>45</v>
      </c>
      <c r="F251" s="48"/>
      <c r="G251" s="48"/>
      <c r="H251" s="47"/>
      <c r="I251" s="48"/>
      <c r="J251" s="47"/>
      <c r="K251" s="48"/>
      <c r="L251" s="47"/>
      <c r="M251" s="48"/>
      <c r="N251" s="47"/>
      <c r="O251" s="48"/>
      <c r="P251" s="47"/>
      <c r="Q251" s="48"/>
      <c r="R251" s="47"/>
      <c r="S251" s="48"/>
      <c r="T251" s="47"/>
      <c r="U251" s="48"/>
      <c r="V251" s="47"/>
      <c r="W251" s="48"/>
      <c r="X251" s="47"/>
      <c r="Y251" s="48"/>
      <c r="Z251" s="47"/>
      <c r="AA251" s="48"/>
    </row>
    <row r="252" spans="1:27" s="120" customFormat="1" ht="15.75">
      <c r="A252" s="143">
        <v>102340</v>
      </c>
      <c r="B252" s="141">
        <f t="shared" si="4"/>
        <v>140312030</v>
      </c>
      <c r="C252" s="143">
        <v>312030</v>
      </c>
      <c r="D252" s="143"/>
      <c r="E252" s="153" t="s">
        <v>88</v>
      </c>
      <c r="F252" s="74" t="s">
        <v>88</v>
      </c>
      <c r="G252" s="72" t="s">
        <v>88</v>
      </c>
      <c r="H252" s="72" t="s">
        <v>88</v>
      </c>
      <c r="I252" s="72" t="s">
        <v>88</v>
      </c>
      <c r="J252" s="74">
        <v>0</v>
      </c>
      <c r="K252" s="72" t="s">
        <v>88</v>
      </c>
      <c r="L252" s="75">
        <v>0</v>
      </c>
      <c r="M252" s="72" t="s">
        <v>88</v>
      </c>
      <c r="N252" s="75">
        <v>0</v>
      </c>
      <c r="O252" s="72" t="s">
        <v>88</v>
      </c>
      <c r="P252" s="75">
        <v>0</v>
      </c>
      <c r="Q252" s="72" t="s">
        <v>88</v>
      </c>
      <c r="R252" s="75">
        <v>0</v>
      </c>
      <c r="S252" s="72" t="s">
        <v>88</v>
      </c>
      <c r="T252" s="75">
        <v>0</v>
      </c>
      <c r="U252" s="72" t="s">
        <v>88</v>
      </c>
      <c r="V252" s="75">
        <v>0</v>
      </c>
      <c r="W252" s="72" t="s">
        <v>88</v>
      </c>
      <c r="X252" s="75">
        <v>0</v>
      </c>
      <c r="Y252" s="72" t="s">
        <v>88</v>
      </c>
      <c r="Z252" s="75">
        <v>0</v>
      </c>
      <c r="AA252" s="72" t="s">
        <v>88</v>
      </c>
    </row>
    <row r="253" spans="1:27" s="120" customFormat="1" ht="15.75">
      <c r="A253" s="143">
        <v>102350</v>
      </c>
      <c r="B253" s="141">
        <f t="shared" si="4"/>
        <v>140312031</v>
      </c>
      <c r="C253" s="143">
        <v>312031</v>
      </c>
      <c r="D253" s="143"/>
      <c r="E253" s="153" t="s">
        <v>88</v>
      </c>
      <c r="F253" s="74" t="s">
        <v>88</v>
      </c>
      <c r="G253" s="72" t="s">
        <v>88</v>
      </c>
      <c r="H253" s="72" t="s">
        <v>88</v>
      </c>
      <c r="I253" s="72" t="s">
        <v>88</v>
      </c>
      <c r="J253" s="74">
        <v>0</v>
      </c>
      <c r="K253" s="72" t="s">
        <v>88</v>
      </c>
      <c r="L253" s="47">
        <v>0</v>
      </c>
      <c r="M253" s="72" t="s">
        <v>88</v>
      </c>
      <c r="N253" s="47">
        <v>0</v>
      </c>
      <c r="O253" s="72" t="s">
        <v>88</v>
      </c>
      <c r="P253" s="47">
        <v>0</v>
      </c>
      <c r="Q253" s="72" t="s">
        <v>88</v>
      </c>
      <c r="R253" s="47">
        <v>0</v>
      </c>
      <c r="S253" s="72" t="s">
        <v>88</v>
      </c>
      <c r="T253" s="47">
        <v>0</v>
      </c>
      <c r="U253" s="72" t="s">
        <v>88</v>
      </c>
      <c r="V253" s="47">
        <v>0</v>
      </c>
      <c r="W253" s="72" t="s">
        <v>88</v>
      </c>
      <c r="X253" s="47">
        <v>0</v>
      </c>
      <c r="Y253" s="72" t="s">
        <v>88</v>
      </c>
      <c r="Z253" s="47">
        <v>0</v>
      </c>
      <c r="AA253" s="72" t="s">
        <v>88</v>
      </c>
    </row>
    <row r="254" spans="1:27" s="120" customFormat="1" ht="15.75">
      <c r="A254" s="143">
        <v>102360</v>
      </c>
      <c r="B254" s="141">
        <f t="shared" si="4"/>
        <v>140312032</v>
      </c>
      <c r="C254" s="143">
        <v>312032</v>
      </c>
      <c r="D254" s="143"/>
      <c r="E254" s="153" t="s">
        <v>88</v>
      </c>
      <c r="F254" s="74" t="s">
        <v>88</v>
      </c>
      <c r="G254" s="72" t="s">
        <v>88</v>
      </c>
      <c r="H254" s="72" t="s">
        <v>88</v>
      </c>
      <c r="I254" s="72" t="s">
        <v>88</v>
      </c>
      <c r="J254" s="74">
        <v>0</v>
      </c>
      <c r="K254" s="72" t="s">
        <v>88</v>
      </c>
      <c r="L254" s="47">
        <v>0</v>
      </c>
      <c r="M254" s="72" t="s">
        <v>88</v>
      </c>
      <c r="N254" s="47">
        <v>0</v>
      </c>
      <c r="O254" s="72" t="s">
        <v>88</v>
      </c>
      <c r="P254" s="47">
        <v>0</v>
      </c>
      <c r="Q254" s="72" t="s">
        <v>88</v>
      </c>
      <c r="R254" s="47">
        <v>0</v>
      </c>
      <c r="S254" s="72" t="s">
        <v>88</v>
      </c>
      <c r="T254" s="47">
        <v>0</v>
      </c>
      <c r="U254" s="72" t="s">
        <v>88</v>
      </c>
      <c r="V254" s="47">
        <v>0</v>
      </c>
      <c r="W254" s="72" t="s">
        <v>88</v>
      </c>
      <c r="X254" s="47">
        <v>0</v>
      </c>
      <c r="Y254" s="72" t="s">
        <v>88</v>
      </c>
      <c r="Z254" s="47">
        <v>0</v>
      </c>
      <c r="AA254" s="72" t="s">
        <v>88</v>
      </c>
    </row>
    <row r="255" spans="1:27" s="120" customFormat="1" ht="15.75">
      <c r="A255" s="143">
        <v>102370</v>
      </c>
      <c r="B255" s="141">
        <f t="shared" si="4"/>
        <v>140312033</v>
      </c>
      <c r="C255" s="143">
        <v>312033</v>
      </c>
      <c r="D255" s="143"/>
      <c r="E255" s="153" t="s">
        <v>88</v>
      </c>
      <c r="F255" s="74" t="s">
        <v>88</v>
      </c>
      <c r="G255" s="72" t="s">
        <v>88</v>
      </c>
      <c r="H255" s="72" t="s">
        <v>88</v>
      </c>
      <c r="I255" s="72" t="s">
        <v>88</v>
      </c>
      <c r="J255" s="74">
        <v>0</v>
      </c>
      <c r="K255" s="72" t="s">
        <v>88</v>
      </c>
      <c r="L255" s="47">
        <v>0</v>
      </c>
      <c r="M255" s="72" t="s">
        <v>88</v>
      </c>
      <c r="N255" s="47">
        <v>0</v>
      </c>
      <c r="O255" s="72" t="s">
        <v>88</v>
      </c>
      <c r="P255" s="47">
        <v>0</v>
      </c>
      <c r="Q255" s="72" t="s">
        <v>88</v>
      </c>
      <c r="R255" s="47">
        <v>0</v>
      </c>
      <c r="S255" s="72" t="s">
        <v>88</v>
      </c>
      <c r="T255" s="47">
        <v>0</v>
      </c>
      <c r="U255" s="72" t="s">
        <v>88</v>
      </c>
      <c r="V255" s="47">
        <v>0</v>
      </c>
      <c r="W255" s="72" t="s">
        <v>88</v>
      </c>
      <c r="X255" s="47">
        <v>0</v>
      </c>
      <c r="Y255" s="72" t="s">
        <v>88</v>
      </c>
      <c r="Z255" s="47">
        <v>0</v>
      </c>
      <c r="AA255" s="72" t="s">
        <v>88</v>
      </c>
    </row>
    <row r="256" spans="1:27" s="120" customFormat="1" ht="15.75">
      <c r="A256" s="143">
        <v>102380</v>
      </c>
      <c r="B256" s="141">
        <f t="shared" si="4"/>
        <v>140312034</v>
      </c>
      <c r="C256" s="143">
        <v>312034</v>
      </c>
      <c r="D256" s="143"/>
      <c r="E256" s="153" t="s">
        <v>88</v>
      </c>
      <c r="F256" s="74" t="s">
        <v>88</v>
      </c>
      <c r="G256" s="72" t="s">
        <v>88</v>
      </c>
      <c r="H256" s="72" t="s">
        <v>88</v>
      </c>
      <c r="I256" s="72" t="s">
        <v>88</v>
      </c>
      <c r="J256" s="74">
        <v>0</v>
      </c>
      <c r="K256" s="72" t="s">
        <v>88</v>
      </c>
      <c r="L256" s="47">
        <v>0</v>
      </c>
      <c r="M256" s="72" t="s">
        <v>88</v>
      </c>
      <c r="N256" s="47">
        <v>0</v>
      </c>
      <c r="O256" s="72" t="s">
        <v>88</v>
      </c>
      <c r="P256" s="47">
        <v>0</v>
      </c>
      <c r="Q256" s="72" t="s">
        <v>88</v>
      </c>
      <c r="R256" s="47">
        <v>0</v>
      </c>
      <c r="S256" s="72" t="s">
        <v>88</v>
      </c>
      <c r="T256" s="47">
        <v>0</v>
      </c>
      <c r="U256" s="72" t="s">
        <v>88</v>
      </c>
      <c r="V256" s="47">
        <v>0</v>
      </c>
      <c r="W256" s="72" t="s">
        <v>88</v>
      </c>
      <c r="X256" s="47">
        <v>0</v>
      </c>
      <c r="Y256" s="72" t="s">
        <v>88</v>
      </c>
      <c r="Z256" s="47">
        <v>0</v>
      </c>
      <c r="AA256" s="72" t="s">
        <v>88</v>
      </c>
    </row>
    <row r="257" spans="1:27" s="120" customFormat="1" ht="15.75">
      <c r="A257" s="143">
        <v>102390</v>
      </c>
      <c r="B257" s="141">
        <f t="shared" si="4"/>
        <v>140312035</v>
      </c>
      <c r="C257" s="143">
        <v>312035</v>
      </c>
      <c r="D257" s="143"/>
      <c r="E257" s="153" t="s">
        <v>88</v>
      </c>
      <c r="F257" s="74" t="s">
        <v>88</v>
      </c>
      <c r="G257" s="72" t="s">
        <v>88</v>
      </c>
      <c r="H257" s="72" t="s">
        <v>88</v>
      </c>
      <c r="I257" s="72" t="s">
        <v>88</v>
      </c>
      <c r="J257" s="74">
        <v>0</v>
      </c>
      <c r="K257" s="72" t="s">
        <v>88</v>
      </c>
      <c r="L257" s="47">
        <v>0</v>
      </c>
      <c r="M257" s="72" t="s">
        <v>88</v>
      </c>
      <c r="N257" s="47">
        <v>0</v>
      </c>
      <c r="O257" s="72" t="s">
        <v>88</v>
      </c>
      <c r="P257" s="47">
        <v>0</v>
      </c>
      <c r="Q257" s="72" t="s">
        <v>88</v>
      </c>
      <c r="R257" s="47">
        <v>0</v>
      </c>
      <c r="S257" s="72" t="s">
        <v>88</v>
      </c>
      <c r="T257" s="47">
        <v>0</v>
      </c>
      <c r="U257" s="72" t="s">
        <v>88</v>
      </c>
      <c r="V257" s="47">
        <v>0</v>
      </c>
      <c r="W257" s="72" t="s">
        <v>88</v>
      </c>
      <c r="X257" s="47">
        <v>0</v>
      </c>
      <c r="Y257" s="72" t="s">
        <v>88</v>
      </c>
      <c r="Z257" s="47">
        <v>0</v>
      </c>
      <c r="AA257" s="72" t="s">
        <v>88</v>
      </c>
    </row>
    <row r="258" spans="1:27" s="120" customFormat="1" ht="15.75">
      <c r="A258" s="143">
        <v>102400</v>
      </c>
      <c r="B258" s="141">
        <f t="shared" si="4"/>
        <v>140312036</v>
      </c>
      <c r="C258" s="143">
        <v>312036</v>
      </c>
      <c r="D258" s="143"/>
      <c r="E258" s="153" t="s">
        <v>88</v>
      </c>
      <c r="F258" s="74" t="s">
        <v>88</v>
      </c>
      <c r="G258" s="72" t="s">
        <v>88</v>
      </c>
      <c r="H258" s="72" t="s">
        <v>88</v>
      </c>
      <c r="I258" s="72" t="s">
        <v>88</v>
      </c>
      <c r="J258" s="74">
        <v>0</v>
      </c>
      <c r="K258" s="72" t="s">
        <v>88</v>
      </c>
      <c r="L258" s="47">
        <v>0</v>
      </c>
      <c r="M258" s="72" t="s">
        <v>88</v>
      </c>
      <c r="N258" s="47">
        <v>0</v>
      </c>
      <c r="O258" s="72" t="s">
        <v>88</v>
      </c>
      <c r="P258" s="47">
        <v>0</v>
      </c>
      <c r="Q258" s="72" t="s">
        <v>88</v>
      </c>
      <c r="R258" s="47">
        <v>0</v>
      </c>
      <c r="S258" s="72" t="s">
        <v>88</v>
      </c>
      <c r="T258" s="47">
        <v>0</v>
      </c>
      <c r="U258" s="72" t="s">
        <v>88</v>
      </c>
      <c r="V258" s="47">
        <v>0</v>
      </c>
      <c r="W258" s="72" t="s">
        <v>88</v>
      </c>
      <c r="X258" s="47">
        <v>0</v>
      </c>
      <c r="Y258" s="72" t="s">
        <v>88</v>
      </c>
      <c r="Z258" s="47">
        <v>0</v>
      </c>
      <c r="AA258" s="72" t="s">
        <v>88</v>
      </c>
    </row>
    <row r="259" spans="1:27" s="120" customFormat="1" ht="15.75">
      <c r="A259" s="143">
        <v>102410</v>
      </c>
      <c r="B259" s="141">
        <f t="shared" si="4"/>
        <v>140312037</v>
      </c>
      <c r="C259" s="143">
        <v>312037</v>
      </c>
      <c r="D259" s="143"/>
      <c r="E259" s="153" t="s">
        <v>88</v>
      </c>
      <c r="F259" s="74" t="s">
        <v>88</v>
      </c>
      <c r="G259" s="72" t="s">
        <v>88</v>
      </c>
      <c r="H259" s="72" t="s">
        <v>88</v>
      </c>
      <c r="I259" s="72" t="s">
        <v>88</v>
      </c>
      <c r="J259" s="74">
        <v>0</v>
      </c>
      <c r="K259" s="72" t="s">
        <v>88</v>
      </c>
      <c r="L259" s="47">
        <v>0</v>
      </c>
      <c r="M259" s="72" t="s">
        <v>88</v>
      </c>
      <c r="N259" s="47">
        <v>0</v>
      </c>
      <c r="O259" s="72" t="s">
        <v>88</v>
      </c>
      <c r="P259" s="47">
        <v>0</v>
      </c>
      <c r="Q259" s="72" t="s">
        <v>88</v>
      </c>
      <c r="R259" s="47">
        <v>0</v>
      </c>
      <c r="S259" s="72" t="s">
        <v>88</v>
      </c>
      <c r="T259" s="47">
        <v>0</v>
      </c>
      <c r="U259" s="72" t="s">
        <v>88</v>
      </c>
      <c r="V259" s="47">
        <v>0</v>
      </c>
      <c r="W259" s="72" t="s">
        <v>88</v>
      </c>
      <c r="X259" s="47">
        <v>0</v>
      </c>
      <c r="Y259" s="72" t="s">
        <v>88</v>
      </c>
      <c r="Z259" s="47">
        <v>0</v>
      </c>
      <c r="AA259" s="72" t="s">
        <v>88</v>
      </c>
    </row>
    <row r="260" spans="1:27" s="120" customFormat="1" ht="15.75">
      <c r="A260" s="143">
        <v>102420</v>
      </c>
      <c r="B260" s="141">
        <f t="shared" si="4"/>
        <v>140312038</v>
      </c>
      <c r="C260" s="143">
        <v>312038</v>
      </c>
      <c r="D260" s="143"/>
      <c r="E260" s="153" t="s">
        <v>88</v>
      </c>
      <c r="F260" s="74" t="s">
        <v>88</v>
      </c>
      <c r="G260" s="72" t="s">
        <v>88</v>
      </c>
      <c r="H260" s="72" t="s">
        <v>88</v>
      </c>
      <c r="I260" s="72" t="s">
        <v>88</v>
      </c>
      <c r="J260" s="74">
        <v>0</v>
      </c>
      <c r="K260" s="72" t="s">
        <v>88</v>
      </c>
      <c r="L260" s="47">
        <v>0</v>
      </c>
      <c r="M260" s="72" t="s">
        <v>88</v>
      </c>
      <c r="N260" s="47">
        <v>0</v>
      </c>
      <c r="O260" s="72" t="s">
        <v>88</v>
      </c>
      <c r="P260" s="47">
        <v>0</v>
      </c>
      <c r="Q260" s="72" t="s">
        <v>88</v>
      </c>
      <c r="R260" s="47">
        <v>0</v>
      </c>
      <c r="S260" s="72" t="s">
        <v>88</v>
      </c>
      <c r="T260" s="47">
        <v>0</v>
      </c>
      <c r="U260" s="72" t="s">
        <v>88</v>
      </c>
      <c r="V260" s="47">
        <v>0</v>
      </c>
      <c r="W260" s="72" t="s">
        <v>88</v>
      </c>
      <c r="X260" s="47">
        <v>0</v>
      </c>
      <c r="Y260" s="72" t="s">
        <v>88</v>
      </c>
      <c r="Z260" s="47">
        <v>0</v>
      </c>
      <c r="AA260" s="72" t="s">
        <v>88</v>
      </c>
    </row>
    <row r="261" spans="1:27" s="120" customFormat="1" ht="15.75">
      <c r="A261" s="143">
        <v>102430</v>
      </c>
      <c r="B261" s="141">
        <f t="shared" si="4"/>
        <v>140312039</v>
      </c>
      <c r="C261" s="143">
        <v>312039</v>
      </c>
      <c r="D261" s="143"/>
      <c r="E261" s="153" t="s">
        <v>88</v>
      </c>
      <c r="F261" s="74" t="s">
        <v>88</v>
      </c>
      <c r="G261" s="72" t="s">
        <v>88</v>
      </c>
      <c r="H261" s="72" t="s">
        <v>88</v>
      </c>
      <c r="I261" s="72" t="s">
        <v>88</v>
      </c>
      <c r="J261" s="74">
        <v>0</v>
      </c>
      <c r="K261" s="72" t="s">
        <v>88</v>
      </c>
      <c r="L261" s="47">
        <v>0</v>
      </c>
      <c r="M261" s="72" t="s">
        <v>88</v>
      </c>
      <c r="N261" s="47">
        <v>0</v>
      </c>
      <c r="O261" s="72" t="s">
        <v>88</v>
      </c>
      <c r="P261" s="47">
        <v>0</v>
      </c>
      <c r="Q261" s="72" t="s">
        <v>88</v>
      </c>
      <c r="R261" s="47">
        <v>0</v>
      </c>
      <c r="S261" s="72" t="s">
        <v>88</v>
      </c>
      <c r="T261" s="47">
        <v>0</v>
      </c>
      <c r="U261" s="72" t="s">
        <v>88</v>
      </c>
      <c r="V261" s="47">
        <v>0</v>
      </c>
      <c r="W261" s="72" t="s">
        <v>88</v>
      </c>
      <c r="X261" s="47">
        <v>0</v>
      </c>
      <c r="Y261" s="72" t="s">
        <v>88</v>
      </c>
      <c r="Z261" s="47">
        <v>0</v>
      </c>
      <c r="AA261" s="72" t="s">
        <v>88</v>
      </c>
    </row>
    <row r="262" spans="1:27" s="120" customFormat="1" ht="42.75">
      <c r="A262" s="141">
        <v>102440</v>
      </c>
      <c r="B262" s="141">
        <f t="shared" si="4"/>
        <v>140313000</v>
      </c>
      <c r="C262" s="141">
        <v>313000</v>
      </c>
      <c r="D262" s="141"/>
      <c r="E262" s="149" t="s">
        <v>62</v>
      </c>
      <c r="F262" s="69">
        <v>0</v>
      </c>
      <c r="G262" s="38" t="s">
        <v>88</v>
      </c>
      <c r="H262" s="69">
        <v>0</v>
      </c>
      <c r="I262" s="38" t="s">
        <v>88</v>
      </c>
      <c r="J262" s="69"/>
      <c r="K262" s="38">
        <v>0</v>
      </c>
      <c r="L262" s="69">
        <v>0</v>
      </c>
      <c r="M262" s="39">
        <v>0</v>
      </c>
      <c r="N262" s="69">
        <v>0</v>
      </c>
      <c r="O262" s="39">
        <v>100</v>
      </c>
      <c r="P262" s="69">
        <v>0</v>
      </c>
      <c r="Q262" s="39">
        <v>0</v>
      </c>
      <c r="R262" s="69">
        <v>0</v>
      </c>
      <c r="S262" s="39">
        <v>100</v>
      </c>
      <c r="T262" s="69">
        <v>0</v>
      </c>
      <c r="U262" s="39">
        <v>0</v>
      </c>
      <c r="V262" s="69">
        <v>0</v>
      </c>
      <c r="W262" s="39">
        <v>100</v>
      </c>
      <c r="X262" s="69">
        <v>0</v>
      </c>
      <c r="Y262" s="39">
        <v>0</v>
      </c>
      <c r="Z262" s="69">
        <v>0</v>
      </c>
      <c r="AA262" s="39">
        <v>100</v>
      </c>
    </row>
    <row r="263" spans="1:27" s="120" customFormat="1">
      <c r="A263" s="141">
        <v>102450</v>
      </c>
      <c r="B263" s="141">
        <f t="shared" si="4"/>
        <v>140</v>
      </c>
      <c r="C263" s="141"/>
      <c r="D263" s="141"/>
      <c r="E263" s="151" t="s">
        <v>44</v>
      </c>
      <c r="F263" s="77"/>
      <c r="G263" s="76"/>
      <c r="H263" s="77"/>
      <c r="I263" s="76"/>
      <c r="J263" s="77"/>
      <c r="K263" s="76"/>
      <c r="L263" s="77"/>
      <c r="M263" s="76"/>
      <c r="N263" s="77"/>
      <c r="O263" s="76"/>
      <c r="P263" s="77"/>
      <c r="Q263" s="76"/>
      <c r="R263" s="77"/>
      <c r="S263" s="76"/>
      <c r="T263" s="77"/>
      <c r="U263" s="76"/>
      <c r="V263" s="77"/>
      <c r="W263" s="76"/>
      <c r="X263" s="77"/>
      <c r="Y263" s="76"/>
      <c r="Z263" s="77"/>
      <c r="AA263" s="76"/>
    </row>
    <row r="264" spans="1:27" s="120" customFormat="1" ht="15.75">
      <c r="A264" s="143">
        <v>102460</v>
      </c>
      <c r="B264" s="141">
        <f t="shared" si="4"/>
        <v>140313010</v>
      </c>
      <c r="C264" s="143">
        <v>313010</v>
      </c>
      <c r="D264" s="143"/>
      <c r="E264" s="145" t="s">
        <v>30</v>
      </c>
      <c r="F264" s="71" t="s">
        <v>88</v>
      </c>
      <c r="G264" s="52" t="s">
        <v>88</v>
      </c>
      <c r="H264" s="71" t="s">
        <v>88</v>
      </c>
      <c r="I264" s="52" t="s">
        <v>88</v>
      </c>
      <c r="J264" s="71">
        <v>0</v>
      </c>
      <c r="K264" s="52" t="s">
        <v>88</v>
      </c>
      <c r="L264" s="51">
        <v>0</v>
      </c>
      <c r="M264" s="72" t="s">
        <v>88</v>
      </c>
      <c r="N264" s="51">
        <v>0</v>
      </c>
      <c r="O264" s="72" t="s">
        <v>88</v>
      </c>
      <c r="P264" s="51">
        <v>0</v>
      </c>
      <c r="Q264" s="72" t="s">
        <v>88</v>
      </c>
      <c r="R264" s="51">
        <v>0</v>
      </c>
      <c r="S264" s="72" t="s">
        <v>88</v>
      </c>
      <c r="T264" s="51">
        <v>0</v>
      </c>
      <c r="U264" s="72" t="s">
        <v>88</v>
      </c>
      <c r="V264" s="51">
        <v>0</v>
      </c>
      <c r="W264" s="72" t="s">
        <v>88</v>
      </c>
      <c r="X264" s="51">
        <v>0</v>
      </c>
      <c r="Y264" s="72" t="s">
        <v>88</v>
      </c>
      <c r="Z264" s="51">
        <v>0</v>
      </c>
      <c r="AA264" s="72" t="s">
        <v>88</v>
      </c>
    </row>
    <row r="265" spans="1:27" s="120" customFormat="1" ht="15.75">
      <c r="A265" s="143">
        <v>102470</v>
      </c>
      <c r="B265" s="141">
        <f t="shared" si="4"/>
        <v>140313020</v>
      </c>
      <c r="C265" s="143">
        <v>313020</v>
      </c>
      <c r="D265" s="143"/>
      <c r="E265" s="147" t="s">
        <v>32</v>
      </c>
      <c r="F265" s="57">
        <v>0</v>
      </c>
      <c r="G265" s="58" t="s">
        <v>88</v>
      </c>
      <c r="H265" s="57">
        <v>0</v>
      </c>
      <c r="I265" s="58" t="s">
        <v>88</v>
      </c>
      <c r="J265" s="57"/>
      <c r="K265" s="58">
        <v>0</v>
      </c>
      <c r="L265" s="57">
        <v>0</v>
      </c>
      <c r="M265" s="59">
        <v>0</v>
      </c>
      <c r="N265" s="57">
        <v>0</v>
      </c>
      <c r="O265" s="59">
        <v>100</v>
      </c>
      <c r="P265" s="57">
        <v>0</v>
      </c>
      <c r="Q265" s="59">
        <v>0</v>
      </c>
      <c r="R265" s="57">
        <v>0</v>
      </c>
      <c r="S265" s="59">
        <v>100</v>
      </c>
      <c r="T265" s="57">
        <v>0</v>
      </c>
      <c r="U265" s="59">
        <v>0</v>
      </c>
      <c r="V265" s="57">
        <v>0</v>
      </c>
      <c r="W265" s="59">
        <v>100</v>
      </c>
      <c r="X265" s="57">
        <v>0</v>
      </c>
      <c r="Y265" s="59">
        <v>0</v>
      </c>
      <c r="Z265" s="57">
        <v>0</v>
      </c>
      <c r="AA265" s="59">
        <v>100</v>
      </c>
    </row>
    <row r="266" spans="1:27" s="120" customFormat="1" ht="15.75">
      <c r="A266" s="143">
        <v>102480</v>
      </c>
      <c r="B266" s="141">
        <f t="shared" si="4"/>
        <v>140</v>
      </c>
      <c r="C266" s="143"/>
      <c r="D266" s="143"/>
      <c r="E266" s="151" t="s">
        <v>45</v>
      </c>
      <c r="F266" s="48"/>
      <c r="G266" s="92"/>
      <c r="H266" s="47"/>
      <c r="I266" s="92"/>
      <c r="J266" s="47"/>
      <c r="K266" s="92"/>
      <c r="L266" s="47"/>
      <c r="M266" s="92"/>
      <c r="N266" s="47"/>
      <c r="O266" s="92"/>
      <c r="P266" s="47"/>
      <c r="Q266" s="92"/>
      <c r="R266" s="47"/>
      <c r="S266" s="92"/>
      <c r="T266" s="47"/>
      <c r="U266" s="92"/>
      <c r="V266" s="47"/>
      <c r="W266" s="92"/>
      <c r="X266" s="47"/>
      <c r="Y266" s="92"/>
      <c r="Z266" s="47"/>
      <c r="AA266" s="92"/>
    </row>
    <row r="267" spans="1:27" s="120" customFormat="1" ht="15.75">
      <c r="A267" s="143">
        <v>102490</v>
      </c>
      <c r="B267" s="141">
        <f t="shared" si="4"/>
        <v>140313030</v>
      </c>
      <c r="C267" s="143">
        <v>313030</v>
      </c>
      <c r="D267" s="143"/>
      <c r="E267" s="153" t="s">
        <v>88</v>
      </c>
      <c r="F267" s="74" t="s">
        <v>88</v>
      </c>
      <c r="G267" s="72" t="s">
        <v>88</v>
      </c>
      <c r="H267" s="72" t="s">
        <v>88</v>
      </c>
      <c r="I267" s="72" t="s">
        <v>88</v>
      </c>
      <c r="J267" s="74">
        <v>0</v>
      </c>
      <c r="K267" s="72" t="s">
        <v>88</v>
      </c>
      <c r="L267" s="75">
        <v>0</v>
      </c>
      <c r="M267" s="72" t="s">
        <v>88</v>
      </c>
      <c r="N267" s="75">
        <v>0</v>
      </c>
      <c r="O267" s="72" t="s">
        <v>88</v>
      </c>
      <c r="P267" s="75">
        <v>0</v>
      </c>
      <c r="Q267" s="72" t="s">
        <v>88</v>
      </c>
      <c r="R267" s="75">
        <v>0</v>
      </c>
      <c r="S267" s="72" t="s">
        <v>88</v>
      </c>
      <c r="T267" s="75">
        <v>0</v>
      </c>
      <c r="U267" s="72" t="s">
        <v>88</v>
      </c>
      <c r="V267" s="75">
        <v>0</v>
      </c>
      <c r="W267" s="72" t="s">
        <v>88</v>
      </c>
      <c r="X267" s="75">
        <v>0</v>
      </c>
      <c r="Y267" s="72" t="s">
        <v>88</v>
      </c>
      <c r="Z267" s="75">
        <v>0</v>
      </c>
      <c r="AA267" s="72" t="s">
        <v>88</v>
      </c>
    </row>
    <row r="268" spans="1:27" s="120" customFormat="1" ht="15.75">
      <c r="A268" s="143">
        <v>102500</v>
      </c>
      <c r="B268" s="141">
        <f t="shared" si="4"/>
        <v>140313031</v>
      </c>
      <c r="C268" s="143">
        <v>313031</v>
      </c>
      <c r="D268" s="143"/>
      <c r="E268" s="153" t="s">
        <v>88</v>
      </c>
      <c r="F268" s="74" t="s">
        <v>88</v>
      </c>
      <c r="G268" s="72" t="s">
        <v>88</v>
      </c>
      <c r="H268" s="72" t="s">
        <v>88</v>
      </c>
      <c r="I268" s="72" t="s">
        <v>88</v>
      </c>
      <c r="J268" s="74">
        <v>0</v>
      </c>
      <c r="K268" s="72" t="s">
        <v>88</v>
      </c>
      <c r="L268" s="47">
        <v>0</v>
      </c>
      <c r="M268" s="72" t="s">
        <v>88</v>
      </c>
      <c r="N268" s="47">
        <v>0</v>
      </c>
      <c r="O268" s="72" t="s">
        <v>88</v>
      </c>
      <c r="P268" s="47">
        <v>0</v>
      </c>
      <c r="Q268" s="72" t="s">
        <v>88</v>
      </c>
      <c r="R268" s="47">
        <v>0</v>
      </c>
      <c r="S268" s="72" t="s">
        <v>88</v>
      </c>
      <c r="T268" s="47">
        <v>0</v>
      </c>
      <c r="U268" s="72" t="s">
        <v>88</v>
      </c>
      <c r="V268" s="47">
        <v>0</v>
      </c>
      <c r="W268" s="72" t="s">
        <v>88</v>
      </c>
      <c r="X268" s="47">
        <v>0</v>
      </c>
      <c r="Y268" s="72" t="s">
        <v>88</v>
      </c>
      <c r="Z268" s="47">
        <v>0</v>
      </c>
      <c r="AA268" s="72" t="s">
        <v>88</v>
      </c>
    </row>
    <row r="269" spans="1:27" s="120" customFormat="1" ht="15.75">
      <c r="A269" s="143">
        <v>102510</v>
      </c>
      <c r="B269" s="141">
        <f t="shared" ref="B269:B332" si="5">VALUE(CONCATENATE($B$2,$C$4,C269))</f>
        <v>140313032</v>
      </c>
      <c r="C269" s="143">
        <v>313032</v>
      </c>
      <c r="D269" s="143"/>
      <c r="E269" s="153" t="s">
        <v>88</v>
      </c>
      <c r="F269" s="74" t="s">
        <v>88</v>
      </c>
      <c r="G269" s="72" t="s">
        <v>88</v>
      </c>
      <c r="H269" s="72" t="s">
        <v>88</v>
      </c>
      <c r="I269" s="72" t="s">
        <v>88</v>
      </c>
      <c r="J269" s="74">
        <v>0</v>
      </c>
      <c r="K269" s="72" t="s">
        <v>88</v>
      </c>
      <c r="L269" s="47">
        <v>0</v>
      </c>
      <c r="M269" s="72" t="s">
        <v>88</v>
      </c>
      <c r="N269" s="47">
        <v>0</v>
      </c>
      <c r="O269" s="72" t="s">
        <v>88</v>
      </c>
      <c r="P269" s="47">
        <v>0</v>
      </c>
      <c r="Q269" s="72" t="s">
        <v>88</v>
      </c>
      <c r="R269" s="47">
        <v>0</v>
      </c>
      <c r="S269" s="72" t="s">
        <v>88</v>
      </c>
      <c r="T269" s="47">
        <v>0</v>
      </c>
      <c r="U269" s="72" t="s">
        <v>88</v>
      </c>
      <c r="V269" s="47">
        <v>0</v>
      </c>
      <c r="W269" s="72" t="s">
        <v>88</v>
      </c>
      <c r="X269" s="47">
        <v>0</v>
      </c>
      <c r="Y269" s="72" t="s">
        <v>88</v>
      </c>
      <c r="Z269" s="47">
        <v>0</v>
      </c>
      <c r="AA269" s="72" t="s">
        <v>88</v>
      </c>
    </row>
    <row r="270" spans="1:27" s="120" customFormat="1" ht="15.75">
      <c r="A270" s="143">
        <v>102520</v>
      </c>
      <c r="B270" s="141">
        <f t="shared" si="5"/>
        <v>140313033</v>
      </c>
      <c r="C270" s="143">
        <v>313033</v>
      </c>
      <c r="D270" s="143"/>
      <c r="E270" s="153" t="s">
        <v>88</v>
      </c>
      <c r="F270" s="74" t="s">
        <v>88</v>
      </c>
      <c r="G270" s="72" t="s">
        <v>88</v>
      </c>
      <c r="H270" s="72" t="s">
        <v>88</v>
      </c>
      <c r="I270" s="72" t="s">
        <v>88</v>
      </c>
      <c r="J270" s="74">
        <v>0</v>
      </c>
      <c r="K270" s="72" t="s">
        <v>88</v>
      </c>
      <c r="L270" s="47">
        <v>0</v>
      </c>
      <c r="M270" s="72" t="s">
        <v>88</v>
      </c>
      <c r="N270" s="47">
        <v>0</v>
      </c>
      <c r="O270" s="72" t="s">
        <v>88</v>
      </c>
      <c r="P270" s="47">
        <v>0</v>
      </c>
      <c r="Q270" s="72" t="s">
        <v>88</v>
      </c>
      <c r="R270" s="47">
        <v>0</v>
      </c>
      <c r="S270" s="72" t="s">
        <v>88</v>
      </c>
      <c r="T270" s="47">
        <v>0</v>
      </c>
      <c r="U270" s="72" t="s">
        <v>88</v>
      </c>
      <c r="V270" s="47">
        <v>0</v>
      </c>
      <c r="W270" s="72" t="s">
        <v>88</v>
      </c>
      <c r="X270" s="47">
        <v>0</v>
      </c>
      <c r="Y270" s="72" t="s">
        <v>88</v>
      </c>
      <c r="Z270" s="47">
        <v>0</v>
      </c>
      <c r="AA270" s="72" t="s">
        <v>88</v>
      </c>
    </row>
    <row r="271" spans="1:27" s="120" customFormat="1" ht="15.75">
      <c r="A271" s="143">
        <v>102530</v>
      </c>
      <c r="B271" s="141">
        <f t="shared" si="5"/>
        <v>140313034</v>
      </c>
      <c r="C271" s="143">
        <v>313034</v>
      </c>
      <c r="D271" s="143"/>
      <c r="E271" s="153" t="s">
        <v>88</v>
      </c>
      <c r="F271" s="74" t="s">
        <v>88</v>
      </c>
      <c r="G271" s="72" t="s">
        <v>88</v>
      </c>
      <c r="H271" s="72" t="s">
        <v>88</v>
      </c>
      <c r="I271" s="72" t="s">
        <v>88</v>
      </c>
      <c r="J271" s="74">
        <v>0</v>
      </c>
      <c r="K271" s="72" t="s">
        <v>88</v>
      </c>
      <c r="L271" s="47">
        <v>0</v>
      </c>
      <c r="M271" s="72" t="s">
        <v>88</v>
      </c>
      <c r="N271" s="47">
        <v>0</v>
      </c>
      <c r="O271" s="72" t="s">
        <v>88</v>
      </c>
      <c r="P271" s="47">
        <v>0</v>
      </c>
      <c r="Q271" s="72" t="s">
        <v>88</v>
      </c>
      <c r="R271" s="47">
        <v>0</v>
      </c>
      <c r="S271" s="72" t="s">
        <v>88</v>
      </c>
      <c r="T271" s="47">
        <v>0</v>
      </c>
      <c r="U271" s="72" t="s">
        <v>88</v>
      </c>
      <c r="V271" s="47">
        <v>0</v>
      </c>
      <c r="W271" s="72" t="s">
        <v>88</v>
      </c>
      <c r="X271" s="47">
        <v>0</v>
      </c>
      <c r="Y271" s="72" t="s">
        <v>88</v>
      </c>
      <c r="Z271" s="47">
        <v>0</v>
      </c>
      <c r="AA271" s="72" t="s">
        <v>88</v>
      </c>
    </row>
    <row r="272" spans="1:27" s="120" customFormat="1" ht="15.75">
      <c r="A272" s="143">
        <v>102540</v>
      </c>
      <c r="B272" s="141">
        <f t="shared" si="5"/>
        <v>140313035</v>
      </c>
      <c r="C272" s="143">
        <v>313035</v>
      </c>
      <c r="D272" s="143"/>
      <c r="E272" s="153" t="s">
        <v>88</v>
      </c>
      <c r="F272" s="74" t="s">
        <v>88</v>
      </c>
      <c r="G272" s="72" t="s">
        <v>88</v>
      </c>
      <c r="H272" s="72" t="s">
        <v>88</v>
      </c>
      <c r="I272" s="72" t="s">
        <v>88</v>
      </c>
      <c r="J272" s="74">
        <v>0</v>
      </c>
      <c r="K272" s="72" t="s">
        <v>88</v>
      </c>
      <c r="L272" s="47">
        <v>0</v>
      </c>
      <c r="M272" s="72" t="s">
        <v>88</v>
      </c>
      <c r="N272" s="47">
        <v>0</v>
      </c>
      <c r="O272" s="72" t="s">
        <v>88</v>
      </c>
      <c r="P272" s="47">
        <v>0</v>
      </c>
      <c r="Q272" s="72" t="s">
        <v>88</v>
      </c>
      <c r="R272" s="47">
        <v>0</v>
      </c>
      <c r="S272" s="72" t="s">
        <v>88</v>
      </c>
      <c r="T272" s="47">
        <v>0</v>
      </c>
      <c r="U272" s="72" t="s">
        <v>88</v>
      </c>
      <c r="V272" s="47">
        <v>0</v>
      </c>
      <c r="W272" s="72" t="s">
        <v>88</v>
      </c>
      <c r="X272" s="47">
        <v>0</v>
      </c>
      <c r="Y272" s="72" t="s">
        <v>88</v>
      </c>
      <c r="Z272" s="47">
        <v>0</v>
      </c>
      <c r="AA272" s="72" t="s">
        <v>88</v>
      </c>
    </row>
    <row r="273" spans="1:27" s="120" customFormat="1" ht="15.75">
      <c r="A273" s="143">
        <v>102550</v>
      </c>
      <c r="B273" s="141">
        <f t="shared" si="5"/>
        <v>140313036</v>
      </c>
      <c r="C273" s="143">
        <v>313036</v>
      </c>
      <c r="D273" s="143"/>
      <c r="E273" s="153" t="s">
        <v>88</v>
      </c>
      <c r="F273" s="74" t="s">
        <v>88</v>
      </c>
      <c r="G273" s="72" t="s">
        <v>88</v>
      </c>
      <c r="H273" s="72" t="s">
        <v>88</v>
      </c>
      <c r="I273" s="72" t="s">
        <v>88</v>
      </c>
      <c r="J273" s="74">
        <v>0</v>
      </c>
      <c r="K273" s="72" t="s">
        <v>88</v>
      </c>
      <c r="L273" s="47">
        <v>0</v>
      </c>
      <c r="M273" s="72" t="s">
        <v>88</v>
      </c>
      <c r="N273" s="47">
        <v>0</v>
      </c>
      <c r="O273" s="72" t="s">
        <v>88</v>
      </c>
      <c r="P273" s="47">
        <v>0</v>
      </c>
      <c r="Q273" s="72" t="s">
        <v>88</v>
      </c>
      <c r="R273" s="47">
        <v>0</v>
      </c>
      <c r="S273" s="72" t="s">
        <v>88</v>
      </c>
      <c r="T273" s="47">
        <v>0</v>
      </c>
      <c r="U273" s="72" t="s">
        <v>88</v>
      </c>
      <c r="V273" s="47">
        <v>0</v>
      </c>
      <c r="W273" s="72" t="s">
        <v>88</v>
      </c>
      <c r="X273" s="47">
        <v>0</v>
      </c>
      <c r="Y273" s="72" t="s">
        <v>88</v>
      </c>
      <c r="Z273" s="47">
        <v>0</v>
      </c>
      <c r="AA273" s="72" t="s">
        <v>88</v>
      </c>
    </row>
    <row r="274" spans="1:27" s="120" customFormat="1" ht="15.75">
      <c r="A274" s="143">
        <v>102560</v>
      </c>
      <c r="B274" s="141">
        <f t="shared" si="5"/>
        <v>140313037</v>
      </c>
      <c r="C274" s="143">
        <v>313037</v>
      </c>
      <c r="D274" s="143"/>
      <c r="E274" s="153" t="s">
        <v>88</v>
      </c>
      <c r="F274" s="74" t="s">
        <v>88</v>
      </c>
      <c r="G274" s="72" t="s">
        <v>88</v>
      </c>
      <c r="H274" s="72" t="s">
        <v>88</v>
      </c>
      <c r="I274" s="72" t="s">
        <v>88</v>
      </c>
      <c r="J274" s="74">
        <v>0</v>
      </c>
      <c r="K274" s="72" t="s">
        <v>88</v>
      </c>
      <c r="L274" s="47">
        <v>0</v>
      </c>
      <c r="M274" s="72" t="s">
        <v>88</v>
      </c>
      <c r="N274" s="47">
        <v>0</v>
      </c>
      <c r="O274" s="72" t="s">
        <v>88</v>
      </c>
      <c r="P274" s="47">
        <v>0</v>
      </c>
      <c r="Q274" s="72" t="s">
        <v>88</v>
      </c>
      <c r="R274" s="47">
        <v>0</v>
      </c>
      <c r="S274" s="72" t="s">
        <v>88</v>
      </c>
      <c r="T274" s="47">
        <v>0</v>
      </c>
      <c r="U274" s="72" t="s">
        <v>88</v>
      </c>
      <c r="V274" s="47">
        <v>0</v>
      </c>
      <c r="W274" s="72" t="s">
        <v>88</v>
      </c>
      <c r="X274" s="47">
        <v>0</v>
      </c>
      <c r="Y274" s="72" t="s">
        <v>88</v>
      </c>
      <c r="Z274" s="47">
        <v>0</v>
      </c>
      <c r="AA274" s="72" t="s">
        <v>88</v>
      </c>
    </row>
    <row r="275" spans="1:27" s="120" customFormat="1" ht="15.75">
      <c r="A275" s="143">
        <v>102570</v>
      </c>
      <c r="B275" s="141">
        <f t="shared" si="5"/>
        <v>140313038</v>
      </c>
      <c r="C275" s="143">
        <v>313038</v>
      </c>
      <c r="D275" s="143"/>
      <c r="E275" s="153" t="s">
        <v>88</v>
      </c>
      <c r="F275" s="74" t="s">
        <v>88</v>
      </c>
      <c r="G275" s="72" t="s">
        <v>88</v>
      </c>
      <c r="H275" s="72" t="s">
        <v>88</v>
      </c>
      <c r="I275" s="72" t="s">
        <v>88</v>
      </c>
      <c r="J275" s="74">
        <v>0</v>
      </c>
      <c r="K275" s="72" t="s">
        <v>88</v>
      </c>
      <c r="L275" s="47">
        <v>0</v>
      </c>
      <c r="M275" s="72" t="s">
        <v>88</v>
      </c>
      <c r="N275" s="47">
        <v>0</v>
      </c>
      <c r="O275" s="72" t="s">
        <v>88</v>
      </c>
      <c r="P275" s="47">
        <v>0</v>
      </c>
      <c r="Q275" s="72" t="s">
        <v>88</v>
      </c>
      <c r="R275" s="47">
        <v>0</v>
      </c>
      <c r="S275" s="72" t="s">
        <v>88</v>
      </c>
      <c r="T275" s="47">
        <v>0</v>
      </c>
      <c r="U275" s="72" t="s">
        <v>88</v>
      </c>
      <c r="V275" s="47">
        <v>0</v>
      </c>
      <c r="W275" s="72" t="s">
        <v>88</v>
      </c>
      <c r="X275" s="47">
        <v>0</v>
      </c>
      <c r="Y275" s="72" t="s">
        <v>88</v>
      </c>
      <c r="Z275" s="47">
        <v>0</v>
      </c>
      <c r="AA275" s="72" t="s">
        <v>88</v>
      </c>
    </row>
    <row r="276" spans="1:27" s="120" customFormat="1" ht="15.75">
      <c r="A276" s="143">
        <v>102580</v>
      </c>
      <c r="B276" s="141">
        <f t="shared" si="5"/>
        <v>140313039</v>
      </c>
      <c r="C276" s="143">
        <v>313039</v>
      </c>
      <c r="D276" s="143"/>
      <c r="E276" s="153" t="s">
        <v>88</v>
      </c>
      <c r="F276" s="74" t="s">
        <v>88</v>
      </c>
      <c r="G276" s="72" t="s">
        <v>88</v>
      </c>
      <c r="H276" s="72" t="s">
        <v>88</v>
      </c>
      <c r="I276" s="72" t="s">
        <v>88</v>
      </c>
      <c r="J276" s="74">
        <v>0</v>
      </c>
      <c r="K276" s="72" t="s">
        <v>88</v>
      </c>
      <c r="L276" s="47">
        <v>0</v>
      </c>
      <c r="M276" s="72" t="s">
        <v>88</v>
      </c>
      <c r="N276" s="47">
        <v>0</v>
      </c>
      <c r="O276" s="72" t="s">
        <v>88</v>
      </c>
      <c r="P276" s="47">
        <v>0</v>
      </c>
      <c r="Q276" s="72" t="s">
        <v>88</v>
      </c>
      <c r="R276" s="47">
        <v>0</v>
      </c>
      <c r="S276" s="72" t="s">
        <v>88</v>
      </c>
      <c r="T276" s="47">
        <v>0</v>
      </c>
      <c r="U276" s="72" t="s">
        <v>88</v>
      </c>
      <c r="V276" s="47">
        <v>0</v>
      </c>
      <c r="W276" s="72" t="s">
        <v>88</v>
      </c>
      <c r="X276" s="47">
        <v>0</v>
      </c>
      <c r="Y276" s="72" t="s">
        <v>88</v>
      </c>
      <c r="Z276" s="47">
        <v>0</v>
      </c>
      <c r="AA276" s="72" t="s">
        <v>88</v>
      </c>
    </row>
    <row r="277" spans="1:27" s="120" customFormat="1" ht="28.5">
      <c r="A277" s="141">
        <v>102590</v>
      </c>
      <c r="B277" s="141">
        <f t="shared" si="5"/>
        <v>140314000</v>
      </c>
      <c r="C277" s="141">
        <v>314000</v>
      </c>
      <c r="D277" s="141"/>
      <c r="E277" s="149" t="s">
        <v>63</v>
      </c>
      <c r="F277" s="69">
        <v>360144</v>
      </c>
      <c r="G277" s="38" t="s">
        <v>88</v>
      </c>
      <c r="H277" s="69">
        <v>445976</v>
      </c>
      <c r="I277" s="38" t="s">
        <v>88</v>
      </c>
      <c r="J277" s="69"/>
      <c r="K277" s="38">
        <v>27.4</v>
      </c>
      <c r="L277" s="69">
        <v>24943.776999999998</v>
      </c>
      <c r="M277" s="39">
        <v>18.646097834585998</v>
      </c>
      <c r="N277" s="69">
        <v>22821.387999999999</v>
      </c>
      <c r="O277" s="39">
        <v>109.29999963192422</v>
      </c>
      <c r="P277" s="69">
        <v>26711.392</v>
      </c>
      <c r="Q277" s="39">
        <v>101.59999826810511</v>
      </c>
      <c r="R277" s="69">
        <v>25342.877</v>
      </c>
      <c r="S277" s="39">
        <v>105.39999858737428</v>
      </c>
      <c r="T277" s="69">
        <v>28416.54</v>
      </c>
      <c r="U277" s="39">
        <v>101.89999832281298</v>
      </c>
      <c r="V277" s="69">
        <v>27218.907999999999</v>
      </c>
      <c r="W277" s="39">
        <v>104.400000176348</v>
      </c>
      <c r="X277" s="69">
        <v>30231.22</v>
      </c>
      <c r="Y277" s="39">
        <v>102.00000070381546</v>
      </c>
      <c r="Z277" s="69">
        <v>28984.870999999999</v>
      </c>
      <c r="AA277" s="39">
        <v>104.2999984371157</v>
      </c>
    </row>
    <row r="278" spans="1:27" s="120" customFormat="1" ht="15.75">
      <c r="A278" s="141">
        <v>102600</v>
      </c>
      <c r="B278" s="141">
        <f t="shared" si="5"/>
        <v>140</v>
      </c>
      <c r="C278" s="141"/>
      <c r="D278" s="141"/>
      <c r="E278" s="151" t="s">
        <v>44</v>
      </c>
      <c r="F278" s="77"/>
      <c r="G278" s="76"/>
      <c r="H278" s="77"/>
      <c r="I278" s="76"/>
      <c r="J278" s="77"/>
      <c r="K278" s="76"/>
      <c r="L278" s="77"/>
      <c r="M278" s="76"/>
      <c r="N278" s="77"/>
      <c r="O278" s="39"/>
      <c r="P278" s="77"/>
      <c r="Q278" s="76"/>
      <c r="R278" s="77"/>
      <c r="S278" s="76"/>
      <c r="T278" s="77"/>
      <c r="U278" s="76"/>
      <c r="V278" s="77"/>
      <c r="W278" s="76"/>
      <c r="X278" s="77"/>
      <c r="Y278" s="76"/>
      <c r="Z278" s="77"/>
      <c r="AA278" s="76"/>
    </row>
    <row r="279" spans="1:27" s="120" customFormat="1" ht="15.75">
      <c r="A279" s="143">
        <v>102610</v>
      </c>
      <c r="B279" s="141">
        <f t="shared" si="5"/>
        <v>140314010</v>
      </c>
      <c r="C279" s="143">
        <v>314010</v>
      </c>
      <c r="D279" s="143"/>
      <c r="E279" s="145" t="s">
        <v>30</v>
      </c>
      <c r="F279" s="71">
        <v>21724</v>
      </c>
      <c r="G279" s="52" t="s">
        <v>88</v>
      </c>
      <c r="H279" s="71">
        <v>21247</v>
      </c>
      <c r="I279" s="52" t="s">
        <v>88</v>
      </c>
      <c r="J279" s="71">
        <v>22506.3</v>
      </c>
      <c r="K279" s="52">
        <v>105.92695439356143</v>
      </c>
      <c r="L279" s="51">
        <v>24943.776999999998</v>
      </c>
      <c r="M279" s="72">
        <v>101.4</v>
      </c>
      <c r="N279" s="51">
        <v>22821.387999999999</v>
      </c>
      <c r="O279" s="72">
        <v>109.3</v>
      </c>
      <c r="P279" s="51">
        <v>26711.392</v>
      </c>
      <c r="Q279" s="72">
        <v>101.6</v>
      </c>
      <c r="R279" s="51">
        <v>25342.877</v>
      </c>
      <c r="S279" s="72">
        <v>105.4</v>
      </c>
      <c r="T279" s="51">
        <v>28416.54</v>
      </c>
      <c r="U279" s="72">
        <v>101.9</v>
      </c>
      <c r="V279" s="51">
        <v>27218.907999999999</v>
      </c>
      <c r="W279" s="72">
        <v>104.4</v>
      </c>
      <c r="X279" s="51">
        <v>30231.22</v>
      </c>
      <c r="Y279" s="72">
        <v>102</v>
      </c>
      <c r="Z279" s="51">
        <v>28984.870999999999</v>
      </c>
      <c r="AA279" s="72">
        <v>104.3</v>
      </c>
    </row>
    <row r="280" spans="1:27" s="120" customFormat="1" ht="15.75">
      <c r="A280" s="143">
        <v>102620</v>
      </c>
      <c r="B280" s="141">
        <f t="shared" si="5"/>
        <v>140314020</v>
      </c>
      <c r="C280" s="143">
        <v>314020</v>
      </c>
      <c r="D280" s="143"/>
      <c r="E280" s="147" t="s">
        <v>32</v>
      </c>
      <c r="F280" s="57">
        <v>338420</v>
      </c>
      <c r="G280" s="58" t="s">
        <v>88</v>
      </c>
      <c r="H280" s="57">
        <v>424729</v>
      </c>
      <c r="I280" s="58" t="s">
        <v>88</v>
      </c>
      <c r="J280" s="57"/>
      <c r="K280" s="58">
        <v>23.517584153660334</v>
      </c>
      <c r="L280" s="57">
        <v>0</v>
      </c>
      <c r="M280" s="59">
        <v>0</v>
      </c>
      <c r="N280" s="57">
        <v>0</v>
      </c>
      <c r="O280" s="59">
        <v>100</v>
      </c>
      <c r="P280" s="57">
        <v>0</v>
      </c>
      <c r="Q280" s="59">
        <v>0</v>
      </c>
      <c r="R280" s="57">
        <v>0</v>
      </c>
      <c r="S280" s="59">
        <v>100</v>
      </c>
      <c r="T280" s="57">
        <v>0</v>
      </c>
      <c r="U280" s="59">
        <v>0</v>
      </c>
      <c r="V280" s="57">
        <v>0</v>
      </c>
      <c r="W280" s="59">
        <v>100</v>
      </c>
      <c r="X280" s="57">
        <v>0</v>
      </c>
      <c r="Y280" s="59">
        <v>0</v>
      </c>
      <c r="Z280" s="57">
        <v>0</v>
      </c>
      <c r="AA280" s="59">
        <v>100</v>
      </c>
    </row>
    <row r="281" spans="1:27" s="120" customFormat="1" ht="15.75">
      <c r="A281" s="143">
        <v>102630</v>
      </c>
      <c r="B281" s="141">
        <f t="shared" si="5"/>
        <v>140</v>
      </c>
      <c r="C281" s="143"/>
      <c r="D281" s="143"/>
      <c r="E281" s="151" t="s">
        <v>45</v>
      </c>
      <c r="F281" s="48"/>
      <c r="G281" s="59"/>
      <c r="H281" s="47"/>
      <c r="I281" s="59"/>
      <c r="J281" s="47"/>
      <c r="K281" s="59"/>
      <c r="L281" s="47"/>
      <c r="M281" s="59"/>
      <c r="N281" s="47"/>
      <c r="O281" s="59"/>
      <c r="P281" s="47"/>
      <c r="Q281" s="59"/>
      <c r="R281" s="47"/>
      <c r="S281" s="59"/>
      <c r="T281" s="47"/>
      <c r="U281" s="59"/>
      <c r="V281" s="47"/>
      <c r="W281" s="59"/>
      <c r="X281" s="47"/>
      <c r="Y281" s="59"/>
      <c r="Z281" s="47"/>
      <c r="AA281" s="59"/>
    </row>
    <row r="282" spans="1:27" s="120" customFormat="1" ht="15.75">
      <c r="A282" s="143">
        <v>102640</v>
      </c>
      <c r="B282" s="141">
        <f t="shared" si="5"/>
        <v>140314030</v>
      </c>
      <c r="C282" s="143">
        <v>314030</v>
      </c>
      <c r="D282" s="143"/>
      <c r="E282" s="153" t="s">
        <v>99</v>
      </c>
      <c r="F282" s="74">
        <v>338420</v>
      </c>
      <c r="G282" s="72" t="s">
        <v>88</v>
      </c>
      <c r="H282" s="72">
        <v>424729</v>
      </c>
      <c r="I282" s="72" t="s">
        <v>88</v>
      </c>
      <c r="J282" s="74">
        <v>99886</v>
      </c>
      <c r="K282" s="72">
        <v>23.5</v>
      </c>
      <c r="L282" s="75">
        <v>0</v>
      </c>
      <c r="M282" s="72" t="s">
        <v>88</v>
      </c>
      <c r="N282" s="75">
        <v>0</v>
      </c>
      <c r="O282" s="72" t="s">
        <v>88</v>
      </c>
      <c r="P282" s="75">
        <v>0</v>
      </c>
      <c r="Q282" s="72" t="s">
        <v>88</v>
      </c>
      <c r="R282" s="75">
        <v>0</v>
      </c>
      <c r="S282" s="72" t="s">
        <v>88</v>
      </c>
      <c r="T282" s="75">
        <v>0</v>
      </c>
      <c r="U282" s="72" t="s">
        <v>88</v>
      </c>
      <c r="V282" s="75">
        <v>0</v>
      </c>
      <c r="W282" s="72" t="s">
        <v>88</v>
      </c>
      <c r="X282" s="75">
        <v>0</v>
      </c>
      <c r="Y282" s="72" t="s">
        <v>88</v>
      </c>
      <c r="Z282" s="75">
        <v>0</v>
      </c>
      <c r="AA282" s="72" t="s">
        <v>88</v>
      </c>
    </row>
    <row r="283" spans="1:27" s="120" customFormat="1" ht="15.75">
      <c r="A283" s="143">
        <v>102650</v>
      </c>
      <c r="B283" s="141">
        <f t="shared" si="5"/>
        <v>140314031</v>
      </c>
      <c r="C283" s="143">
        <v>314031</v>
      </c>
      <c r="D283" s="143"/>
      <c r="E283" s="153" t="s">
        <v>88</v>
      </c>
      <c r="F283" s="74" t="s">
        <v>88</v>
      </c>
      <c r="G283" s="72" t="s">
        <v>88</v>
      </c>
      <c r="H283" s="72" t="s">
        <v>88</v>
      </c>
      <c r="I283" s="72" t="s">
        <v>88</v>
      </c>
      <c r="J283" s="74">
        <v>0</v>
      </c>
      <c r="K283" s="72" t="s">
        <v>88</v>
      </c>
      <c r="L283" s="47">
        <v>0</v>
      </c>
      <c r="M283" s="72" t="s">
        <v>88</v>
      </c>
      <c r="N283" s="47">
        <v>0</v>
      </c>
      <c r="O283" s="72" t="s">
        <v>88</v>
      </c>
      <c r="P283" s="47">
        <v>0</v>
      </c>
      <c r="Q283" s="72" t="s">
        <v>88</v>
      </c>
      <c r="R283" s="47">
        <v>0</v>
      </c>
      <c r="S283" s="72" t="s">
        <v>88</v>
      </c>
      <c r="T283" s="47">
        <v>0</v>
      </c>
      <c r="U283" s="72" t="s">
        <v>88</v>
      </c>
      <c r="V283" s="47">
        <v>0</v>
      </c>
      <c r="W283" s="72" t="s">
        <v>88</v>
      </c>
      <c r="X283" s="47">
        <v>0</v>
      </c>
      <c r="Y283" s="72" t="s">
        <v>88</v>
      </c>
      <c r="Z283" s="47">
        <v>0</v>
      </c>
      <c r="AA283" s="72" t="s">
        <v>88</v>
      </c>
    </row>
    <row r="284" spans="1:27" s="120" customFormat="1" ht="15.75">
      <c r="A284" s="143">
        <v>102660</v>
      </c>
      <c r="B284" s="141">
        <f t="shared" si="5"/>
        <v>140314032</v>
      </c>
      <c r="C284" s="143">
        <v>314032</v>
      </c>
      <c r="D284" s="143"/>
      <c r="E284" s="153" t="s">
        <v>88</v>
      </c>
      <c r="F284" s="74" t="s">
        <v>88</v>
      </c>
      <c r="G284" s="72" t="s">
        <v>88</v>
      </c>
      <c r="H284" s="72" t="s">
        <v>88</v>
      </c>
      <c r="I284" s="72" t="s">
        <v>88</v>
      </c>
      <c r="J284" s="74">
        <v>0</v>
      </c>
      <c r="K284" s="72" t="s">
        <v>88</v>
      </c>
      <c r="L284" s="47">
        <v>0</v>
      </c>
      <c r="M284" s="72" t="s">
        <v>88</v>
      </c>
      <c r="N284" s="47">
        <v>0</v>
      </c>
      <c r="O284" s="72" t="s">
        <v>88</v>
      </c>
      <c r="P284" s="47">
        <v>0</v>
      </c>
      <c r="Q284" s="72" t="s">
        <v>88</v>
      </c>
      <c r="R284" s="47">
        <v>0</v>
      </c>
      <c r="S284" s="72" t="s">
        <v>88</v>
      </c>
      <c r="T284" s="47">
        <v>0</v>
      </c>
      <c r="U284" s="72" t="s">
        <v>88</v>
      </c>
      <c r="V284" s="47">
        <v>0</v>
      </c>
      <c r="W284" s="72" t="s">
        <v>88</v>
      </c>
      <c r="X284" s="47">
        <v>0</v>
      </c>
      <c r="Y284" s="72" t="s">
        <v>88</v>
      </c>
      <c r="Z284" s="47">
        <v>0</v>
      </c>
      <c r="AA284" s="72" t="s">
        <v>88</v>
      </c>
    </row>
    <row r="285" spans="1:27" s="120" customFormat="1" ht="15.75">
      <c r="A285" s="143">
        <v>102670</v>
      </c>
      <c r="B285" s="141">
        <f t="shared" si="5"/>
        <v>140314033</v>
      </c>
      <c r="C285" s="143">
        <v>314033</v>
      </c>
      <c r="D285" s="143"/>
      <c r="E285" s="153" t="s">
        <v>88</v>
      </c>
      <c r="F285" s="74" t="s">
        <v>88</v>
      </c>
      <c r="G285" s="72" t="s">
        <v>88</v>
      </c>
      <c r="H285" s="72" t="s">
        <v>88</v>
      </c>
      <c r="I285" s="72" t="s">
        <v>88</v>
      </c>
      <c r="J285" s="74">
        <v>0</v>
      </c>
      <c r="K285" s="72" t="s">
        <v>88</v>
      </c>
      <c r="L285" s="47">
        <v>0</v>
      </c>
      <c r="M285" s="72" t="s">
        <v>88</v>
      </c>
      <c r="N285" s="47">
        <v>0</v>
      </c>
      <c r="O285" s="72" t="s">
        <v>88</v>
      </c>
      <c r="P285" s="47">
        <v>0</v>
      </c>
      <c r="Q285" s="72" t="s">
        <v>88</v>
      </c>
      <c r="R285" s="47">
        <v>0</v>
      </c>
      <c r="S285" s="72" t="s">
        <v>88</v>
      </c>
      <c r="T285" s="47">
        <v>0</v>
      </c>
      <c r="U285" s="72" t="s">
        <v>88</v>
      </c>
      <c r="V285" s="47">
        <v>0</v>
      </c>
      <c r="W285" s="72" t="s">
        <v>88</v>
      </c>
      <c r="X285" s="47">
        <v>0</v>
      </c>
      <c r="Y285" s="72" t="s">
        <v>88</v>
      </c>
      <c r="Z285" s="47">
        <v>0</v>
      </c>
      <c r="AA285" s="72" t="s">
        <v>88</v>
      </c>
    </row>
    <row r="286" spans="1:27" s="120" customFormat="1" ht="15.75">
      <c r="A286" s="143">
        <v>102680</v>
      </c>
      <c r="B286" s="141">
        <f t="shared" si="5"/>
        <v>140314034</v>
      </c>
      <c r="C286" s="143">
        <v>314034</v>
      </c>
      <c r="D286" s="143"/>
      <c r="E286" s="153" t="s">
        <v>88</v>
      </c>
      <c r="F286" s="74" t="s">
        <v>88</v>
      </c>
      <c r="G286" s="72" t="s">
        <v>88</v>
      </c>
      <c r="H286" s="72" t="s">
        <v>88</v>
      </c>
      <c r="I286" s="72" t="s">
        <v>88</v>
      </c>
      <c r="J286" s="74">
        <v>0</v>
      </c>
      <c r="K286" s="72" t="s">
        <v>88</v>
      </c>
      <c r="L286" s="47">
        <v>0</v>
      </c>
      <c r="M286" s="72" t="s">
        <v>88</v>
      </c>
      <c r="N286" s="47">
        <v>0</v>
      </c>
      <c r="O286" s="72" t="s">
        <v>88</v>
      </c>
      <c r="P286" s="47">
        <v>0</v>
      </c>
      <c r="Q286" s="72" t="s">
        <v>88</v>
      </c>
      <c r="R286" s="47">
        <v>0</v>
      </c>
      <c r="S286" s="72" t="s">
        <v>88</v>
      </c>
      <c r="T286" s="47">
        <v>0</v>
      </c>
      <c r="U286" s="72" t="s">
        <v>88</v>
      </c>
      <c r="V286" s="47">
        <v>0</v>
      </c>
      <c r="W286" s="72" t="s">
        <v>88</v>
      </c>
      <c r="X286" s="47">
        <v>0</v>
      </c>
      <c r="Y286" s="72" t="s">
        <v>88</v>
      </c>
      <c r="Z286" s="47">
        <v>0</v>
      </c>
      <c r="AA286" s="72" t="s">
        <v>88</v>
      </c>
    </row>
    <row r="287" spans="1:27" s="120" customFormat="1" ht="15.75">
      <c r="A287" s="143">
        <v>102690</v>
      </c>
      <c r="B287" s="141">
        <f t="shared" si="5"/>
        <v>140314035</v>
      </c>
      <c r="C287" s="143">
        <v>314035</v>
      </c>
      <c r="D287" s="143"/>
      <c r="E287" s="153" t="s">
        <v>88</v>
      </c>
      <c r="F287" s="74" t="s">
        <v>88</v>
      </c>
      <c r="G287" s="72" t="s">
        <v>88</v>
      </c>
      <c r="H287" s="72" t="s">
        <v>88</v>
      </c>
      <c r="I287" s="72" t="s">
        <v>88</v>
      </c>
      <c r="J287" s="74">
        <v>0</v>
      </c>
      <c r="K287" s="72" t="s">
        <v>88</v>
      </c>
      <c r="L287" s="47">
        <v>0</v>
      </c>
      <c r="M287" s="72" t="s">
        <v>88</v>
      </c>
      <c r="N287" s="47">
        <v>0</v>
      </c>
      <c r="O287" s="72" t="s">
        <v>88</v>
      </c>
      <c r="P287" s="47">
        <v>0</v>
      </c>
      <c r="Q287" s="72" t="s">
        <v>88</v>
      </c>
      <c r="R287" s="47">
        <v>0</v>
      </c>
      <c r="S287" s="72" t="s">
        <v>88</v>
      </c>
      <c r="T287" s="47">
        <v>0</v>
      </c>
      <c r="U287" s="72" t="s">
        <v>88</v>
      </c>
      <c r="V287" s="47">
        <v>0</v>
      </c>
      <c r="W287" s="72" t="s">
        <v>88</v>
      </c>
      <c r="X287" s="47">
        <v>0</v>
      </c>
      <c r="Y287" s="72" t="s">
        <v>88</v>
      </c>
      <c r="Z287" s="47">
        <v>0</v>
      </c>
      <c r="AA287" s="72" t="s">
        <v>88</v>
      </c>
    </row>
    <row r="288" spans="1:27" s="120" customFormat="1" ht="15.75">
      <c r="A288" s="143">
        <v>102700</v>
      </c>
      <c r="B288" s="141">
        <f t="shared" si="5"/>
        <v>140314036</v>
      </c>
      <c r="C288" s="143">
        <v>314036</v>
      </c>
      <c r="D288" s="143"/>
      <c r="E288" s="153" t="s">
        <v>88</v>
      </c>
      <c r="F288" s="74" t="s">
        <v>88</v>
      </c>
      <c r="G288" s="72" t="s">
        <v>88</v>
      </c>
      <c r="H288" s="72" t="s">
        <v>88</v>
      </c>
      <c r="I288" s="72" t="s">
        <v>88</v>
      </c>
      <c r="J288" s="74">
        <v>0</v>
      </c>
      <c r="K288" s="72" t="s">
        <v>88</v>
      </c>
      <c r="L288" s="47">
        <v>0</v>
      </c>
      <c r="M288" s="72" t="s">
        <v>88</v>
      </c>
      <c r="N288" s="47">
        <v>0</v>
      </c>
      <c r="O288" s="72" t="s">
        <v>88</v>
      </c>
      <c r="P288" s="47">
        <v>0</v>
      </c>
      <c r="Q288" s="72" t="s">
        <v>88</v>
      </c>
      <c r="R288" s="47">
        <v>0</v>
      </c>
      <c r="S288" s="72" t="s">
        <v>88</v>
      </c>
      <c r="T288" s="47">
        <v>0</v>
      </c>
      <c r="U288" s="72" t="s">
        <v>88</v>
      </c>
      <c r="V288" s="47">
        <v>0</v>
      </c>
      <c r="W288" s="72" t="s">
        <v>88</v>
      </c>
      <c r="X288" s="47">
        <v>0</v>
      </c>
      <c r="Y288" s="72" t="s">
        <v>88</v>
      </c>
      <c r="Z288" s="47">
        <v>0</v>
      </c>
      <c r="AA288" s="72" t="s">
        <v>88</v>
      </c>
    </row>
    <row r="289" spans="1:27" s="120" customFormat="1" ht="15.75">
      <c r="A289" s="143">
        <v>102710</v>
      </c>
      <c r="B289" s="141">
        <f t="shared" si="5"/>
        <v>140314037</v>
      </c>
      <c r="C289" s="143">
        <v>314037</v>
      </c>
      <c r="D289" s="143"/>
      <c r="E289" s="153" t="s">
        <v>88</v>
      </c>
      <c r="F289" s="74" t="s">
        <v>88</v>
      </c>
      <c r="G289" s="72" t="s">
        <v>88</v>
      </c>
      <c r="H289" s="72" t="s">
        <v>88</v>
      </c>
      <c r="I289" s="72" t="s">
        <v>88</v>
      </c>
      <c r="J289" s="74">
        <v>0</v>
      </c>
      <c r="K289" s="72" t="s">
        <v>88</v>
      </c>
      <c r="L289" s="47">
        <v>0</v>
      </c>
      <c r="M289" s="72" t="s">
        <v>88</v>
      </c>
      <c r="N289" s="47">
        <v>0</v>
      </c>
      <c r="O289" s="72" t="s">
        <v>88</v>
      </c>
      <c r="P289" s="47">
        <v>0</v>
      </c>
      <c r="Q289" s="72" t="s">
        <v>88</v>
      </c>
      <c r="R289" s="47">
        <v>0</v>
      </c>
      <c r="S289" s="72" t="s">
        <v>88</v>
      </c>
      <c r="T289" s="47">
        <v>0</v>
      </c>
      <c r="U289" s="72" t="s">
        <v>88</v>
      </c>
      <c r="V289" s="47">
        <v>0</v>
      </c>
      <c r="W289" s="72" t="s">
        <v>88</v>
      </c>
      <c r="X289" s="47">
        <v>0</v>
      </c>
      <c r="Y289" s="72" t="s">
        <v>88</v>
      </c>
      <c r="Z289" s="47">
        <v>0</v>
      </c>
      <c r="AA289" s="72" t="s">
        <v>88</v>
      </c>
    </row>
    <row r="290" spans="1:27" s="120" customFormat="1" ht="15.75">
      <c r="A290" s="143">
        <v>102720</v>
      </c>
      <c r="B290" s="141">
        <f t="shared" si="5"/>
        <v>140314038</v>
      </c>
      <c r="C290" s="143">
        <v>314038</v>
      </c>
      <c r="D290" s="143"/>
      <c r="E290" s="153" t="s">
        <v>88</v>
      </c>
      <c r="F290" s="74" t="s">
        <v>88</v>
      </c>
      <c r="G290" s="72" t="s">
        <v>88</v>
      </c>
      <c r="H290" s="72" t="s">
        <v>88</v>
      </c>
      <c r="I290" s="72" t="s">
        <v>88</v>
      </c>
      <c r="J290" s="74">
        <v>0</v>
      </c>
      <c r="K290" s="72" t="s">
        <v>88</v>
      </c>
      <c r="L290" s="47">
        <v>0</v>
      </c>
      <c r="M290" s="72" t="s">
        <v>88</v>
      </c>
      <c r="N290" s="47">
        <v>0</v>
      </c>
      <c r="O290" s="72" t="s">
        <v>88</v>
      </c>
      <c r="P290" s="47">
        <v>0</v>
      </c>
      <c r="Q290" s="72" t="s">
        <v>88</v>
      </c>
      <c r="R290" s="47">
        <v>0</v>
      </c>
      <c r="S290" s="72" t="s">
        <v>88</v>
      </c>
      <c r="T290" s="47">
        <v>0</v>
      </c>
      <c r="U290" s="72" t="s">
        <v>88</v>
      </c>
      <c r="V290" s="47">
        <v>0</v>
      </c>
      <c r="W290" s="72" t="s">
        <v>88</v>
      </c>
      <c r="X290" s="47">
        <v>0</v>
      </c>
      <c r="Y290" s="72" t="s">
        <v>88</v>
      </c>
      <c r="Z290" s="47">
        <v>0</v>
      </c>
      <c r="AA290" s="72" t="s">
        <v>88</v>
      </c>
    </row>
    <row r="291" spans="1:27" s="120" customFormat="1" ht="15.75">
      <c r="A291" s="143">
        <v>102730</v>
      </c>
      <c r="B291" s="141">
        <f t="shared" si="5"/>
        <v>140314039</v>
      </c>
      <c r="C291" s="143">
        <v>314039</v>
      </c>
      <c r="D291" s="143"/>
      <c r="E291" s="153" t="s">
        <v>88</v>
      </c>
      <c r="F291" s="74" t="s">
        <v>88</v>
      </c>
      <c r="G291" s="72" t="s">
        <v>88</v>
      </c>
      <c r="H291" s="72" t="s">
        <v>88</v>
      </c>
      <c r="I291" s="72" t="s">
        <v>88</v>
      </c>
      <c r="J291" s="74">
        <v>0</v>
      </c>
      <c r="K291" s="72" t="s">
        <v>88</v>
      </c>
      <c r="L291" s="47">
        <v>0</v>
      </c>
      <c r="M291" s="72" t="s">
        <v>88</v>
      </c>
      <c r="N291" s="47">
        <v>0</v>
      </c>
      <c r="O291" s="72" t="s">
        <v>88</v>
      </c>
      <c r="P291" s="47">
        <v>0</v>
      </c>
      <c r="Q291" s="72" t="s">
        <v>88</v>
      </c>
      <c r="R291" s="47">
        <v>0</v>
      </c>
      <c r="S291" s="72" t="s">
        <v>88</v>
      </c>
      <c r="T291" s="47">
        <v>0</v>
      </c>
      <c r="U291" s="72" t="s">
        <v>88</v>
      </c>
      <c r="V291" s="47">
        <v>0</v>
      </c>
      <c r="W291" s="72" t="s">
        <v>88</v>
      </c>
      <c r="X291" s="47">
        <v>0</v>
      </c>
      <c r="Y291" s="72" t="s">
        <v>88</v>
      </c>
      <c r="Z291" s="47">
        <v>0</v>
      </c>
      <c r="AA291" s="72" t="s">
        <v>88</v>
      </c>
    </row>
    <row r="292" spans="1:27" s="120" customFormat="1" ht="15.75">
      <c r="A292" s="143">
        <v>102740</v>
      </c>
      <c r="B292" s="141">
        <f t="shared" si="5"/>
        <v>140314040</v>
      </c>
      <c r="C292" s="143">
        <v>314040</v>
      </c>
      <c r="D292" s="143"/>
      <c r="E292" s="153" t="s">
        <v>88</v>
      </c>
      <c r="F292" s="74" t="s">
        <v>88</v>
      </c>
      <c r="G292" s="72" t="s">
        <v>88</v>
      </c>
      <c r="H292" s="72" t="s">
        <v>88</v>
      </c>
      <c r="I292" s="72" t="s">
        <v>88</v>
      </c>
      <c r="J292" s="74">
        <v>0</v>
      </c>
      <c r="K292" s="72" t="s">
        <v>88</v>
      </c>
      <c r="L292" s="47">
        <v>0</v>
      </c>
      <c r="M292" s="72" t="s">
        <v>88</v>
      </c>
      <c r="N292" s="47">
        <v>0</v>
      </c>
      <c r="O292" s="72" t="s">
        <v>88</v>
      </c>
      <c r="P292" s="47">
        <v>0</v>
      </c>
      <c r="Q292" s="72" t="s">
        <v>88</v>
      </c>
      <c r="R292" s="47">
        <v>0</v>
      </c>
      <c r="S292" s="72" t="s">
        <v>88</v>
      </c>
      <c r="T292" s="47">
        <v>0</v>
      </c>
      <c r="U292" s="72" t="s">
        <v>88</v>
      </c>
      <c r="V292" s="47">
        <v>0</v>
      </c>
      <c r="W292" s="72" t="s">
        <v>88</v>
      </c>
      <c r="X292" s="47">
        <v>0</v>
      </c>
      <c r="Y292" s="72" t="s">
        <v>88</v>
      </c>
      <c r="Z292" s="47">
        <v>0</v>
      </c>
      <c r="AA292" s="72" t="s">
        <v>88</v>
      </c>
    </row>
    <row r="293" spans="1:27" s="120" customFormat="1" ht="15.75">
      <c r="A293" s="143">
        <v>102750</v>
      </c>
      <c r="B293" s="141">
        <f t="shared" si="5"/>
        <v>140314041</v>
      </c>
      <c r="C293" s="143">
        <v>314041</v>
      </c>
      <c r="D293" s="143"/>
      <c r="E293" s="153" t="s">
        <v>88</v>
      </c>
      <c r="F293" s="74" t="s">
        <v>88</v>
      </c>
      <c r="G293" s="72" t="s">
        <v>88</v>
      </c>
      <c r="H293" s="72" t="s">
        <v>88</v>
      </c>
      <c r="I293" s="72" t="s">
        <v>88</v>
      </c>
      <c r="J293" s="74">
        <v>0</v>
      </c>
      <c r="K293" s="72" t="s">
        <v>88</v>
      </c>
      <c r="L293" s="47">
        <v>0</v>
      </c>
      <c r="M293" s="72" t="s">
        <v>88</v>
      </c>
      <c r="N293" s="47">
        <v>0</v>
      </c>
      <c r="O293" s="72" t="s">
        <v>88</v>
      </c>
      <c r="P293" s="47">
        <v>0</v>
      </c>
      <c r="Q293" s="72" t="s">
        <v>88</v>
      </c>
      <c r="R293" s="47">
        <v>0</v>
      </c>
      <c r="S293" s="72" t="s">
        <v>88</v>
      </c>
      <c r="T293" s="47">
        <v>0</v>
      </c>
      <c r="U293" s="72" t="s">
        <v>88</v>
      </c>
      <c r="V293" s="47">
        <v>0</v>
      </c>
      <c r="W293" s="72" t="s">
        <v>88</v>
      </c>
      <c r="X293" s="47">
        <v>0</v>
      </c>
      <c r="Y293" s="72" t="s">
        <v>88</v>
      </c>
      <c r="Z293" s="47">
        <v>0</v>
      </c>
      <c r="AA293" s="72" t="s">
        <v>88</v>
      </c>
    </row>
    <row r="294" spans="1:27" s="120" customFormat="1" ht="15.75">
      <c r="A294" s="143">
        <v>102760</v>
      </c>
      <c r="B294" s="141">
        <f t="shared" si="5"/>
        <v>140314042</v>
      </c>
      <c r="C294" s="143">
        <v>314042</v>
      </c>
      <c r="D294" s="143"/>
      <c r="E294" s="153" t="s">
        <v>88</v>
      </c>
      <c r="F294" s="74" t="s">
        <v>88</v>
      </c>
      <c r="G294" s="72" t="s">
        <v>88</v>
      </c>
      <c r="H294" s="72" t="s">
        <v>88</v>
      </c>
      <c r="I294" s="72" t="s">
        <v>88</v>
      </c>
      <c r="J294" s="74">
        <v>0</v>
      </c>
      <c r="K294" s="72" t="s">
        <v>88</v>
      </c>
      <c r="L294" s="47">
        <v>0</v>
      </c>
      <c r="M294" s="72" t="s">
        <v>88</v>
      </c>
      <c r="N294" s="47">
        <v>0</v>
      </c>
      <c r="O294" s="72" t="s">
        <v>88</v>
      </c>
      <c r="P294" s="47">
        <v>0</v>
      </c>
      <c r="Q294" s="72" t="s">
        <v>88</v>
      </c>
      <c r="R294" s="47">
        <v>0</v>
      </c>
      <c r="S294" s="72" t="s">
        <v>88</v>
      </c>
      <c r="T294" s="47">
        <v>0</v>
      </c>
      <c r="U294" s="72" t="s">
        <v>88</v>
      </c>
      <c r="V294" s="47">
        <v>0</v>
      </c>
      <c r="W294" s="72" t="s">
        <v>88</v>
      </c>
      <c r="X294" s="47">
        <v>0</v>
      </c>
      <c r="Y294" s="72" t="s">
        <v>88</v>
      </c>
      <c r="Z294" s="47">
        <v>0</v>
      </c>
      <c r="AA294" s="72" t="s">
        <v>88</v>
      </c>
    </row>
    <row r="295" spans="1:27" s="120" customFormat="1" ht="15.75">
      <c r="A295" s="143">
        <v>102770</v>
      </c>
      <c r="B295" s="141">
        <f t="shared" si="5"/>
        <v>140314043</v>
      </c>
      <c r="C295" s="143">
        <v>314043</v>
      </c>
      <c r="D295" s="143"/>
      <c r="E295" s="153" t="s">
        <v>88</v>
      </c>
      <c r="F295" s="74" t="s">
        <v>88</v>
      </c>
      <c r="G295" s="72" t="s">
        <v>88</v>
      </c>
      <c r="H295" s="72" t="s">
        <v>88</v>
      </c>
      <c r="I295" s="72" t="s">
        <v>88</v>
      </c>
      <c r="J295" s="74">
        <v>0</v>
      </c>
      <c r="K295" s="72" t="s">
        <v>88</v>
      </c>
      <c r="L295" s="47">
        <v>0</v>
      </c>
      <c r="M295" s="72" t="s">
        <v>88</v>
      </c>
      <c r="N295" s="47">
        <v>0</v>
      </c>
      <c r="O295" s="72" t="s">
        <v>88</v>
      </c>
      <c r="P295" s="47">
        <v>0</v>
      </c>
      <c r="Q295" s="72" t="s">
        <v>88</v>
      </c>
      <c r="R295" s="47">
        <v>0</v>
      </c>
      <c r="S295" s="72" t="s">
        <v>88</v>
      </c>
      <c r="T295" s="47">
        <v>0</v>
      </c>
      <c r="U295" s="72" t="s">
        <v>88</v>
      </c>
      <c r="V295" s="47">
        <v>0</v>
      </c>
      <c r="W295" s="72" t="s">
        <v>88</v>
      </c>
      <c r="X295" s="47">
        <v>0</v>
      </c>
      <c r="Y295" s="72" t="s">
        <v>88</v>
      </c>
      <c r="Z295" s="47">
        <v>0</v>
      </c>
      <c r="AA295" s="72" t="s">
        <v>88</v>
      </c>
    </row>
    <row r="296" spans="1:27" s="120" customFormat="1" ht="57">
      <c r="A296" s="141">
        <v>102780</v>
      </c>
      <c r="B296" s="141">
        <f t="shared" si="5"/>
        <v>140315000</v>
      </c>
      <c r="C296" s="141">
        <v>315000</v>
      </c>
      <c r="D296" s="141"/>
      <c r="E296" s="149" t="s">
        <v>100</v>
      </c>
      <c r="F296" s="69">
        <v>1844304</v>
      </c>
      <c r="G296" s="38" t="s">
        <v>88</v>
      </c>
      <c r="H296" s="69">
        <v>3267998.1</v>
      </c>
      <c r="I296" s="38" t="s">
        <v>88</v>
      </c>
      <c r="J296" s="69"/>
      <c r="K296" s="38">
        <v>127.93477327909095</v>
      </c>
      <c r="L296" s="69">
        <v>4800051.0999999996</v>
      </c>
      <c r="M296" s="39">
        <v>104.94412710971379</v>
      </c>
      <c r="N296" s="69">
        <v>4387615.2649999997</v>
      </c>
      <c r="O296" s="39">
        <v>109.40000000205123</v>
      </c>
      <c r="P296" s="69">
        <v>5107762.6090000002</v>
      </c>
      <c r="Q296" s="39">
        <v>101.82831405690662</v>
      </c>
      <c r="R296" s="69">
        <v>4887811.1090000002</v>
      </c>
      <c r="S296" s="39">
        <v>104.50000000194362</v>
      </c>
      <c r="T296" s="69">
        <v>5451840.3459999999</v>
      </c>
      <c r="U296" s="39">
        <v>102.2379013425289</v>
      </c>
      <c r="V296" s="69">
        <v>5222069.2970000003</v>
      </c>
      <c r="W296" s="39">
        <v>104.39999999869782</v>
      </c>
      <c r="X296" s="69">
        <v>5811721.0750000002</v>
      </c>
      <c r="Y296" s="39">
        <v>102.59969881737251</v>
      </c>
      <c r="Z296" s="69">
        <v>5593571.7750000004</v>
      </c>
      <c r="AA296" s="39">
        <v>103.90000001385518</v>
      </c>
    </row>
    <row r="297" spans="1:27" s="120" customFormat="1">
      <c r="A297" s="141">
        <v>102790</v>
      </c>
      <c r="B297" s="141">
        <f t="shared" si="5"/>
        <v>140</v>
      </c>
      <c r="C297" s="141"/>
      <c r="D297" s="141"/>
      <c r="E297" s="151" t="s">
        <v>44</v>
      </c>
      <c r="F297" s="94"/>
      <c r="G297" s="95"/>
      <c r="H297" s="94"/>
      <c r="I297" s="95"/>
      <c r="J297" s="94"/>
      <c r="K297" s="95"/>
      <c r="L297" s="94"/>
      <c r="M297" s="95"/>
      <c r="N297" s="94"/>
      <c r="O297" s="95"/>
      <c r="P297" s="94"/>
      <c r="Q297" s="95"/>
      <c r="R297" s="94"/>
      <c r="S297" s="95"/>
      <c r="T297" s="94"/>
      <c r="U297" s="95"/>
      <c r="V297" s="94"/>
      <c r="W297" s="95"/>
      <c r="X297" s="94"/>
      <c r="Y297" s="95"/>
      <c r="Z297" s="77"/>
      <c r="AA297" s="95"/>
    </row>
    <row r="298" spans="1:27" s="120" customFormat="1" ht="15.75">
      <c r="A298" s="143">
        <v>102800</v>
      </c>
      <c r="B298" s="141">
        <f t="shared" si="5"/>
        <v>140315010</v>
      </c>
      <c r="C298" s="143">
        <v>315010</v>
      </c>
      <c r="D298" s="143"/>
      <c r="E298" s="145" t="s">
        <v>30</v>
      </c>
      <c r="F298" s="71">
        <v>695124</v>
      </c>
      <c r="G298" s="52" t="s">
        <v>88</v>
      </c>
      <c r="H298" s="71">
        <v>1194515.1000000001</v>
      </c>
      <c r="I298" s="52" t="s">
        <v>88</v>
      </c>
      <c r="J298" s="71">
        <v>1625715</v>
      </c>
      <c r="K298" s="52">
        <v>136.09832140255068</v>
      </c>
      <c r="L298" s="51">
        <v>497989.01899999997</v>
      </c>
      <c r="M298" s="72">
        <v>28</v>
      </c>
      <c r="N298" s="51">
        <v>455200.2</v>
      </c>
      <c r="O298" s="72">
        <v>109.4</v>
      </c>
      <c r="P298" s="51">
        <v>530286.09600000002</v>
      </c>
      <c r="Q298" s="72">
        <v>101.9</v>
      </c>
      <c r="R298" s="51">
        <v>507450.81</v>
      </c>
      <c r="S298" s="72">
        <v>104.5</v>
      </c>
      <c r="T298" s="51">
        <v>569120.00800000003</v>
      </c>
      <c r="U298" s="72">
        <v>102.8</v>
      </c>
      <c r="V298" s="51">
        <v>545134.10699999996</v>
      </c>
      <c r="W298" s="72">
        <v>104.4</v>
      </c>
      <c r="X298" s="51">
        <v>609055.15899999999</v>
      </c>
      <c r="Y298" s="72">
        <v>103</v>
      </c>
      <c r="Z298" s="51">
        <v>586193.60800000001</v>
      </c>
      <c r="AA298" s="72">
        <v>103.9</v>
      </c>
    </row>
    <row r="299" spans="1:27" s="120" customFormat="1" ht="15.75">
      <c r="A299" s="143">
        <v>102810</v>
      </c>
      <c r="B299" s="141">
        <f t="shared" si="5"/>
        <v>140315020</v>
      </c>
      <c r="C299" s="143">
        <v>315020</v>
      </c>
      <c r="D299" s="143"/>
      <c r="E299" s="147" t="s">
        <v>32</v>
      </c>
      <c r="F299" s="57">
        <v>1149180</v>
      </c>
      <c r="G299" s="58" t="s">
        <v>88</v>
      </c>
      <c r="H299" s="57">
        <v>2073483</v>
      </c>
      <c r="I299" s="58" t="s">
        <v>88</v>
      </c>
      <c r="J299" s="57"/>
      <c r="K299" s="58">
        <v>123.23182586980457</v>
      </c>
      <c r="L299" s="57">
        <v>4302062.0810000002</v>
      </c>
      <c r="M299" s="59">
        <v>153.89906768455378</v>
      </c>
      <c r="N299" s="57">
        <v>3932415.0649999999</v>
      </c>
      <c r="O299" s="59">
        <v>109.39999999720274</v>
      </c>
      <c r="P299" s="57">
        <v>4577476.5130000003</v>
      </c>
      <c r="Q299" s="59">
        <v>101.82001599525499</v>
      </c>
      <c r="R299" s="57">
        <v>4380360.2989999996</v>
      </c>
      <c r="S299" s="59">
        <v>104.5000000124419</v>
      </c>
      <c r="T299" s="57">
        <v>4882720.3380000005</v>
      </c>
      <c r="U299" s="59">
        <v>102.17278399392194</v>
      </c>
      <c r="V299" s="57">
        <v>4676935.1900000004</v>
      </c>
      <c r="W299" s="59">
        <v>104.39999999230265</v>
      </c>
      <c r="X299" s="57">
        <v>5202665.9160000002</v>
      </c>
      <c r="Y299" s="59">
        <v>102.55304052599212</v>
      </c>
      <c r="Z299" s="57">
        <v>5007378.1670000004</v>
      </c>
      <c r="AA299" s="59">
        <v>103.90000000972563</v>
      </c>
    </row>
    <row r="300" spans="1:27" s="120" customFormat="1" ht="15.75">
      <c r="A300" s="143">
        <v>102820</v>
      </c>
      <c r="B300" s="141">
        <f t="shared" si="5"/>
        <v>140</v>
      </c>
      <c r="C300" s="143"/>
      <c r="D300" s="143"/>
      <c r="E300" s="151" t="s">
        <v>45</v>
      </c>
      <c r="F300" s="48"/>
      <c r="G300" s="53"/>
      <c r="H300" s="47"/>
      <c r="I300" s="53"/>
      <c r="J300" s="47"/>
      <c r="K300" s="53"/>
      <c r="L300" s="47"/>
      <c r="M300" s="53"/>
      <c r="N300" s="47"/>
      <c r="O300" s="53"/>
      <c r="P300" s="47"/>
      <c r="Q300" s="53"/>
      <c r="R300" s="47"/>
      <c r="S300" s="53"/>
      <c r="T300" s="47"/>
      <c r="U300" s="53"/>
      <c r="V300" s="47"/>
      <c r="W300" s="53"/>
      <c r="X300" s="47"/>
      <c r="Y300" s="53"/>
      <c r="Z300" s="47"/>
      <c r="AA300" s="53"/>
    </row>
    <row r="301" spans="1:27" s="120" customFormat="1" ht="15.75">
      <c r="A301" s="143">
        <v>102830</v>
      </c>
      <c r="B301" s="141">
        <f t="shared" si="5"/>
        <v>140315030</v>
      </c>
      <c r="C301" s="143">
        <v>315030</v>
      </c>
      <c r="D301" s="143"/>
      <c r="E301" s="153" t="s">
        <v>101</v>
      </c>
      <c r="F301" s="74">
        <v>0</v>
      </c>
      <c r="G301" s="72" t="s">
        <v>88</v>
      </c>
      <c r="H301" s="72">
        <v>0</v>
      </c>
      <c r="I301" s="72" t="s">
        <v>88</v>
      </c>
      <c r="J301" s="74" t="s">
        <v>88</v>
      </c>
      <c r="K301" s="72" t="s">
        <v>88</v>
      </c>
      <c r="L301" s="75">
        <v>1453083.62</v>
      </c>
      <c r="M301" s="72">
        <v>101.6</v>
      </c>
      <c r="N301" s="75">
        <v>1328230</v>
      </c>
      <c r="O301" s="72">
        <v>109.4</v>
      </c>
      <c r="P301" s="75">
        <v>1545804.8859999999</v>
      </c>
      <c r="Q301" s="72">
        <v>101.8</v>
      </c>
      <c r="R301" s="75">
        <v>1479239.125</v>
      </c>
      <c r="S301" s="72">
        <v>104.5</v>
      </c>
      <c r="T301" s="75">
        <v>1646096.7069999999</v>
      </c>
      <c r="U301" s="72">
        <v>102</v>
      </c>
      <c r="V301" s="75">
        <v>1576720.9839999999</v>
      </c>
      <c r="W301" s="72">
        <v>104.4</v>
      </c>
      <c r="X301" s="75">
        <v>1751341.5460000001</v>
      </c>
      <c r="Y301" s="72">
        <v>102.4</v>
      </c>
      <c r="Z301" s="75">
        <v>1685603.0279999999</v>
      </c>
      <c r="AA301" s="72">
        <v>103.9</v>
      </c>
    </row>
    <row r="302" spans="1:27" s="120" customFormat="1" ht="15.75">
      <c r="A302" s="143">
        <v>102840</v>
      </c>
      <c r="B302" s="141">
        <f t="shared" si="5"/>
        <v>140315031</v>
      </c>
      <c r="C302" s="143">
        <v>315031</v>
      </c>
      <c r="D302" s="143"/>
      <c r="E302" s="153" t="s">
        <v>102</v>
      </c>
      <c r="F302" s="74">
        <v>593242</v>
      </c>
      <c r="G302" s="72" t="s">
        <v>88</v>
      </c>
      <c r="H302" s="72">
        <v>1138015</v>
      </c>
      <c r="I302" s="72" t="s">
        <v>88</v>
      </c>
      <c r="J302" s="74">
        <v>1453404.96</v>
      </c>
      <c r="K302" s="72">
        <v>127.7140424335356</v>
      </c>
      <c r="L302" s="47">
        <v>1612285.3759999999</v>
      </c>
      <c r="M302" s="72">
        <v>101.4</v>
      </c>
      <c r="N302" s="47">
        <v>1473752.629</v>
      </c>
      <c r="O302" s="72">
        <v>109.4</v>
      </c>
      <c r="P302" s="47">
        <v>1713480.4669999999</v>
      </c>
      <c r="Q302" s="72">
        <v>101.7</v>
      </c>
      <c r="R302" s="47">
        <v>1639694.227</v>
      </c>
      <c r="S302" s="72">
        <v>104.5</v>
      </c>
      <c r="T302" s="47">
        <v>1824651.0789999999</v>
      </c>
      <c r="U302" s="72">
        <v>102</v>
      </c>
      <c r="V302" s="47">
        <v>1747750.0759999999</v>
      </c>
      <c r="W302" s="72">
        <v>104.4</v>
      </c>
      <c r="X302" s="47">
        <v>1943207.7830000001</v>
      </c>
      <c r="Y302" s="72">
        <v>102.5</v>
      </c>
      <c r="Z302" s="47">
        <v>1870267.3559999999</v>
      </c>
      <c r="AA302" s="72">
        <v>103.9</v>
      </c>
    </row>
    <row r="303" spans="1:27" s="120" customFormat="1" ht="15.75">
      <c r="A303" s="143">
        <v>102850</v>
      </c>
      <c r="B303" s="141">
        <f t="shared" si="5"/>
        <v>140315032</v>
      </c>
      <c r="C303" s="143">
        <v>315032</v>
      </c>
      <c r="D303" s="143"/>
      <c r="E303" s="153" t="s">
        <v>103</v>
      </c>
      <c r="F303" s="74">
        <v>108134</v>
      </c>
      <c r="G303" s="72" t="s">
        <v>88</v>
      </c>
      <c r="H303" s="72">
        <v>77613</v>
      </c>
      <c r="I303" s="72" t="s">
        <v>88</v>
      </c>
      <c r="J303" s="74">
        <v>0</v>
      </c>
      <c r="K303" s="72" t="s">
        <v>88</v>
      </c>
      <c r="L303" s="47">
        <v>0</v>
      </c>
      <c r="M303" s="72" t="s">
        <v>88</v>
      </c>
      <c r="N303" s="47">
        <v>0</v>
      </c>
      <c r="O303" s="72" t="s">
        <v>88</v>
      </c>
      <c r="P303" s="47">
        <v>0</v>
      </c>
      <c r="Q303" s="72" t="s">
        <v>88</v>
      </c>
      <c r="R303" s="47">
        <v>0</v>
      </c>
      <c r="S303" s="72" t="s">
        <v>88</v>
      </c>
      <c r="T303" s="47">
        <v>0</v>
      </c>
      <c r="U303" s="72" t="s">
        <v>88</v>
      </c>
      <c r="V303" s="47">
        <v>0</v>
      </c>
      <c r="W303" s="72">
        <v>104.4</v>
      </c>
      <c r="X303" s="47">
        <v>0</v>
      </c>
      <c r="Y303" s="72" t="s">
        <v>88</v>
      </c>
      <c r="Z303" s="47">
        <v>0</v>
      </c>
      <c r="AA303" s="72">
        <v>103.9</v>
      </c>
    </row>
    <row r="304" spans="1:27" s="120" customFormat="1" ht="30">
      <c r="A304" s="143">
        <v>102860</v>
      </c>
      <c r="B304" s="141">
        <f t="shared" si="5"/>
        <v>140315033</v>
      </c>
      <c r="C304" s="143">
        <v>315033</v>
      </c>
      <c r="D304" s="143"/>
      <c r="E304" s="153" t="s">
        <v>104</v>
      </c>
      <c r="F304" s="74">
        <v>447804</v>
      </c>
      <c r="G304" s="72" t="s">
        <v>88</v>
      </c>
      <c r="H304" s="72">
        <v>857855</v>
      </c>
      <c r="I304" s="72" t="s">
        <v>88</v>
      </c>
      <c r="J304" s="74">
        <v>1101786</v>
      </c>
      <c r="K304" s="72">
        <v>128.43499192754021</v>
      </c>
      <c r="L304" s="47">
        <v>1236693.085</v>
      </c>
      <c r="M304" s="72">
        <v>102.6</v>
      </c>
      <c r="N304" s="47">
        <v>1130432.436</v>
      </c>
      <c r="O304" s="72">
        <v>109.4</v>
      </c>
      <c r="P304" s="47">
        <v>1318191.1599999999</v>
      </c>
      <c r="Q304" s="72">
        <v>102</v>
      </c>
      <c r="R304" s="47">
        <v>1261426.9469999999</v>
      </c>
      <c r="S304" s="72">
        <v>104.5</v>
      </c>
      <c r="T304" s="47">
        <v>1411972.5519999999</v>
      </c>
      <c r="U304" s="72">
        <v>102.6</v>
      </c>
      <c r="V304" s="47">
        <v>1352464.13</v>
      </c>
      <c r="W304" s="72">
        <v>104.4</v>
      </c>
      <c r="X304" s="47">
        <v>1508116.5870000001</v>
      </c>
      <c r="Y304" s="72">
        <v>102.8</v>
      </c>
      <c r="Z304" s="47">
        <v>1451507.7830000001</v>
      </c>
      <c r="AA304" s="72">
        <v>103.9</v>
      </c>
    </row>
    <row r="305" spans="1:27" s="120" customFormat="1" ht="15.75">
      <c r="A305" s="143">
        <v>102870</v>
      </c>
      <c r="B305" s="141">
        <f t="shared" si="5"/>
        <v>140315034</v>
      </c>
      <c r="C305" s="143">
        <v>315034</v>
      </c>
      <c r="D305" s="143"/>
      <c r="E305" s="153" t="s">
        <v>88</v>
      </c>
      <c r="F305" s="74">
        <v>0</v>
      </c>
      <c r="G305" s="72" t="s">
        <v>88</v>
      </c>
      <c r="H305" s="72">
        <v>0</v>
      </c>
      <c r="I305" s="72" t="s">
        <v>88</v>
      </c>
      <c r="J305" s="74">
        <v>0</v>
      </c>
      <c r="K305" s="72" t="s">
        <v>88</v>
      </c>
      <c r="L305" s="47">
        <v>0</v>
      </c>
      <c r="M305" s="72" t="s">
        <v>88</v>
      </c>
      <c r="N305" s="47">
        <v>0</v>
      </c>
      <c r="O305" s="72" t="s">
        <v>88</v>
      </c>
      <c r="P305" s="47">
        <v>0</v>
      </c>
      <c r="Q305" s="72" t="s">
        <v>88</v>
      </c>
      <c r="R305" s="47">
        <v>0</v>
      </c>
      <c r="S305" s="72" t="s">
        <v>88</v>
      </c>
      <c r="T305" s="47">
        <v>0</v>
      </c>
      <c r="U305" s="72" t="s">
        <v>88</v>
      </c>
      <c r="V305" s="47">
        <v>0</v>
      </c>
      <c r="W305" s="72" t="s">
        <v>88</v>
      </c>
      <c r="X305" s="47">
        <v>0</v>
      </c>
      <c r="Y305" s="72" t="s">
        <v>88</v>
      </c>
      <c r="Z305" s="47">
        <v>0</v>
      </c>
      <c r="AA305" s="72" t="s">
        <v>88</v>
      </c>
    </row>
    <row r="306" spans="1:27" s="120" customFormat="1" ht="15.75">
      <c r="A306" s="143">
        <v>102880</v>
      </c>
      <c r="B306" s="141">
        <f t="shared" si="5"/>
        <v>140315035</v>
      </c>
      <c r="C306" s="143">
        <v>315035</v>
      </c>
      <c r="D306" s="143"/>
      <c r="E306" s="153" t="s">
        <v>88</v>
      </c>
      <c r="F306" s="74" t="s">
        <v>88</v>
      </c>
      <c r="G306" s="72" t="s">
        <v>88</v>
      </c>
      <c r="H306" s="72" t="s">
        <v>88</v>
      </c>
      <c r="I306" s="72" t="s">
        <v>88</v>
      </c>
      <c r="J306" s="74">
        <v>0</v>
      </c>
      <c r="K306" s="72" t="s">
        <v>88</v>
      </c>
      <c r="L306" s="47">
        <v>0</v>
      </c>
      <c r="M306" s="72" t="s">
        <v>88</v>
      </c>
      <c r="N306" s="47">
        <v>0</v>
      </c>
      <c r="O306" s="72" t="s">
        <v>88</v>
      </c>
      <c r="P306" s="47">
        <v>0</v>
      </c>
      <c r="Q306" s="72" t="s">
        <v>88</v>
      </c>
      <c r="R306" s="47">
        <v>0</v>
      </c>
      <c r="S306" s="72" t="s">
        <v>88</v>
      </c>
      <c r="T306" s="47">
        <v>0</v>
      </c>
      <c r="U306" s="72" t="s">
        <v>88</v>
      </c>
      <c r="V306" s="47">
        <v>0</v>
      </c>
      <c r="W306" s="72" t="s">
        <v>88</v>
      </c>
      <c r="X306" s="47">
        <v>0</v>
      </c>
      <c r="Y306" s="72" t="s">
        <v>88</v>
      </c>
      <c r="Z306" s="47">
        <v>0</v>
      </c>
      <c r="AA306" s="72" t="s">
        <v>88</v>
      </c>
    </row>
    <row r="307" spans="1:27" s="120" customFormat="1" ht="15.75">
      <c r="A307" s="143">
        <v>102890</v>
      </c>
      <c r="B307" s="141">
        <f t="shared" si="5"/>
        <v>140315036</v>
      </c>
      <c r="C307" s="143">
        <v>315036</v>
      </c>
      <c r="D307" s="143"/>
      <c r="E307" s="153" t="s">
        <v>88</v>
      </c>
      <c r="F307" s="74" t="s">
        <v>88</v>
      </c>
      <c r="G307" s="72" t="s">
        <v>88</v>
      </c>
      <c r="H307" s="72" t="s">
        <v>88</v>
      </c>
      <c r="I307" s="72" t="s">
        <v>88</v>
      </c>
      <c r="J307" s="74">
        <v>0</v>
      </c>
      <c r="K307" s="72" t="s">
        <v>88</v>
      </c>
      <c r="L307" s="47">
        <v>0</v>
      </c>
      <c r="M307" s="72" t="s">
        <v>88</v>
      </c>
      <c r="N307" s="47">
        <v>0</v>
      </c>
      <c r="O307" s="72" t="s">
        <v>88</v>
      </c>
      <c r="P307" s="47">
        <v>0</v>
      </c>
      <c r="Q307" s="72" t="s">
        <v>88</v>
      </c>
      <c r="R307" s="47">
        <v>0</v>
      </c>
      <c r="S307" s="72" t="s">
        <v>88</v>
      </c>
      <c r="T307" s="47">
        <v>0</v>
      </c>
      <c r="U307" s="72" t="s">
        <v>88</v>
      </c>
      <c r="V307" s="47">
        <v>0</v>
      </c>
      <c r="W307" s="72" t="s">
        <v>88</v>
      </c>
      <c r="X307" s="47">
        <v>0</v>
      </c>
      <c r="Y307" s="72" t="s">
        <v>88</v>
      </c>
      <c r="Z307" s="47">
        <v>0</v>
      </c>
      <c r="AA307" s="72" t="s">
        <v>88</v>
      </c>
    </row>
    <row r="308" spans="1:27" s="120" customFormat="1" ht="15.75">
      <c r="A308" s="143">
        <v>102900</v>
      </c>
      <c r="B308" s="141">
        <f t="shared" si="5"/>
        <v>140315037</v>
      </c>
      <c r="C308" s="143">
        <v>315037</v>
      </c>
      <c r="D308" s="143"/>
      <c r="E308" s="153" t="s">
        <v>88</v>
      </c>
      <c r="F308" s="74" t="s">
        <v>88</v>
      </c>
      <c r="G308" s="72" t="s">
        <v>88</v>
      </c>
      <c r="H308" s="72" t="s">
        <v>88</v>
      </c>
      <c r="I308" s="72" t="s">
        <v>88</v>
      </c>
      <c r="J308" s="74">
        <v>0</v>
      </c>
      <c r="K308" s="72" t="s">
        <v>88</v>
      </c>
      <c r="L308" s="47">
        <v>0</v>
      </c>
      <c r="M308" s="72" t="s">
        <v>88</v>
      </c>
      <c r="N308" s="47">
        <v>0</v>
      </c>
      <c r="O308" s="72" t="s">
        <v>88</v>
      </c>
      <c r="P308" s="47">
        <v>0</v>
      </c>
      <c r="Q308" s="72" t="s">
        <v>88</v>
      </c>
      <c r="R308" s="47">
        <v>0</v>
      </c>
      <c r="S308" s="72" t="s">
        <v>88</v>
      </c>
      <c r="T308" s="47">
        <v>0</v>
      </c>
      <c r="U308" s="72" t="s">
        <v>88</v>
      </c>
      <c r="V308" s="47">
        <v>0</v>
      </c>
      <c r="W308" s="72" t="s">
        <v>88</v>
      </c>
      <c r="X308" s="47">
        <v>0</v>
      </c>
      <c r="Y308" s="72" t="s">
        <v>88</v>
      </c>
      <c r="Z308" s="47">
        <v>0</v>
      </c>
      <c r="AA308" s="72" t="s">
        <v>88</v>
      </c>
    </row>
    <row r="309" spans="1:27" s="120" customFormat="1" ht="15.75">
      <c r="A309" s="143">
        <v>102910</v>
      </c>
      <c r="B309" s="141">
        <f t="shared" si="5"/>
        <v>140315038</v>
      </c>
      <c r="C309" s="143">
        <v>315038</v>
      </c>
      <c r="D309" s="143"/>
      <c r="E309" s="153" t="s">
        <v>88</v>
      </c>
      <c r="F309" s="74" t="s">
        <v>88</v>
      </c>
      <c r="G309" s="72" t="s">
        <v>88</v>
      </c>
      <c r="H309" s="72" t="s">
        <v>88</v>
      </c>
      <c r="I309" s="72" t="s">
        <v>88</v>
      </c>
      <c r="J309" s="74">
        <v>0</v>
      </c>
      <c r="K309" s="72" t="s">
        <v>88</v>
      </c>
      <c r="L309" s="47">
        <v>0</v>
      </c>
      <c r="M309" s="72" t="s">
        <v>88</v>
      </c>
      <c r="N309" s="47">
        <v>0</v>
      </c>
      <c r="O309" s="72" t="s">
        <v>88</v>
      </c>
      <c r="P309" s="47">
        <v>0</v>
      </c>
      <c r="Q309" s="72" t="s">
        <v>88</v>
      </c>
      <c r="R309" s="47">
        <v>0</v>
      </c>
      <c r="S309" s="72" t="s">
        <v>88</v>
      </c>
      <c r="T309" s="47">
        <v>0</v>
      </c>
      <c r="U309" s="72" t="s">
        <v>88</v>
      </c>
      <c r="V309" s="47">
        <v>0</v>
      </c>
      <c r="W309" s="72" t="s">
        <v>88</v>
      </c>
      <c r="X309" s="47">
        <v>0</v>
      </c>
      <c r="Y309" s="72" t="s">
        <v>88</v>
      </c>
      <c r="Z309" s="47">
        <v>0</v>
      </c>
      <c r="AA309" s="72" t="s">
        <v>88</v>
      </c>
    </row>
    <row r="310" spans="1:27" s="120" customFormat="1" ht="15.75">
      <c r="A310" s="143">
        <v>102920</v>
      </c>
      <c r="B310" s="141">
        <f t="shared" si="5"/>
        <v>140315039</v>
      </c>
      <c r="C310" s="143">
        <v>315039</v>
      </c>
      <c r="D310" s="143"/>
      <c r="E310" s="153" t="s">
        <v>88</v>
      </c>
      <c r="F310" s="74" t="s">
        <v>88</v>
      </c>
      <c r="G310" s="72" t="s">
        <v>88</v>
      </c>
      <c r="H310" s="72" t="s">
        <v>88</v>
      </c>
      <c r="I310" s="72" t="s">
        <v>88</v>
      </c>
      <c r="J310" s="74">
        <v>0</v>
      </c>
      <c r="K310" s="72" t="s">
        <v>88</v>
      </c>
      <c r="L310" s="47">
        <v>0</v>
      </c>
      <c r="M310" s="72" t="s">
        <v>88</v>
      </c>
      <c r="N310" s="47">
        <v>0</v>
      </c>
      <c r="O310" s="72" t="s">
        <v>88</v>
      </c>
      <c r="P310" s="47">
        <v>0</v>
      </c>
      <c r="Q310" s="72" t="s">
        <v>88</v>
      </c>
      <c r="R310" s="47">
        <v>0</v>
      </c>
      <c r="S310" s="72" t="s">
        <v>88</v>
      </c>
      <c r="T310" s="47">
        <v>0</v>
      </c>
      <c r="U310" s="72" t="s">
        <v>88</v>
      </c>
      <c r="V310" s="47">
        <v>0</v>
      </c>
      <c r="W310" s="72" t="s">
        <v>88</v>
      </c>
      <c r="X310" s="47">
        <v>0</v>
      </c>
      <c r="Y310" s="72" t="s">
        <v>88</v>
      </c>
      <c r="Z310" s="47">
        <v>0</v>
      </c>
      <c r="AA310" s="72" t="s">
        <v>88</v>
      </c>
    </row>
    <row r="311" spans="1:27" s="120" customFormat="1" ht="15.75">
      <c r="A311" s="143">
        <v>102930</v>
      </c>
      <c r="B311" s="141">
        <f t="shared" si="5"/>
        <v>140315040</v>
      </c>
      <c r="C311" s="143">
        <v>315040</v>
      </c>
      <c r="D311" s="143"/>
      <c r="E311" s="153" t="s">
        <v>88</v>
      </c>
      <c r="F311" s="74" t="s">
        <v>88</v>
      </c>
      <c r="G311" s="72" t="s">
        <v>88</v>
      </c>
      <c r="H311" s="72" t="s">
        <v>88</v>
      </c>
      <c r="I311" s="72" t="s">
        <v>88</v>
      </c>
      <c r="J311" s="74">
        <v>0</v>
      </c>
      <c r="K311" s="72" t="s">
        <v>88</v>
      </c>
      <c r="L311" s="47">
        <v>0</v>
      </c>
      <c r="M311" s="72" t="s">
        <v>88</v>
      </c>
      <c r="N311" s="47">
        <v>0</v>
      </c>
      <c r="O311" s="72" t="s">
        <v>88</v>
      </c>
      <c r="P311" s="47">
        <v>0</v>
      </c>
      <c r="Q311" s="72" t="s">
        <v>88</v>
      </c>
      <c r="R311" s="47">
        <v>0</v>
      </c>
      <c r="S311" s="72" t="s">
        <v>88</v>
      </c>
      <c r="T311" s="47">
        <v>0</v>
      </c>
      <c r="U311" s="72" t="s">
        <v>88</v>
      </c>
      <c r="V311" s="47">
        <v>0</v>
      </c>
      <c r="W311" s="72" t="s">
        <v>88</v>
      </c>
      <c r="X311" s="47">
        <v>0</v>
      </c>
      <c r="Y311" s="72" t="s">
        <v>88</v>
      </c>
      <c r="Z311" s="47">
        <v>0</v>
      </c>
      <c r="AA311" s="72" t="s">
        <v>88</v>
      </c>
    </row>
    <row r="312" spans="1:27" s="120" customFormat="1" ht="15.75">
      <c r="A312" s="143">
        <v>102940</v>
      </c>
      <c r="B312" s="141">
        <f t="shared" si="5"/>
        <v>140315041</v>
      </c>
      <c r="C312" s="143">
        <v>315041</v>
      </c>
      <c r="D312" s="143"/>
      <c r="E312" s="153" t="s">
        <v>88</v>
      </c>
      <c r="F312" s="74" t="s">
        <v>88</v>
      </c>
      <c r="G312" s="72" t="s">
        <v>88</v>
      </c>
      <c r="H312" s="72" t="s">
        <v>88</v>
      </c>
      <c r="I312" s="72" t="s">
        <v>88</v>
      </c>
      <c r="J312" s="74">
        <v>0</v>
      </c>
      <c r="K312" s="72" t="s">
        <v>88</v>
      </c>
      <c r="L312" s="47">
        <v>0</v>
      </c>
      <c r="M312" s="72" t="s">
        <v>88</v>
      </c>
      <c r="N312" s="47">
        <v>0</v>
      </c>
      <c r="O312" s="72" t="s">
        <v>88</v>
      </c>
      <c r="P312" s="47">
        <v>0</v>
      </c>
      <c r="Q312" s="72" t="s">
        <v>88</v>
      </c>
      <c r="R312" s="47">
        <v>0</v>
      </c>
      <c r="S312" s="72" t="s">
        <v>88</v>
      </c>
      <c r="T312" s="47">
        <v>0</v>
      </c>
      <c r="U312" s="72" t="s">
        <v>88</v>
      </c>
      <c r="V312" s="47">
        <v>0</v>
      </c>
      <c r="W312" s="72" t="s">
        <v>88</v>
      </c>
      <c r="X312" s="47">
        <v>0</v>
      </c>
      <c r="Y312" s="72" t="s">
        <v>88</v>
      </c>
      <c r="Z312" s="47">
        <v>0</v>
      </c>
      <c r="AA312" s="72" t="s">
        <v>88</v>
      </c>
    </row>
    <row r="313" spans="1:27" s="120" customFormat="1" ht="15.75">
      <c r="A313" s="143">
        <v>102950</v>
      </c>
      <c r="B313" s="141">
        <f t="shared" si="5"/>
        <v>140315042</v>
      </c>
      <c r="C313" s="143">
        <v>315042</v>
      </c>
      <c r="D313" s="143"/>
      <c r="E313" s="153" t="s">
        <v>88</v>
      </c>
      <c r="F313" s="74" t="s">
        <v>88</v>
      </c>
      <c r="G313" s="72" t="s">
        <v>88</v>
      </c>
      <c r="H313" s="72" t="s">
        <v>88</v>
      </c>
      <c r="I313" s="72" t="s">
        <v>88</v>
      </c>
      <c r="J313" s="74">
        <v>0</v>
      </c>
      <c r="K313" s="72" t="s">
        <v>88</v>
      </c>
      <c r="L313" s="47">
        <v>0</v>
      </c>
      <c r="M313" s="72" t="s">
        <v>88</v>
      </c>
      <c r="N313" s="47">
        <v>0</v>
      </c>
      <c r="O313" s="72" t="s">
        <v>88</v>
      </c>
      <c r="P313" s="47">
        <v>0</v>
      </c>
      <c r="Q313" s="72" t="s">
        <v>88</v>
      </c>
      <c r="R313" s="47">
        <v>0</v>
      </c>
      <c r="S313" s="72" t="s">
        <v>88</v>
      </c>
      <c r="T313" s="47">
        <v>0</v>
      </c>
      <c r="U313" s="72" t="s">
        <v>88</v>
      </c>
      <c r="V313" s="47">
        <v>0</v>
      </c>
      <c r="W313" s="72" t="s">
        <v>88</v>
      </c>
      <c r="X313" s="47">
        <v>0</v>
      </c>
      <c r="Y313" s="72" t="s">
        <v>88</v>
      </c>
      <c r="Z313" s="47">
        <v>0</v>
      </c>
      <c r="AA313" s="72" t="s">
        <v>88</v>
      </c>
    </row>
    <row r="314" spans="1:27" s="120" customFormat="1" ht="15.75">
      <c r="A314" s="143">
        <v>102960</v>
      </c>
      <c r="B314" s="141">
        <f t="shared" si="5"/>
        <v>140315043</v>
      </c>
      <c r="C314" s="143">
        <v>315043</v>
      </c>
      <c r="D314" s="143"/>
      <c r="E314" s="153" t="s">
        <v>88</v>
      </c>
      <c r="F314" s="74" t="s">
        <v>88</v>
      </c>
      <c r="G314" s="72" t="s">
        <v>88</v>
      </c>
      <c r="H314" s="72" t="s">
        <v>88</v>
      </c>
      <c r="I314" s="72" t="s">
        <v>88</v>
      </c>
      <c r="J314" s="74">
        <v>0</v>
      </c>
      <c r="K314" s="72" t="s">
        <v>88</v>
      </c>
      <c r="L314" s="47">
        <v>0</v>
      </c>
      <c r="M314" s="72" t="s">
        <v>88</v>
      </c>
      <c r="N314" s="47">
        <v>0</v>
      </c>
      <c r="O314" s="72" t="s">
        <v>88</v>
      </c>
      <c r="P314" s="47">
        <v>0</v>
      </c>
      <c r="Q314" s="72" t="s">
        <v>88</v>
      </c>
      <c r="R314" s="47">
        <v>0</v>
      </c>
      <c r="S314" s="72" t="s">
        <v>88</v>
      </c>
      <c r="T314" s="47">
        <v>0</v>
      </c>
      <c r="U314" s="72" t="s">
        <v>88</v>
      </c>
      <c r="V314" s="47">
        <v>0</v>
      </c>
      <c r="W314" s="72" t="s">
        <v>88</v>
      </c>
      <c r="X314" s="47">
        <v>0</v>
      </c>
      <c r="Y314" s="72" t="s">
        <v>88</v>
      </c>
      <c r="Z314" s="47">
        <v>0</v>
      </c>
      <c r="AA314" s="72" t="s">
        <v>88</v>
      </c>
    </row>
    <row r="315" spans="1:27" s="120" customFormat="1" ht="15.75">
      <c r="A315" s="143">
        <v>102970</v>
      </c>
      <c r="B315" s="141">
        <f t="shared" si="5"/>
        <v>140315044</v>
      </c>
      <c r="C315" s="143">
        <v>315044</v>
      </c>
      <c r="D315" s="143"/>
      <c r="E315" s="153" t="s">
        <v>88</v>
      </c>
      <c r="F315" s="74" t="s">
        <v>88</v>
      </c>
      <c r="G315" s="72" t="s">
        <v>88</v>
      </c>
      <c r="H315" s="72" t="s">
        <v>88</v>
      </c>
      <c r="I315" s="72" t="s">
        <v>88</v>
      </c>
      <c r="J315" s="74">
        <v>0</v>
      </c>
      <c r="K315" s="72" t="s">
        <v>88</v>
      </c>
      <c r="L315" s="47">
        <v>0</v>
      </c>
      <c r="M315" s="72" t="s">
        <v>88</v>
      </c>
      <c r="N315" s="47">
        <v>0</v>
      </c>
      <c r="O315" s="72" t="s">
        <v>88</v>
      </c>
      <c r="P315" s="47">
        <v>0</v>
      </c>
      <c r="Q315" s="72" t="s">
        <v>88</v>
      </c>
      <c r="R315" s="47">
        <v>0</v>
      </c>
      <c r="S315" s="72" t="s">
        <v>88</v>
      </c>
      <c r="T315" s="47">
        <v>0</v>
      </c>
      <c r="U315" s="72" t="s">
        <v>88</v>
      </c>
      <c r="V315" s="47">
        <v>0</v>
      </c>
      <c r="W315" s="72" t="s">
        <v>88</v>
      </c>
      <c r="X315" s="47">
        <v>0</v>
      </c>
      <c r="Y315" s="72" t="s">
        <v>88</v>
      </c>
      <c r="Z315" s="47">
        <v>0</v>
      </c>
      <c r="AA315" s="72" t="s">
        <v>88</v>
      </c>
    </row>
    <row r="316" spans="1:27" s="120" customFormat="1" ht="15.75">
      <c r="A316" s="143">
        <v>102980</v>
      </c>
      <c r="B316" s="141">
        <f t="shared" si="5"/>
        <v>140315045</v>
      </c>
      <c r="C316" s="143">
        <v>315045</v>
      </c>
      <c r="D316" s="143"/>
      <c r="E316" s="153" t="s">
        <v>88</v>
      </c>
      <c r="F316" s="74" t="s">
        <v>88</v>
      </c>
      <c r="G316" s="72" t="s">
        <v>88</v>
      </c>
      <c r="H316" s="72" t="s">
        <v>88</v>
      </c>
      <c r="I316" s="72" t="s">
        <v>88</v>
      </c>
      <c r="J316" s="74">
        <v>0</v>
      </c>
      <c r="K316" s="72" t="s">
        <v>88</v>
      </c>
      <c r="L316" s="47">
        <v>0</v>
      </c>
      <c r="M316" s="72" t="s">
        <v>88</v>
      </c>
      <c r="N316" s="47">
        <v>0</v>
      </c>
      <c r="O316" s="72" t="s">
        <v>88</v>
      </c>
      <c r="P316" s="47">
        <v>0</v>
      </c>
      <c r="Q316" s="72" t="s">
        <v>88</v>
      </c>
      <c r="R316" s="47">
        <v>0</v>
      </c>
      <c r="S316" s="72" t="s">
        <v>88</v>
      </c>
      <c r="T316" s="47">
        <v>0</v>
      </c>
      <c r="U316" s="72" t="s">
        <v>88</v>
      </c>
      <c r="V316" s="47">
        <v>0</v>
      </c>
      <c r="W316" s="72" t="s">
        <v>88</v>
      </c>
      <c r="X316" s="47">
        <v>0</v>
      </c>
      <c r="Y316" s="72" t="s">
        <v>88</v>
      </c>
      <c r="Z316" s="47">
        <v>0</v>
      </c>
      <c r="AA316" s="72" t="s">
        <v>88</v>
      </c>
    </row>
    <row r="317" spans="1:27" s="120" customFormat="1" ht="15.75">
      <c r="A317" s="143">
        <v>102990</v>
      </c>
      <c r="B317" s="141">
        <f t="shared" si="5"/>
        <v>140315046</v>
      </c>
      <c r="C317" s="143">
        <v>315046</v>
      </c>
      <c r="D317" s="143"/>
      <c r="E317" s="153" t="s">
        <v>88</v>
      </c>
      <c r="F317" s="74" t="s">
        <v>88</v>
      </c>
      <c r="G317" s="72" t="s">
        <v>88</v>
      </c>
      <c r="H317" s="72" t="s">
        <v>88</v>
      </c>
      <c r="I317" s="72" t="s">
        <v>88</v>
      </c>
      <c r="J317" s="74">
        <v>0</v>
      </c>
      <c r="K317" s="72" t="s">
        <v>88</v>
      </c>
      <c r="L317" s="47">
        <v>0</v>
      </c>
      <c r="M317" s="72" t="s">
        <v>88</v>
      </c>
      <c r="N317" s="47">
        <v>0</v>
      </c>
      <c r="O317" s="72" t="s">
        <v>88</v>
      </c>
      <c r="P317" s="47">
        <v>0</v>
      </c>
      <c r="Q317" s="72" t="s">
        <v>88</v>
      </c>
      <c r="R317" s="47">
        <v>0</v>
      </c>
      <c r="S317" s="72" t="s">
        <v>88</v>
      </c>
      <c r="T317" s="47">
        <v>0</v>
      </c>
      <c r="U317" s="72" t="s">
        <v>88</v>
      </c>
      <c r="V317" s="47">
        <v>0</v>
      </c>
      <c r="W317" s="72" t="s">
        <v>88</v>
      </c>
      <c r="X317" s="47">
        <v>0</v>
      </c>
      <c r="Y317" s="72" t="s">
        <v>88</v>
      </c>
      <c r="Z317" s="47">
        <v>0</v>
      </c>
      <c r="AA317" s="72" t="s">
        <v>88</v>
      </c>
    </row>
    <row r="318" spans="1:27" s="120" customFormat="1" ht="57">
      <c r="A318" s="141">
        <v>103000</v>
      </c>
      <c r="B318" s="141">
        <f t="shared" si="5"/>
        <v>140316000</v>
      </c>
      <c r="C318" s="141">
        <v>316000</v>
      </c>
      <c r="D318" s="141"/>
      <c r="E318" s="149" t="s">
        <v>105</v>
      </c>
      <c r="F318" s="69">
        <v>2205745</v>
      </c>
      <c r="G318" s="38" t="s">
        <v>88</v>
      </c>
      <c r="H318" s="69">
        <v>2324522</v>
      </c>
      <c r="I318" s="38" t="s">
        <v>88</v>
      </c>
      <c r="J318" s="69"/>
      <c r="K318" s="38">
        <v>100.89592613018934</v>
      </c>
      <c r="L318" s="69">
        <v>2351914.9739999999</v>
      </c>
      <c r="M318" s="39">
        <v>92</v>
      </c>
      <c r="N318" s="69">
        <v>2157720.16</v>
      </c>
      <c r="O318" s="39">
        <v>108.9999999814619</v>
      </c>
      <c r="P318" s="69">
        <v>2484704.094</v>
      </c>
      <c r="Q318" s="39">
        <v>101.00000001105482</v>
      </c>
      <c r="R318" s="69">
        <v>2375434.1239999998</v>
      </c>
      <c r="S318" s="39">
        <v>104.60000001246088</v>
      </c>
      <c r="T318" s="69">
        <v>2643317.665</v>
      </c>
      <c r="U318" s="39">
        <v>101.90000000861271</v>
      </c>
      <c r="V318" s="69">
        <v>2531913.4720000001</v>
      </c>
      <c r="W318" s="39">
        <v>104.40000000916302</v>
      </c>
      <c r="X318" s="69">
        <v>2812178.0839999998</v>
      </c>
      <c r="Y318" s="39">
        <v>102.10000000132409</v>
      </c>
      <c r="Z318" s="69">
        <v>2698827.3360000001</v>
      </c>
      <c r="AA318" s="39">
        <v>104.19999999585004</v>
      </c>
    </row>
    <row r="319" spans="1:27" s="120" customFormat="1">
      <c r="A319" s="141">
        <v>103010</v>
      </c>
      <c r="B319" s="141">
        <f t="shared" si="5"/>
        <v>140</v>
      </c>
      <c r="C319" s="141"/>
      <c r="D319" s="141"/>
      <c r="E319" s="151" t="s">
        <v>44</v>
      </c>
      <c r="F319" s="94"/>
      <c r="G319" s="95"/>
      <c r="H319" s="94"/>
      <c r="I319" s="95"/>
      <c r="J319" s="94"/>
      <c r="K319" s="95"/>
      <c r="L319" s="94"/>
      <c r="M319" s="95"/>
      <c r="N319" s="94"/>
      <c r="O319" s="95"/>
      <c r="P319" s="94"/>
      <c r="Q319" s="95"/>
      <c r="R319" s="94"/>
      <c r="S319" s="95"/>
      <c r="T319" s="94"/>
      <c r="U319" s="95"/>
      <c r="V319" s="94"/>
      <c r="W319" s="95"/>
      <c r="X319" s="94"/>
      <c r="Y319" s="95"/>
      <c r="Z319" s="77"/>
      <c r="AA319" s="95"/>
    </row>
    <row r="320" spans="1:27" s="120" customFormat="1" ht="15.75">
      <c r="A320" s="143">
        <v>103020</v>
      </c>
      <c r="B320" s="141">
        <f t="shared" si="5"/>
        <v>140316010</v>
      </c>
      <c r="C320" s="143">
        <v>316010</v>
      </c>
      <c r="D320" s="143"/>
      <c r="E320" s="145" t="s">
        <v>30</v>
      </c>
      <c r="F320" s="71" t="s">
        <v>88</v>
      </c>
      <c r="G320" s="52" t="s">
        <v>88</v>
      </c>
      <c r="H320" s="71" t="s">
        <v>88</v>
      </c>
      <c r="I320" s="52" t="s">
        <v>88</v>
      </c>
      <c r="J320" s="71">
        <v>0</v>
      </c>
      <c r="K320" s="52" t="s">
        <v>88</v>
      </c>
      <c r="L320" s="51">
        <v>0</v>
      </c>
      <c r="M320" s="72" t="s">
        <v>88</v>
      </c>
      <c r="N320" s="51">
        <v>0</v>
      </c>
      <c r="O320" s="72" t="s">
        <v>88</v>
      </c>
      <c r="P320" s="51">
        <v>0</v>
      </c>
      <c r="Q320" s="72" t="s">
        <v>88</v>
      </c>
      <c r="R320" s="51">
        <v>0</v>
      </c>
      <c r="S320" s="72" t="s">
        <v>88</v>
      </c>
      <c r="T320" s="51">
        <v>0</v>
      </c>
      <c r="U320" s="72" t="s">
        <v>88</v>
      </c>
      <c r="V320" s="51">
        <v>0</v>
      </c>
      <c r="W320" s="72" t="s">
        <v>88</v>
      </c>
      <c r="X320" s="51">
        <v>0</v>
      </c>
      <c r="Y320" s="72" t="s">
        <v>88</v>
      </c>
      <c r="Z320" s="51">
        <v>0</v>
      </c>
      <c r="AA320" s="72" t="s">
        <v>88</v>
      </c>
    </row>
    <row r="321" spans="1:27" s="120" customFormat="1" ht="15.75">
      <c r="A321" s="143">
        <v>103030</v>
      </c>
      <c r="B321" s="141">
        <f t="shared" si="5"/>
        <v>140316020</v>
      </c>
      <c r="C321" s="143">
        <v>316020</v>
      </c>
      <c r="D321" s="143"/>
      <c r="E321" s="147" t="s">
        <v>32</v>
      </c>
      <c r="F321" s="57">
        <v>2205745</v>
      </c>
      <c r="G321" s="58" t="s">
        <v>88</v>
      </c>
      <c r="H321" s="57">
        <v>2324522</v>
      </c>
      <c r="I321" s="58" t="s">
        <v>88</v>
      </c>
      <c r="J321" s="57"/>
      <c r="K321" s="58">
        <v>100.9</v>
      </c>
      <c r="L321" s="57">
        <v>2351914.9739999999</v>
      </c>
      <c r="M321" s="59">
        <v>92</v>
      </c>
      <c r="N321" s="57">
        <v>2157720.16</v>
      </c>
      <c r="O321" s="59">
        <v>108.9999999814619</v>
      </c>
      <c r="P321" s="57">
        <v>2484704.094</v>
      </c>
      <c r="Q321" s="59">
        <v>101.00000001105482</v>
      </c>
      <c r="R321" s="57">
        <v>2375434.1239999998</v>
      </c>
      <c r="S321" s="59">
        <v>104.60000001246088</v>
      </c>
      <c r="T321" s="57">
        <v>2643317.665</v>
      </c>
      <c r="U321" s="59">
        <v>101.90000000861271</v>
      </c>
      <c r="V321" s="57">
        <v>2531913.4720000001</v>
      </c>
      <c r="W321" s="59">
        <v>104.40000000916302</v>
      </c>
      <c r="X321" s="57">
        <v>2812178.0839999998</v>
      </c>
      <c r="Y321" s="59">
        <v>102.10000000132409</v>
      </c>
      <c r="Z321" s="57">
        <v>2698827.3360000001</v>
      </c>
      <c r="AA321" s="59">
        <v>104.19999999585004</v>
      </c>
    </row>
    <row r="322" spans="1:27" s="120" customFormat="1" ht="15.75">
      <c r="A322" s="143">
        <v>103040</v>
      </c>
      <c r="B322" s="141">
        <f t="shared" si="5"/>
        <v>140</v>
      </c>
      <c r="C322" s="143"/>
      <c r="D322" s="143"/>
      <c r="E322" s="151" t="s">
        <v>45</v>
      </c>
      <c r="F322" s="47"/>
      <c r="G322" s="53"/>
      <c r="H322" s="47"/>
      <c r="I322" s="53"/>
      <c r="J322" s="47"/>
      <c r="K322" s="53"/>
      <c r="L322" s="47"/>
      <c r="M322" s="53"/>
      <c r="N322" s="47"/>
      <c r="O322" s="53"/>
      <c r="P322" s="47"/>
      <c r="Q322" s="53"/>
      <c r="R322" s="47"/>
      <c r="S322" s="53"/>
      <c r="T322" s="47"/>
      <c r="U322" s="53"/>
      <c r="V322" s="47"/>
      <c r="W322" s="53"/>
      <c r="X322" s="47"/>
      <c r="Y322" s="53"/>
      <c r="Z322" s="47"/>
      <c r="AA322" s="53"/>
    </row>
    <row r="323" spans="1:27" s="120" customFormat="1" ht="15.75">
      <c r="A323" s="143">
        <v>103050</v>
      </c>
      <c r="B323" s="141">
        <f t="shared" si="5"/>
        <v>140316030</v>
      </c>
      <c r="C323" s="143">
        <v>316030</v>
      </c>
      <c r="D323" s="143"/>
      <c r="E323" s="153" t="s">
        <v>106</v>
      </c>
      <c r="F323" s="74">
        <v>0</v>
      </c>
      <c r="G323" s="72" t="s">
        <v>88</v>
      </c>
      <c r="H323" s="72">
        <v>0</v>
      </c>
      <c r="I323" s="72" t="s">
        <v>88</v>
      </c>
      <c r="J323" s="74">
        <v>0</v>
      </c>
      <c r="K323" s="72" t="s">
        <v>88</v>
      </c>
      <c r="L323" s="75">
        <v>0</v>
      </c>
      <c r="M323" s="72" t="s">
        <v>88</v>
      </c>
      <c r="N323" s="75">
        <v>0</v>
      </c>
      <c r="O323" s="72" t="s">
        <v>88</v>
      </c>
      <c r="P323" s="75">
        <v>0</v>
      </c>
      <c r="Q323" s="72" t="s">
        <v>88</v>
      </c>
      <c r="R323" s="75">
        <v>0</v>
      </c>
      <c r="S323" s="72" t="s">
        <v>88</v>
      </c>
      <c r="T323" s="75">
        <v>0</v>
      </c>
      <c r="U323" s="72" t="s">
        <v>88</v>
      </c>
      <c r="V323" s="75">
        <v>0</v>
      </c>
      <c r="W323" s="72" t="s">
        <v>88</v>
      </c>
      <c r="X323" s="75">
        <v>0</v>
      </c>
      <c r="Y323" s="72" t="s">
        <v>88</v>
      </c>
      <c r="Z323" s="75">
        <v>0</v>
      </c>
      <c r="AA323" s="72" t="s">
        <v>88</v>
      </c>
    </row>
    <row r="324" spans="1:27" s="120" customFormat="1" ht="15.75">
      <c r="A324" s="143">
        <v>103060</v>
      </c>
      <c r="B324" s="141">
        <f t="shared" si="5"/>
        <v>140316031</v>
      </c>
      <c r="C324" s="143">
        <v>316031</v>
      </c>
      <c r="D324" s="143"/>
      <c r="E324" s="153" t="s">
        <v>107</v>
      </c>
      <c r="F324" s="74">
        <v>2205745</v>
      </c>
      <c r="G324" s="72" t="s">
        <v>88</v>
      </c>
      <c r="H324" s="72">
        <v>2324522</v>
      </c>
      <c r="I324" s="72" t="s">
        <v>88</v>
      </c>
      <c r="J324" s="74">
        <v>2345348</v>
      </c>
      <c r="K324" s="72">
        <v>100.9</v>
      </c>
      <c r="L324" s="47">
        <v>2351914.9739999999</v>
      </c>
      <c r="M324" s="72">
        <v>92</v>
      </c>
      <c r="N324" s="47">
        <v>2157720.16</v>
      </c>
      <c r="O324" s="72">
        <v>109</v>
      </c>
      <c r="P324" s="47">
        <v>2484704.094</v>
      </c>
      <c r="Q324" s="72">
        <v>101</v>
      </c>
      <c r="R324" s="47">
        <v>2375434.1239999998</v>
      </c>
      <c r="S324" s="72">
        <v>104.6</v>
      </c>
      <c r="T324" s="47">
        <v>2643317.665</v>
      </c>
      <c r="U324" s="72">
        <v>101.9</v>
      </c>
      <c r="V324" s="47">
        <v>2531913.4720000001</v>
      </c>
      <c r="W324" s="72">
        <v>104.4</v>
      </c>
      <c r="X324" s="47">
        <v>2812178.0839999998</v>
      </c>
      <c r="Y324" s="72">
        <v>102.1</v>
      </c>
      <c r="Z324" s="47">
        <v>2698827.3360000001</v>
      </c>
      <c r="AA324" s="72">
        <v>104.2</v>
      </c>
    </row>
    <row r="325" spans="1:27" s="120" customFormat="1" ht="15.75">
      <c r="A325" s="143">
        <v>103070</v>
      </c>
      <c r="B325" s="141">
        <f t="shared" si="5"/>
        <v>140316032</v>
      </c>
      <c r="C325" s="143">
        <v>316032</v>
      </c>
      <c r="D325" s="143"/>
      <c r="E325" s="153" t="s">
        <v>88</v>
      </c>
      <c r="F325" s="74" t="s">
        <v>88</v>
      </c>
      <c r="G325" s="72" t="s">
        <v>88</v>
      </c>
      <c r="H325" s="72" t="s">
        <v>88</v>
      </c>
      <c r="I325" s="72" t="s">
        <v>88</v>
      </c>
      <c r="J325" s="74">
        <v>0</v>
      </c>
      <c r="K325" s="72" t="s">
        <v>88</v>
      </c>
      <c r="L325" s="47">
        <v>0</v>
      </c>
      <c r="M325" s="72" t="s">
        <v>88</v>
      </c>
      <c r="N325" s="47">
        <v>0</v>
      </c>
      <c r="O325" s="72" t="s">
        <v>88</v>
      </c>
      <c r="P325" s="47">
        <v>0</v>
      </c>
      <c r="Q325" s="72" t="s">
        <v>88</v>
      </c>
      <c r="R325" s="47">
        <v>0</v>
      </c>
      <c r="S325" s="72" t="s">
        <v>88</v>
      </c>
      <c r="T325" s="47">
        <v>0</v>
      </c>
      <c r="U325" s="72" t="s">
        <v>88</v>
      </c>
      <c r="V325" s="47">
        <v>0</v>
      </c>
      <c r="W325" s="72" t="s">
        <v>88</v>
      </c>
      <c r="X325" s="47">
        <v>0</v>
      </c>
      <c r="Y325" s="72" t="s">
        <v>88</v>
      </c>
      <c r="Z325" s="47">
        <v>0</v>
      </c>
      <c r="AA325" s="72" t="s">
        <v>88</v>
      </c>
    </row>
    <row r="326" spans="1:27" s="120" customFormat="1" ht="15.75">
      <c r="A326" s="143">
        <v>103080</v>
      </c>
      <c r="B326" s="141">
        <f t="shared" si="5"/>
        <v>140316033</v>
      </c>
      <c r="C326" s="143">
        <v>316033</v>
      </c>
      <c r="D326" s="143"/>
      <c r="E326" s="153" t="s">
        <v>88</v>
      </c>
      <c r="F326" s="74" t="s">
        <v>88</v>
      </c>
      <c r="G326" s="72" t="s">
        <v>88</v>
      </c>
      <c r="H326" s="72" t="s">
        <v>88</v>
      </c>
      <c r="I326" s="72" t="s">
        <v>88</v>
      </c>
      <c r="J326" s="74">
        <v>0</v>
      </c>
      <c r="K326" s="72" t="s">
        <v>88</v>
      </c>
      <c r="L326" s="47">
        <v>0</v>
      </c>
      <c r="M326" s="72" t="s">
        <v>88</v>
      </c>
      <c r="N326" s="47">
        <v>0</v>
      </c>
      <c r="O326" s="72" t="s">
        <v>88</v>
      </c>
      <c r="P326" s="47">
        <v>0</v>
      </c>
      <c r="Q326" s="72" t="s">
        <v>88</v>
      </c>
      <c r="R326" s="47">
        <v>0</v>
      </c>
      <c r="S326" s="72" t="s">
        <v>88</v>
      </c>
      <c r="T326" s="47">
        <v>0</v>
      </c>
      <c r="U326" s="72" t="s">
        <v>88</v>
      </c>
      <c r="V326" s="47">
        <v>0</v>
      </c>
      <c r="W326" s="72" t="s">
        <v>88</v>
      </c>
      <c r="X326" s="47">
        <v>0</v>
      </c>
      <c r="Y326" s="72" t="s">
        <v>88</v>
      </c>
      <c r="Z326" s="47">
        <v>0</v>
      </c>
      <c r="AA326" s="72" t="s">
        <v>88</v>
      </c>
    </row>
    <row r="327" spans="1:27" s="120" customFormat="1" ht="15.75">
      <c r="A327" s="143">
        <v>103090</v>
      </c>
      <c r="B327" s="141">
        <f t="shared" si="5"/>
        <v>140316034</v>
      </c>
      <c r="C327" s="143">
        <v>316034</v>
      </c>
      <c r="D327" s="143"/>
      <c r="E327" s="153" t="s">
        <v>88</v>
      </c>
      <c r="F327" s="74" t="s">
        <v>88</v>
      </c>
      <c r="G327" s="72" t="s">
        <v>88</v>
      </c>
      <c r="H327" s="72" t="s">
        <v>88</v>
      </c>
      <c r="I327" s="72" t="s">
        <v>88</v>
      </c>
      <c r="J327" s="74">
        <v>0</v>
      </c>
      <c r="K327" s="72" t="s">
        <v>88</v>
      </c>
      <c r="L327" s="47">
        <v>0</v>
      </c>
      <c r="M327" s="72" t="s">
        <v>88</v>
      </c>
      <c r="N327" s="47">
        <v>0</v>
      </c>
      <c r="O327" s="72" t="s">
        <v>88</v>
      </c>
      <c r="P327" s="47">
        <v>0</v>
      </c>
      <c r="Q327" s="72" t="s">
        <v>88</v>
      </c>
      <c r="R327" s="47">
        <v>0</v>
      </c>
      <c r="S327" s="72" t="s">
        <v>88</v>
      </c>
      <c r="T327" s="47">
        <v>0</v>
      </c>
      <c r="U327" s="72" t="s">
        <v>88</v>
      </c>
      <c r="V327" s="47">
        <v>0</v>
      </c>
      <c r="W327" s="72" t="s">
        <v>88</v>
      </c>
      <c r="X327" s="47">
        <v>0</v>
      </c>
      <c r="Y327" s="72" t="s">
        <v>88</v>
      </c>
      <c r="Z327" s="47">
        <v>0</v>
      </c>
      <c r="AA327" s="72" t="s">
        <v>88</v>
      </c>
    </row>
    <row r="328" spans="1:27" s="120" customFormat="1" ht="15.75">
      <c r="A328" s="143">
        <v>103100</v>
      </c>
      <c r="B328" s="141">
        <f t="shared" si="5"/>
        <v>140316035</v>
      </c>
      <c r="C328" s="143">
        <v>316035</v>
      </c>
      <c r="D328" s="143"/>
      <c r="E328" s="153" t="s">
        <v>88</v>
      </c>
      <c r="F328" s="74" t="s">
        <v>88</v>
      </c>
      <c r="G328" s="72" t="s">
        <v>88</v>
      </c>
      <c r="H328" s="72" t="s">
        <v>88</v>
      </c>
      <c r="I328" s="72" t="s">
        <v>88</v>
      </c>
      <c r="J328" s="74">
        <v>0</v>
      </c>
      <c r="K328" s="72" t="s">
        <v>88</v>
      </c>
      <c r="L328" s="47">
        <v>0</v>
      </c>
      <c r="M328" s="72" t="s">
        <v>88</v>
      </c>
      <c r="N328" s="47">
        <v>0</v>
      </c>
      <c r="O328" s="72" t="s">
        <v>88</v>
      </c>
      <c r="P328" s="47">
        <v>0</v>
      </c>
      <c r="Q328" s="72" t="s">
        <v>88</v>
      </c>
      <c r="R328" s="47">
        <v>0</v>
      </c>
      <c r="S328" s="72" t="s">
        <v>88</v>
      </c>
      <c r="T328" s="47">
        <v>0</v>
      </c>
      <c r="U328" s="72" t="s">
        <v>88</v>
      </c>
      <c r="V328" s="47">
        <v>0</v>
      </c>
      <c r="W328" s="72" t="s">
        <v>88</v>
      </c>
      <c r="X328" s="47">
        <v>0</v>
      </c>
      <c r="Y328" s="72" t="s">
        <v>88</v>
      </c>
      <c r="Z328" s="47">
        <v>0</v>
      </c>
      <c r="AA328" s="72" t="s">
        <v>88</v>
      </c>
    </row>
    <row r="329" spans="1:27" s="120" customFormat="1" ht="15.75">
      <c r="A329" s="143">
        <v>103110</v>
      </c>
      <c r="B329" s="141">
        <f t="shared" si="5"/>
        <v>140316036</v>
      </c>
      <c r="C329" s="143">
        <v>316036</v>
      </c>
      <c r="D329" s="143"/>
      <c r="E329" s="153" t="s">
        <v>88</v>
      </c>
      <c r="F329" s="74" t="s">
        <v>88</v>
      </c>
      <c r="G329" s="72" t="s">
        <v>88</v>
      </c>
      <c r="H329" s="72" t="s">
        <v>88</v>
      </c>
      <c r="I329" s="72" t="s">
        <v>88</v>
      </c>
      <c r="J329" s="74">
        <v>0</v>
      </c>
      <c r="K329" s="72" t="s">
        <v>88</v>
      </c>
      <c r="L329" s="47">
        <v>0</v>
      </c>
      <c r="M329" s="72" t="s">
        <v>88</v>
      </c>
      <c r="N329" s="47">
        <v>0</v>
      </c>
      <c r="O329" s="72" t="s">
        <v>88</v>
      </c>
      <c r="P329" s="47">
        <v>0</v>
      </c>
      <c r="Q329" s="72" t="s">
        <v>88</v>
      </c>
      <c r="R329" s="47">
        <v>0</v>
      </c>
      <c r="S329" s="72" t="s">
        <v>88</v>
      </c>
      <c r="T329" s="47">
        <v>0</v>
      </c>
      <c r="U329" s="72" t="s">
        <v>88</v>
      </c>
      <c r="V329" s="47">
        <v>0</v>
      </c>
      <c r="W329" s="72" t="s">
        <v>88</v>
      </c>
      <c r="X329" s="47">
        <v>0</v>
      </c>
      <c r="Y329" s="72" t="s">
        <v>88</v>
      </c>
      <c r="Z329" s="47">
        <v>0</v>
      </c>
      <c r="AA329" s="72" t="s">
        <v>88</v>
      </c>
    </row>
    <row r="330" spans="1:27" s="120" customFormat="1" ht="15.75">
      <c r="A330" s="143">
        <v>103120</v>
      </c>
      <c r="B330" s="141">
        <f t="shared" si="5"/>
        <v>140316037</v>
      </c>
      <c r="C330" s="143">
        <v>316037</v>
      </c>
      <c r="D330" s="143"/>
      <c r="E330" s="153" t="s">
        <v>88</v>
      </c>
      <c r="F330" s="74" t="s">
        <v>88</v>
      </c>
      <c r="G330" s="72" t="s">
        <v>88</v>
      </c>
      <c r="H330" s="72" t="s">
        <v>88</v>
      </c>
      <c r="I330" s="72" t="s">
        <v>88</v>
      </c>
      <c r="J330" s="74">
        <v>0</v>
      </c>
      <c r="K330" s="72" t="s">
        <v>88</v>
      </c>
      <c r="L330" s="47">
        <v>0</v>
      </c>
      <c r="M330" s="72" t="s">
        <v>88</v>
      </c>
      <c r="N330" s="47">
        <v>0</v>
      </c>
      <c r="O330" s="72" t="s">
        <v>88</v>
      </c>
      <c r="P330" s="47">
        <v>0</v>
      </c>
      <c r="Q330" s="72" t="s">
        <v>88</v>
      </c>
      <c r="R330" s="47">
        <v>0</v>
      </c>
      <c r="S330" s="72" t="s">
        <v>88</v>
      </c>
      <c r="T330" s="47">
        <v>0</v>
      </c>
      <c r="U330" s="72" t="s">
        <v>88</v>
      </c>
      <c r="V330" s="47">
        <v>0</v>
      </c>
      <c r="W330" s="72" t="s">
        <v>88</v>
      </c>
      <c r="X330" s="47">
        <v>0</v>
      </c>
      <c r="Y330" s="72" t="s">
        <v>88</v>
      </c>
      <c r="Z330" s="47">
        <v>0</v>
      </c>
      <c r="AA330" s="72" t="s">
        <v>88</v>
      </c>
    </row>
    <row r="331" spans="1:27" s="120" customFormat="1" ht="15.75">
      <c r="A331" s="143">
        <v>103130</v>
      </c>
      <c r="B331" s="141">
        <f t="shared" si="5"/>
        <v>140316038</v>
      </c>
      <c r="C331" s="143">
        <v>316038</v>
      </c>
      <c r="D331" s="143"/>
      <c r="E331" s="153" t="s">
        <v>88</v>
      </c>
      <c r="F331" s="74" t="s">
        <v>88</v>
      </c>
      <c r="G331" s="72" t="s">
        <v>88</v>
      </c>
      <c r="H331" s="72" t="s">
        <v>88</v>
      </c>
      <c r="I331" s="72" t="s">
        <v>88</v>
      </c>
      <c r="J331" s="74">
        <v>0</v>
      </c>
      <c r="K331" s="72" t="s">
        <v>88</v>
      </c>
      <c r="L331" s="47">
        <v>0</v>
      </c>
      <c r="M331" s="72" t="s">
        <v>88</v>
      </c>
      <c r="N331" s="47">
        <v>0</v>
      </c>
      <c r="O331" s="72" t="s">
        <v>88</v>
      </c>
      <c r="P331" s="47">
        <v>0</v>
      </c>
      <c r="Q331" s="72" t="s">
        <v>88</v>
      </c>
      <c r="R331" s="47">
        <v>0</v>
      </c>
      <c r="S331" s="72" t="s">
        <v>88</v>
      </c>
      <c r="T331" s="47">
        <v>0</v>
      </c>
      <c r="U331" s="72" t="s">
        <v>88</v>
      </c>
      <c r="V331" s="47">
        <v>0</v>
      </c>
      <c r="W331" s="72" t="s">
        <v>88</v>
      </c>
      <c r="X331" s="47">
        <v>0</v>
      </c>
      <c r="Y331" s="72" t="s">
        <v>88</v>
      </c>
      <c r="Z331" s="47">
        <v>0</v>
      </c>
      <c r="AA331" s="72" t="s">
        <v>88</v>
      </c>
    </row>
    <row r="332" spans="1:27" s="120" customFormat="1" ht="15.75">
      <c r="A332" s="143">
        <v>103140</v>
      </c>
      <c r="B332" s="141">
        <f t="shared" si="5"/>
        <v>140316039</v>
      </c>
      <c r="C332" s="143">
        <v>316039</v>
      </c>
      <c r="D332" s="143"/>
      <c r="E332" s="153" t="s">
        <v>88</v>
      </c>
      <c r="F332" s="74" t="s">
        <v>88</v>
      </c>
      <c r="G332" s="72" t="s">
        <v>88</v>
      </c>
      <c r="H332" s="72" t="s">
        <v>88</v>
      </c>
      <c r="I332" s="72" t="s">
        <v>88</v>
      </c>
      <c r="J332" s="74">
        <v>0</v>
      </c>
      <c r="K332" s="72" t="s">
        <v>88</v>
      </c>
      <c r="L332" s="47">
        <v>0</v>
      </c>
      <c r="M332" s="72" t="s">
        <v>88</v>
      </c>
      <c r="N332" s="47">
        <v>0</v>
      </c>
      <c r="O332" s="72" t="s">
        <v>88</v>
      </c>
      <c r="P332" s="47">
        <v>0</v>
      </c>
      <c r="Q332" s="72" t="s">
        <v>88</v>
      </c>
      <c r="R332" s="47">
        <v>0</v>
      </c>
      <c r="S332" s="72" t="s">
        <v>88</v>
      </c>
      <c r="T332" s="47">
        <v>0</v>
      </c>
      <c r="U332" s="72" t="s">
        <v>88</v>
      </c>
      <c r="V332" s="47">
        <v>0</v>
      </c>
      <c r="W332" s="72" t="s">
        <v>88</v>
      </c>
      <c r="X332" s="47">
        <v>0</v>
      </c>
      <c r="Y332" s="72" t="s">
        <v>88</v>
      </c>
      <c r="Z332" s="47">
        <v>0</v>
      </c>
      <c r="AA332" s="72" t="s">
        <v>88</v>
      </c>
    </row>
    <row r="333" spans="1:27" s="120" customFormat="1" ht="15.75">
      <c r="A333" s="143">
        <v>103150</v>
      </c>
      <c r="B333" s="141">
        <f t="shared" ref="B333:B396" si="6">VALUE(CONCATENATE($B$2,$C$4,C333))</f>
        <v>140316040</v>
      </c>
      <c r="C333" s="143">
        <v>316040</v>
      </c>
      <c r="D333" s="143"/>
      <c r="E333" s="153" t="s">
        <v>88</v>
      </c>
      <c r="F333" s="74" t="s">
        <v>88</v>
      </c>
      <c r="G333" s="72" t="s">
        <v>88</v>
      </c>
      <c r="H333" s="72" t="s">
        <v>88</v>
      </c>
      <c r="I333" s="72" t="s">
        <v>88</v>
      </c>
      <c r="J333" s="74">
        <v>0</v>
      </c>
      <c r="K333" s="72" t="s">
        <v>88</v>
      </c>
      <c r="L333" s="47">
        <v>0</v>
      </c>
      <c r="M333" s="72" t="s">
        <v>88</v>
      </c>
      <c r="N333" s="47">
        <v>0</v>
      </c>
      <c r="O333" s="72" t="s">
        <v>88</v>
      </c>
      <c r="P333" s="47">
        <v>0</v>
      </c>
      <c r="Q333" s="72" t="s">
        <v>88</v>
      </c>
      <c r="R333" s="47">
        <v>0</v>
      </c>
      <c r="S333" s="72" t="s">
        <v>88</v>
      </c>
      <c r="T333" s="47">
        <v>0</v>
      </c>
      <c r="U333" s="72" t="s">
        <v>88</v>
      </c>
      <c r="V333" s="47">
        <v>0</v>
      </c>
      <c r="W333" s="72" t="s">
        <v>88</v>
      </c>
      <c r="X333" s="47">
        <v>0</v>
      </c>
      <c r="Y333" s="72" t="s">
        <v>88</v>
      </c>
      <c r="Z333" s="47">
        <v>0</v>
      </c>
      <c r="AA333" s="72" t="s">
        <v>88</v>
      </c>
    </row>
    <row r="334" spans="1:27" s="120" customFormat="1" ht="15.75">
      <c r="A334" s="143">
        <v>103160</v>
      </c>
      <c r="B334" s="141">
        <f t="shared" si="6"/>
        <v>140316041</v>
      </c>
      <c r="C334" s="143">
        <v>316041</v>
      </c>
      <c r="D334" s="143"/>
      <c r="E334" s="153" t="s">
        <v>88</v>
      </c>
      <c r="F334" s="74" t="s">
        <v>88</v>
      </c>
      <c r="G334" s="72" t="s">
        <v>88</v>
      </c>
      <c r="H334" s="72" t="s">
        <v>88</v>
      </c>
      <c r="I334" s="72" t="s">
        <v>88</v>
      </c>
      <c r="J334" s="74">
        <v>0</v>
      </c>
      <c r="K334" s="72" t="s">
        <v>88</v>
      </c>
      <c r="L334" s="47">
        <v>0</v>
      </c>
      <c r="M334" s="72" t="s">
        <v>88</v>
      </c>
      <c r="N334" s="47">
        <v>0</v>
      </c>
      <c r="O334" s="72" t="s">
        <v>88</v>
      </c>
      <c r="P334" s="47">
        <v>0</v>
      </c>
      <c r="Q334" s="72" t="s">
        <v>88</v>
      </c>
      <c r="R334" s="47">
        <v>0</v>
      </c>
      <c r="S334" s="72" t="s">
        <v>88</v>
      </c>
      <c r="T334" s="47">
        <v>0</v>
      </c>
      <c r="U334" s="72" t="s">
        <v>88</v>
      </c>
      <c r="V334" s="47">
        <v>0</v>
      </c>
      <c r="W334" s="72" t="s">
        <v>88</v>
      </c>
      <c r="X334" s="47">
        <v>0</v>
      </c>
      <c r="Y334" s="72" t="s">
        <v>88</v>
      </c>
      <c r="Z334" s="47">
        <v>0</v>
      </c>
      <c r="AA334" s="72" t="s">
        <v>88</v>
      </c>
    </row>
    <row r="335" spans="1:27" s="120" customFormat="1" ht="15.75">
      <c r="A335" s="143">
        <v>103170</v>
      </c>
      <c r="B335" s="141">
        <f t="shared" si="6"/>
        <v>140316042</v>
      </c>
      <c r="C335" s="143">
        <v>316042</v>
      </c>
      <c r="D335" s="143"/>
      <c r="E335" s="153" t="s">
        <v>88</v>
      </c>
      <c r="F335" s="74" t="s">
        <v>88</v>
      </c>
      <c r="G335" s="72" t="s">
        <v>88</v>
      </c>
      <c r="H335" s="72" t="s">
        <v>88</v>
      </c>
      <c r="I335" s="72" t="s">
        <v>88</v>
      </c>
      <c r="J335" s="74">
        <v>0</v>
      </c>
      <c r="K335" s="72" t="s">
        <v>88</v>
      </c>
      <c r="L335" s="47">
        <v>0</v>
      </c>
      <c r="M335" s="72" t="s">
        <v>88</v>
      </c>
      <c r="N335" s="47">
        <v>0</v>
      </c>
      <c r="O335" s="72" t="s">
        <v>88</v>
      </c>
      <c r="P335" s="47">
        <v>0</v>
      </c>
      <c r="Q335" s="72" t="s">
        <v>88</v>
      </c>
      <c r="R335" s="47">
        <v>0</v>
      </c>
      <c r="S335" s="72" t="s">
        <v>88</v>
      </c>
      <c r="T335" s="47">
        <v>0</v>
      </c>
      <c r="U335" s="72" t="s">
        <v>88</v>
      </c>
      <c r="V335" s="47">
        <v>0</v>
      </c>
      <c r="W335" s="72" t="s">
        <v>88</v>
      </c>
      <c r="X335" s="47">
        <v>0</v>
      </c>
      <c r="Y335" s="72" t="s">
        <v>88</v>
      </c>
      <c r="Z335" s="47">
        <v>0</v>
      </c>
      <c r="AA335" s="72" t="s">
        <v>88</v>
      </c>
    </row>
    <row r="336" spans="1:27" s="120" customFormat="1" ht="15.75">
      <c r="A336" s="143">
        <v>103180</v>
      </c>
      <c r="B336" s="141">
        <f t="shared" si="6"/>
        <v>140316043</v>
      </c>
      <c r="C336" s="143">
        <v>316043</v>
      </c>
      <c r="D336" s="143"/>
      <c r="E336" s="153" t="s">
        <v>88</v>
      </c>
      <c r="F336" s="74" t="s">
        <v>88</v>
      </c>
      <c r="G336" s="72" t="s">
        <v>88</v>
      </c>
      <c r="H336" s="72" t="s">
        <v>88</v>
      </c>
      <c r="I336" s="72" t="s">
        <v>88</v>
      </c>
      <c r="J336" s="74">
        <v>0</v>
      </c>
      <c r="K336" s="72" t="s">
        <v>88</v>
      </c>
      <c r="L336" s="47">
        <v>0</v>
      </c>
      <c r="M336" s="72" t="s">
        <v>88</v>
      </c>
      <c r="N336" s="47">
        <v>0</v>
      </c>
      <c r="O336" s="72" t="s">
        <v>88</v>
      </c>
      <c r="P336" s="47">
        <v>0</v>
      </c>
      <c r="Q336" s="72" t="s">
        <v>88</v>
      </c>
      <c r="R336" s="47">
        <v>0</v>
      </c>
      <c r="S336" s="72" t="s">
        <v>88</v>
      </c>
      <c r="T336" s="47">
        <v>0</v>
      </c>
      <c r="U336" s="72" t="s">
        <v>88</v>
      </c>
      <c r="V336" s="47">
        <v>0</v>
      </c>
      <c r="W336" s="72" t="s">
        <v>88</v>
      </c>
      <c r="X336" s="47">
        <v>0</v>
      </c>
      <c r="Y336" s="72" t="s">
        <v>88</v>
      </c>
      <c r="Z336" s="47">
        <v>0</v>
      </c>
      <c r="AA336" s="72" t="s">
        <v>88</v>
      </c>
    </row>
    <row r="337" spans="1:27" s="120" customFormat="1" ht="15.75">
      <c r="A337" s="143">
        <v>103190</v>
      </c>
      <c r="B337" s="141">
        <f t="shared" si="6"/>
        <v>140316044</v>
      </c>
      <c r="C337" s="143">
        <v>316044</v>
      </c>
      <c r="D337" s="143"/>
      <c r="E337" s="153" t="s">
        <v>88</v>
      </c>
      <c r="F337" s="74" t="s">
        <v>88</v>
      </c>
      <c r="G337" s="72" t="s">
        <v>88</v>
      </c>
      <c r="H337" s="72" t="s">
        <v>88</v>
      </c>
      <c r="I337" s="72" t="s">
        <v>88</v>
      </c>
      <c r="J337" s="74">
        <v>0</v>
      </c>
      <c r="K337" s="72" t="s">
        <v>88</v>
      </c>
      <c r="L337" s="47">
        <v>0</v>
      </c>
      <c r="M337" s="72" t="s">
        <v>88</v>
      </c>
      <c r="N337" s="47">
        <v>0</v>
      </c>
      <c r="O337" s="72" t="s">
        <v>88</v>
      </c>
      <c r="P337" s="47">
        <v>0</v>
      </c>
      <c r="Q337" s="72" t="s">
        <v>88</v>
      </c>
      <c r="R337" s="47">
        <v>0</v>
      </c>
      <c r="S337" s="72" t="s">
        <v>88</v>
      </c>
      <c r="T337" s="47">
        <v>0</v>
      </c>
      <c r="U337" s="72" t="s">
        <v>88</v>
      </c>
      <c r="V337" s="47">
        <v>0</v>
      </c>
      <c r="W337" s="72" t="s">
        <v>88</v>
      </c>
      <c r="X337" s="47">
        <v>0</v>
      </c>
      <c r="Y337" s="72" t="s">
        <v>88</v>
      </c>
      <c r="Z337" s="47">
        <v>0</v>
      </c>
      <c r="AA337" s="72" t="s">
        <v>88</v>
      </c>
    </row>
    <row r="338" spans="1:27" s="120" customFormat="1" ht="28.5">
      <c r="A338" s="143">
        <v>103200</v>
      </c>
      <c r="B338" s="141">
        <f t="shared" si="6"/>
        <v>140317000</v>
      </c>
      <c r="C338" s="141">
        <v>317000</v>
      </c>
      <c r="D338" s="141"/>
      <c r="E338" s="155" t="s">
        <v>66</v>
      </c>
      <c r="F338" s="69">
        <v>861238.7</v>
      </c>
      <c r="G338" s="38" t="s">
        <v>88</v>
      </c>
      <c r="H338" s="69">
        <v>966200.1</v>
      </c>
      <c r="I338" s="38" t="s">
        <v>88</v>
      </c>
      <c r="J338" s="69"/>
      <c r="K338" s="38">
        <v>220.59989436970665</v>
      </c>
      <c r="L338" s="69">
        <v>2447059.5019999999</v>
      </c>
      <c r="M338" s="39">
        <v>101.59999998123332</v>
      </c>
      <c r="N338" s="69">
        <v>2165539.3820000002</v>
      </c>
      <c r="O338" s="39">
        <v>113.00000001570045</v>
      </c>
      <c r="P338" s="69">
        <v>2580786.41</v>
      </c>
      <c r="Q338" s="39">
        <v>101.79999999852885</v>
      </c>
      <c r="R338" s="69">
        <v>2491106.5729999999</v>
      </c>
      <c r="S338" s="39">
        <v>103.60000001493313</v>
      </c>
      <c r="T338" s="69">
        <v>2748227.8319999999</v>
      </c>
      <c r="U338" s="39">
        <v>101.99999999225039</v>
      </c>
      <c r="V338" s="69">
        <v>2632402.1379999998</v>
      </c>
      <c r="W338" s="39">
        <v>104.39999999726486</v>
      </c>
      <c r="X338" s="69">
        <v>2921124.341</v>
      </c>
      <c r="Y338" s="39">
        <v>102.40000000116439</v>
      </c>
      <c r="Z338" s="69">
        <v>2814185.3</v>
      </c>
      <c r="AA338" s="39">
        <v>103.7999999857863</v>
      </c>
    </row>
    <row r="339" spans="1:27" s="120" customFormat="1" ht="15.75">
      <c r="A339" s="143">
        <v>103210</v>
      </c>
      <c r="B339" s="141">
        <f t="shared" si="6"/>
        <v>140</v>
      </c>
      <c r="C339" s="141"/>
      <c r="D339" s="141"/>
      <c r="E339" s="151" t="s">
        <v>44</v>
      </c>
      <c r="F339" s="94"/>
      <c r="G339" s="95"/>
      <c r="H339" s="94"/>
      <c r="I339" s="95"/>
      <c r="J339" s="94"/>
      <c r="K339" s="95"/>
      <c r="L339" s="94"/>
      <c r="M339" s="95"/>
      <c r="N339" s="94"/>
      <c r="O339" s="95"/>
      <c r="P339" s="94"/>
      <c r="Q339" s="95"/>
      <c r="R339" s="94"/>
      <c r="S339" s="95"/>
      <c r="T339" s="94"/>
      <c r="U339" s="95"/>
      <c r="V339" s="94"/>
      <c r="W339" s="95"/>
      <c r="X339" s="94"/>
      <c r="Y339" s="95"/>
      <c r="Z339" s="77"/>
      <c r="AA339" s="95"/>
    </row>
    <row r="340" spans="1:27" s="120" customFormat="1" ht="15.75">
      <c r="A340" s="143">
        <v>103220</v>
      </c>
      <c r="B340" s="141">
        <f t="shared" si="6"/>
        <v>140317010</v>
      </c>
      <c r="C340" s="143">
        <v>317010</v>
      </c>
      <c r="D340" s="143"/>
      <c r="E340" s="145" t="s">
        <v>30</v>
      </c>
      <c r="F340" s="71">
        <v>861238.7</v>
      </c>
      <c r="G340" s="52" t="s">
        <v>88</v>
      </c>
      <c r="H340" s="71">
        <v>966200.1</v>
      </c>
      <c r="I340" s="52" t="s">
        <v>88</v>
      </c>
      <c r="J340" s="71">
        <v>2131436.4</v>
      </c>
      <c r="K340" s="52">
        <v>220.59989436970665</v>
      </c>
      <c r="L340" s="51">
        <v>2447059.5019999999</v>
      </c>
      <c r="M340" s="72">
        <v>101.6</v>
      </c>
      <c r="N340" s="51">
        <v>2165539.3820000002</v>
      </c>
      <c r="O340" s="72">
        <v>113</v>
      </c>
      <c r="P340" s="51">
        <v>2580786.41</v>
      </c>
      <c r="Q340" s="72">
        <v>101.8</v>
      </c>
      <c r="R340" s="51">
        <v>2491106.5729999999</v>
      </c>
      <c r="S340" s="72">
        <v>103.6</v>
      </c>
      <c r="T340" s="51">
        <v>2748227.8319999999</v>
      </c>
      <c r="U340" s="72">
        <v>102</v>
      </c>
      <c r="V340" s="51">
        <v>2632402.1379999998</v>
      </c>
      <c r="W340" s="72">
        <v>104.4</v>
      </c>
      <c r="X340" s="51">
        <v>2921124.341</v>
      </c>
      <c r="Y340" s="72">
        <v>102.4</v>
      </c>
      <c r="Z340" s="51">
        <v>2814185.3</v>
      </c>
      <c r="AA340" s="72">
        <v>103.8</v>
      </c>
    </row>
    <row r="341" spans="1:27" s="120" customFormat="1" ht="15.75">
      <c r="A341" s="143">
        <v>103230</v>
      </c>
      <c r="B341" s="141">
        <f t="shared" si="6"/>
        <v>140317020</v>
      </c>
      <c r="C341" s="143">
        <v>317020</v>
      </c>
      <c r="D341" s="143"/>
      <c r="E341" s="147" t="s">
        <v>32</v>
      </c>
      <c r="F341" s="57">
        <v>0</v>
      </c>
      <c r="G341" s="58" t="s">
        <v>88</v>
      </c>
      <c r="H341" s="57">
        <v>0</v>
      </c>
      <c r="I341" s="58" t="s">
        <v>88</v>
      </c>
      <c r="J341" s="57"/>
      <c r="K341" s="58">
        <v>0</v>
      </c>
      <c r="L341" s="57">
        <v>0</v>
      </c>
      <c r="M341" s="59">
        <v>0</v>
      </c>
      <c r="N341" s="57">
        <v>0</v>
      </c>
      <c r="O341" s="59">
        <v>100</v>
      </c>
      <c r="P341" s="57">
        <v>0</v>
      </c>
      <c r="Q341" s="59">
        <v>0</v>
      </c>
      <c r="R341" s="57">
        <v>0</v>
      </c>
      <c r="S341" s="59">
        <v>100</v>
      </c>
      <c r="T341" s="57">
        <v>0</v>
      </c>
      <c r="U341" s="59">
        <v>0</v>
      </c>
      <c r="V341" s="57">
        <v>0</v>
      </c>
      <c r="W341" s="59">
        <v>100</v>
      </c>
      <c r="X341" s="57">
        <v>0</v>
      </c>
      <c r="Y341" s="59">
        <v>0</v>
      </c>
      <c r="Z341" s="57">
        <v>0</v>
      </c>
      <c r="AA341" s="59">
        <v>100</v>
      </c>
    </row>
    <row r="342" spans="1:27" s="120" customFormat="1" ht="15.75">
      <c r="A342" s="143">
        <v>103240</v>
      </c>
      <c r="B342" s="141">
        <f t="shared" si="6"/>
        <v>140</v>
      </c>
      <c r="C342" s="143"/>
      <c r="D342" s="143"/>
      <c r="E342" s="151" t="s">
        <v>45</v>
      </c>
      <c r="F342" s="48"/>
      <c r="G342" s="59"/>
      <c r="H342" s="47"/>
      <c r="I342" s="59"/>
      <c r="J342" s="47"/>
      <c r="K342" s="59"/>
      <c r="L342" s="47"/>
      <c r="M342" s="59"/>
      <c r="N342" s="47"/>
      <c r="O342" s="59"/>
      <c r="P342" s="47"/>
      <c r="Q342" s="59"/>
      <c r="R342" s="47"/>
      <c r="S342" s="59"/>
      <c r="T342" s="47"/>
      <c r="U342" s="59"/>
      <c r="V342" s="47"/>
      <c r="W342" s="59"/>
      <c r="X342" s="47"/>
      <c r="Y342" s="59"/>
      <c r="Z342" s="47"/>
      <c r="AA342" s="59"/>
    </row>
    <row r="343" spans="1:27" s="120" customFormat="1" ht="15.75">
      <c r="A343" s="143">
        <v>103250</v>
      </c>
      <c r="B343" s="141">
        <f t="shared" si="6"/>
        <v>140317030</v>
      </c>
      <c r="C343" s="143">
        <v>317030</v>
      </c>
      <c r="D343" s="143"/>
      <c r="E343" s="153" t="s">
        <v>88</v>
      </c>
      <c r="F343" s="74" t="s">
        <v>88</v>
      </c>
      <c r="G343" s="72" t="s">
        <v>88</v>
      </c>
      <c r="H343" s="72" t="s">
        <v>88</v>
      </c>
      <c r="I343" s="72" t="s">
        <v>88</v>
      </c>
      <c r="J343" s="74">
        <v>0</v>
      </c>
      <c r="K343" s="72" t="s">
        <v>88</v>
      </c>
      <c r="L343" s="75">
        <v>0</v>
      </c>
      <c r="M343" s="72" t="s">
        <v>88</v>
      </c>
      <c r="N343" s="75">
        <v>0</v>
      </c>
      <c r="O343" s="72" t="s">
        <v>88</v>
      </c>
      <c r="P343" s="75">
        <v>0</v>
      </c>
      <c r="Q343" s="72" t="s">
        <v>88</v>
      </c>
      <c r="R343" s="75">
        <v>0</v>
      </c>
      <c r="S343" s="72" t="s">
        <v>88</v>
      </c>
      <c r="T343" s="75">
        <v>0</v>
      </c>
      <c r="U343" s="72" t="s">
        <v>88</v>
      </c>
      <c r="V343" s="75">
        <v>0</v>
      </c>
      <c r="W343" s="72" t="s">
        <v>88</v>
      </c>
      <c r="X343" s="75">
        <v>0</v>
      </c>
      <c r="Y343" s="72" t="s">
        <v>88</v>
      </c>
      <c r="Z343" s="75">
        <v>0</v>
      </c>
      <c r="AA343" s="72" t="s">
        <v>88</v>
      </c>
    </row>
    <row r="344" spans="1:27" s="120" customFormat="1" ht="15.75">
      <c r="A344" s="143">
        <v>103260</v>
      </c>
      <c r="B344" s="141">
        <f t="shared" si="6"/>
        <v>140317031</v>
      </c>
      <c r="C344" s="143">
        <v>317031</v>
      </c>
      <c r="D344" s="143"/>
      <c r="E344" s="153" t="s">
        <v>88</v>
      </c>
      <c r="F344" s="74" t="s">
        <v>88</v>
      </c>
      <c r="G344" s="72" t="s">
        <v>88</v>
      </c>
      <c r="H344" s="72" t="s">
        <v>88</v>
      </c>
      <c r="I344" s="72" t="s">
        <v>88</v>
      </c>
      <c r="J344" s="74">
        <v>0</v>
      </c>
      <c r="K344" s="72" t="s">
        <v>88</v>
      </c>
      <c r="L344" s="47">
        <v>0</v>
      </c>
      <c r="M344" s="72" t="s">
        <v>88</v>
      </c>
      <c r="N344" s="47">
        <v>0</v>
      </c>
      <c r="O344" s="72" t="s">
        <v>88</v>
      </c>
      <c r="P344" s="47">
        <v>0</v>
      </c>
      <c r="Q344" s="72" t="s">
        <v>88</v>
      </c>
      <c r="R344" s="47">
        <v>0</v>
      </c>
      <c r="S344" s="72" t="s">
        <v>88</v>
      </c>
      <c r="T344" s="47">
        <v>0</v>
      </c>
      <c r="U344" s="72" t="s">
        <v>88</v>
      </c>
      <c r="V344" s="47">
        <v>0</v>
      </c>
      <c r="W344" s="72" t="s">
        <v>88</v>
      </c>
      <c r="X344" s="47">
        <v>0</v>
      </c>
      <c r="Y344" s="72" t="s">
        <v>88</v>
      </c>
      <c r="Z344" s="47">
        <v>0</v>
      </c>
      <c r="AA344" s="72" t="s">
        <v>88</v>
      </c>
    </row>
    <row r="345" spans="1:27" s="120" customFormat="1" ht="15.75">
      <c r="A345" s="143">
        <v>103270</v>
      </c>
      <c r="B345" s="141">
        <f t="shared" si="6"/>
        <v>140317032</v>
      </c>
      <c r="C345" s="143">
        <v>317032</v>
      </c>
      <c r="D345" s="143"/>
      <c r="E345" s="153" t="s">
        <v>88</v>
      </c>
      <c r="F345" s="74" t="s">
        <v>88</v>
      </c>
      <c r="G345" s="72" t="s">
        <v>88</v>
      </c>
      <c r="H345" s="72" t="s">
        <v>88</v>
      </c>
      <c r="I345" s="72" t="s">
        <v>88</v>
      </c>
      <c r="J345" s="74">
        <v>0</v>
      </c>
      <c r="K345" s="72" t="s">
        <v>88</v>
      </c>
      <c r="L345" s="47">
        <v>0</v>
      </c>
      <c r="M345" s="72" t="s">
        <v>88</v>
      </c>
      <c r="N345" s="47">
        <v>0</v>
      </c>
      <c r="O345" s="72" t="s">
        <v>88</v>
      </c>
      <c r="P345" s="47">
        <v>0</v>
      </c>
      <c r="Q345" s="72" t="s">
        <v>88</v>
      </c>
      <c r="R345" s="47">
        <v>0</v>
      </c>
      <c r="S345" s="72" t="s">
        <v>88</v>
      </c>
      <c r="T345" s="47">
        <v>0</v>
      </c>
      <c r="U345" s="72" t="s">
        <v>88</v>
      </c>
      <c r="V345" s="47">
        <v>0</v>
      </c>
      <c r="W345" s="72" t="s">
        <v>88</v>
      </c>
      <c r="X345" s="47">
        <v>0</v>
      </c>
      <c r="Y345" s="72" t="s">
        <v>88</v>
      </c>
      <c r="Z345" s="47">
        <v>0</v>
      </c>
      <c r="AA345" s="72" t="s">
        <v>88</v>
      </c>
    </row>
    <row r="346" spans="1:27" s="120" customFormat="1" ht="15.75">
      <c r="A346" s="143">
        <v>103280</v>
      </c>
      <c r="B346" s="141">
        <f t="shared" si="6"/>
        <v>140317033</v>
      </c>
      <c r="C346" s="143">
        <v>317033</v>
      </c>
      <c r="D346" s="143"/>
      <c r="E346" s="153" t="s">
        <v>88</v>
      </c>
      <c r="F346" s="74" t="s">
        <v>88</v>
      </c>
      <c r="G346" s="72" t="s">
        <v>88</v>
      </c>
      <c r="H346" s="72" t="s">
        <v>88</v>
      </c>
      <c r="I346" s="72" t="s">
        <v>88</v>
      </c>
      <c r="J346" s="74">
        <v>0</v>
      </c>
      <c r="K346" s="72" t="s">
        <v>88</v>
      </c>
      <c r="L346" s="47">
        <v>0</v>
      </c>
      <c r="M346" s="72" t="s">
        <v>88</v>
      </c>
      <c r="N346" s="47">
        <v>0</v>
      </c>
      <c r="O346" s="72" t="s">
        <v>88</v>
      </c>
      <c r="P346" s="47">
        <v>0</v>
      </c>
      <c r="Q346" s="72" t="s">
        <v>88</v>
      </c>
      <c r="R346" s="47">
        <v>0</v>
      </c>
      <c r="S346" s="72" t="s">
        <v>88</v>
      </c>
      <c r="T346" s="47">
        <v>0</v>
      </c>
      <c r="U346" s="72" t="s">
        <v>88</v>
      </c>
      <c r="V346" s="47">
        <v>0</v>
      </c>
      <c r="W346" s="72" t="s">
        <v>88</v>
      </c>
      <c r="X346" s="47">
        <v>0</v>
      </c>
      <c r="Y346" s="72" t="s">
        <v>88</v>
      </c>
      <c r="Z346" s="47">
        <v>0</v>
      </c>
      <c r="AA346" s="72" t="s">
        <v>88</v>
      </c>
    </row>
    <row r="347" spans="1:27" s="120" customFormat="1" ht="15.75">
      <c r="A347" s="143">
        <v>103290</v>
      </c>
      <c r="B347" s="141">
        <f t="shared" si="6"/>
        <v>140317034</v>
      </c>
      <c r="C347" s="143">
        <v>317034</v>
      </c>
      <c r="D347" s="143"/>
      <c r="E347" s="153" t="s">
        <v>88</v>
      </c>
      <c r="F347" s="74" t="s">
        <v>88</v>
      </c>
      <c r="G347" s="72" t="s">
        <v>88</v>
      </c>
      <c r="H347" s="72" t="s">
        <v>88</v>
      </c>
      <c r="I347" s="72" t="s">
        <v>88</v>
      </c>
      <c r="J347" s="74">
        <v>0</v>
      </c>
      <c r="K347" s="72" t="s">
        <v>88</v>
      </c>
      <c r="L347" s="47">
        <v>0</v>
      </c>
      <c r="M347" s="72" t="s">
        <v>88</v>
      </c>
      <c r="N347" s="47">
        <v>0</v>
      </c>
      <c r="O347" s="72" t="s">
        <v>88</v>
      </c>
      <c r="P347" s="47">
        <v>0</v>
      </c>
      <c r="Q347" s="72" t="s">
        <v>88</v>
      </c>
      <c r="R347" s="47">
        <v>0</v>
      </c>
      <c r="S347" s="72" t="s">
        <v>88</v>
      </c>
      <c r="T347" s="47">
        <v>0</v>
      </c>
      <c r="U347" s="72" t="s">
        <v>88</v>
      </c>
      <c r="V347" s="47">
        <v>0</v>
      </c>
      <c r="W347" s="72" t="s">
        <v>88</v>
      </c>
      <c r="X347" s="47">
        <v>0</v>
      </c>
      <c r="Y347" s="72" t="s">
        <v>88</v>
      </c>
      <c r="Z347" s="47">
        <v>0</v>
      </c>
      <c r="AA347" s="72" t="s">
        <v>88</v>
      </c>
    </row>
    <row r="348" spans="1:27" s="120" customFormat="1" ht="15.75">
      <c r="A348" s="143">
        <v>103300</v>
      </c>
      <c r="B348" s="141">
        <f t="shared" si="6"/>
        <v>140317035</v>
      </c>
      <c r="C348" s="143">
        <v>317035</v>
      </c>
      <c r="D348" s="143"/>
      <c r="E348" s="153" t="s">
        <v>88</v>
      </c>
      <c r="F348" s="74" t="s">
        <v>88</v>
      </c>
      <c r="G348" s="72" t="s">
        <v>88</v>
      </c>
      <c r="H348" s="72" t="s">
        <v>88</v>
      </c>
      <c r="I348" s="72" t="s">
        <v>88</v>
      </c>
      <c r="J348" s="74">
        <v>0</v>
      </c>
      <c r="K348" s="72" t="s">
        <v>88</v>
      </c>
      <c r="L348" s="47">
        <v>0</v>
      </c>
      <c r="M348" s="72" t="s">
        <v>88</v>
      </c>
      <c r="N348" s="47">
        <v>0</v>
      </c>
      <c r="O348" s="72" t="s">
        <v>88</v>
      </c>
      <c r="P348" s="47">
        <v>0</v>
      </c>
      <c r="Q348" s="72" t="s">
        <v>88</v>
      </c>
      <c r="R348" s="47">
        <v>0</v>
      </c>
      <c r="S348" s="72" t="s">
        <v>88</v>
      </c>
      <c r="T348" s="47">
        <v>0</v>
      </c>
      <c r="U348" s="72" t="s">
        <v>88</v>
      </c>
      <c r="V348" s="47">
        <v>0</v>
      </c>
      <c r="W348" s="72" t="s">
        <v>88</v>
      </c>
      <c r="X348" s="47">
        <v>0</v>
      </c>
      <c r="Y348" s="72" t="s">
        <v>88</v>
      </c>
      <c r="Z348" s="47">
        <v>0</v>
      </c>
      <c r="AA348" s="72" t="s">
        <v>88</v>
      </c>
    </row>
    <row r="349" spans="1:27" s="120" customFormat="1" ht="15.75">
      <c r="A349" s="143">
        <v>103310</v>
      </c>
      <c r="B349" s="141">
        <f t="shared" si="6"/>
        <v>140317036</v>
      </c>
      <c r="C349" s="143">
        <v>317036</v>
      </c>
      <c r="D349" s="143"/>
      <c r="E349" s="153" t="s">
        <v>88</v>
      </c>
      <c r="F349" s="74" t="s">
        <v>88</v>
      </c>
      <c r="G349" s="72" t="s">
        <v>88</v>
      </c>
      <c r="H349" s="72" t="s">
        <v>88</v>
      </c>
      <c r="I349" s="72" t="s">
        <v>88</v>
      </c>
      <c r="J349" s="74">
        <v>0</v>
      </c>
      <c r="K349" s="72" t="s">
        <v>88</v>
      </c>
      <c r="L349" s="47">
        <v>0</v>
      </c>
      <c r="M349" s="72" t="s">
        <v>88</v>
      </c>
      <c r="N349" s="47">
        <v>0</v>
      </c>
      <c r="O349" s="72" t="s">
        <v>88</v>
      </c>
      <c r="P349" s="47">
        <v>0</v>
      </c>
      <c r="Q349" s="72" t="s">
        <v>88</v>
      </c>
      <c r="R349" s="47">
        <v>0</v>
      </c>
      <c r="S349" s="72" t="s">
        <v>88</v>
      </c>
      <c r="T349" s="47">
        <v>0</v>
      </c>
      <c r="U349" s="72" t="s">
        <v>88</v>
      </c>
      <c r="V349" s="47">
        <v>0</v>
      </c>
      <c r="W349" s="72" t="s">
        <v>88</v>
      </c>
      <c r="X349" s="47">
        <v>0</v>
      </c>
      <c r="Y349" s="72" t="s">
        <v>88</v>
      </c>
      <c r="Z349" s="47">
        <v>0</v>
      </c>
      <c r="AA349" s="72" t="s">
        <v>88</v>
      </c>
    </row>
    <row r="350" spans="1:27" s="120" customFormat="1" ht="15.75">
      <c r="A350" s="143">
        <v>103320</v>
      </c>
      <c r="B350" s="141">
        <f t="shared" si="6"/>
        <v>140317037</v>
      </c>
      <c r="C350" s="143">
        <v>317037</v>
      </c>
      <c r="D350" s="143"/>
      <c r="E350" s="153" t="s">
        <v>88</v>
      </c>
      <c r="F350" s="74" t="s">
        <v>88</v>
      </c>
      <c r="G350" s="72" t="s">
        <v>88</v>
      </c>
      <c r="H350" s="72" t="s">
        <v>88</v>
      </c>
      <c r="I350" s="72" t="s">
        <v>88</v>
      </c>
      <c r="J350" s="74">
        <v>0</v>
      </c>
      <c r="K350" s="72" t="s">
        <v>88</v>
      </c>
      <c r="L350" s="47">
        <v>0</v>
      </c>
      <c r="M350" s="72" t="s">
        <v>88</v>
      </c>
      <c r="N350" s="47">
        <v>0</v>
      </c>
      <c r="O350" s="72" t="s">
        <v>88</v>
      </c>
      <c r="P350" s="47">
        <v>0</v>
      </c>
      <c r="Q350" s="72" t="s">
        <v>88</v>
      </c>
      <c r="R350" s="47">
        <v>0</v>
      </c>
      <c r="S350" s="72" t="s">
        <v>88</v>
      </c>
      <c r="T350" s="47">
        <v>0</v>
      </c>
      <c r="U350" s="72" t="s">
        <v>88</v>
      </c>
      <c r="V350" s="47">
        <v>0</v>
      </c>
      <c r="W350" s="72" t="s">
        <v>88</v>
      </c>
      <c r="X350" s="47">
        <v>0</v>
      </c>
      <c r="Y350" s="72" t="s">
        <v>88</v>
      </c>
      <c r="Z350" s="47">
        <v>0</v>
      </c>
      <c r="AA350" s="72" t="s">
        <v>88</v>
      </c>
    </row>
    <row r="351" spans="1:27" s="120" customFormat="1" ht="15.75">
      <c r="A351" s="143">
        <v>103330</v>
      </c>
      <c r="B351" s="141">
        <f t="shared" si="6"/>
        <v>140317038</v>
      </c>
      <c r="C351" s="143">
        <v>317038</v>
      </c>
      <c r="D351" s="143"/>
      <c r="E351" s="153" t="s">
        <v>88</v>
      </c>
      <c r="F351" s="74" t="s">
        <v>88</v>
      </c>
      <c r="G351" s="72" t="s">
        <v>88</v>
      </c>
      <c r="H351" s="72" t="s">
        <v>88</v>
      </c>
      <c r="I351" s="72" t="s">
        <v>88</v>
      </c>
      <c r="J351" s="74">
        <v>0</v>
      </c>
      <c r="K351" s="72" t="s">
        <v>88</v>
      </c>
      <c r="L351" s="47">
        <v>0</v>
      </c>
      <c r="M351" s="72" t="s">
        <v>88</v>
      </c>
      <c r="N351" s="47">
        <v>0</v>
      </c>
      <c r="O351" s="72" t="s">
        <v>88</v>
      </c>
      <c r="P351" s="47">
        <v>0</v>
      </c>
      <c r="Q351" s="72" t="s">
        <v>88</v>
      </c>
      <c r="R351" s="47">
        <v>0</v>
      </c>
      <c r="S351" s="72" t="s">
        <v>88</v>
      </c>
      <c r="T351" s="47">
        <v>0</v>
      </c>
      <c r="U351" s="72" t="s">
        <v>88</v>
      </c>
      <c r="V351" s="47">
        <v>0</v>
      </c>
      <c r="W351" s="72" t="s">
        <v>88</v>
      </c>
      <c r="X351" s="47">
        <v>0</v>
      </c>
      <c r="Y351" s="72" t="s">
        <v>88</v>
      </c>
      <c r="Z351" s="47">
        <v>0</v>
      </c>
      <c r="AA351" s="72" t="s">
        <v>88</v>
      </c>
    </row>
    <row r="352" spans="1:27" s="120" customFormat="1" ht="15.75">
      <c r="A352" s="143">
        <v>103340</v>
      </c>
      <c r="B352" s="141">
        <f t="shared" si="6"/>
        <v>140317039</v>
      </c>
      <c r="C352" s="143">
        <v>317039</v>
      </c>
      <c r="D352" s="143"/>
      <c r="E352" s="153" t="s">
        <v>88</v>
      </c>
      <c r="F352" s="74" t="s">
        <v>88</v>
      </c>
      <c r="G352" s="72" t="s">
        <v>88</v>
      </c>
      <c r="H352" s="72" t="s">
        <v>88</v>
      </c>
      <c r="I352" s="72" t="s">
        <v>88</v>
      </c>
      <c r="J352" s="74">
        <v>0</v>
      </c>
      <c r="K352" s="72" t="s">
        <v>88</v>
      </c>
      <c r="L352" s="47">
        <v>0</v>
      </c>
      <c r="M352" s="72" t="s">
        <v>88</v>
      </c>
      <c r="N352" s="47">
        <v>0</v>
      </c>
      <c r="O352" s="72" t="s">
        <v>88</v>
      </c>
      <c r="P352" s="47">
        <v>0</v>
      </c>
      <c r="Q352" s="72" t="s">
        <v>88</v>
      </c>
      <c r="R352" s="47">
        <v>0</v>
      </c>
      <c r="S352" s="72" t="s">
        <v>88</v>
      </c>
      <c r="T352" s="47">
        <v>0</v>
      </c>
      <c r="U352" s="72" t="s">
        <v>88</v>
      </c>
      <c r="V352" s="47">
        <v>0</v>
      </c>
      <c r="W352" s="72" t="s">
        <v>88</v>
      </c>
      <c r="X352" s="47">
        <v>0</v>
      </c>
      <c r="Y352" s="72" t="s">
        <v>88</v>
      </c>
      <c r="Z352" s="47">
        <v>0</v>
      </c>
      <c r="AA352" s="72" t="s">
        <v>88</v>
      </c>
    </row>
    <row r="353" spans="1:27" s="120" customFormat="1" ht="15.75">
      <c r="A353" s="143">
        <v>103350</v>
      </c>
      <c r="B353" s="141">
        <f t="shared" si="6"/>
        <v>140317040</v>
      </c>
      <c r="C353" s="143">
        <v>317040</v>
      </c>
      <c r="D353" s="143"/>
      <c r="E353" s="153" t="s">
        <v>88</v>
      </c>
      <c r="F353" s="74" t="s">
        <v>88</v>
      </c>
      <c r="G353" s="72" t="s">
        <v>88</v>
      </c>
      <c r="H353" s="72" t="s">
        <v>88</v>
      </c>
      <c r="I353" s="72" t="s">
        <v>88</v>
      </c>
      <c r="J353" s="74">
        <v>0</v>
      </c>
      <c r="K353" s="72" t="s">
        <v>88</v>
      </c>
      <c r="L353" s="47">
        <v>0</v>
      </c>
      <c r="M353" s="72" t="s">
        <v>88</v>
      </c>
      <c r="N353" s="47">
        <v>0</v>
      </c>
      <c r="O353" s="72" t="s">
        <v>88</v>
      </c>
      <c r="P353" s="47">
        <v>0</v>
      </c>
      <c r="Q353" s="72" t="s">
        <v>88</v>
      </c>
      <c r="R353" s="47">
        <v>0</v>
      </c>
      <c r="S353" s="72" t="s">
        <v>88</v>
      </c>
      <c r="T353" s="47">
        <v>0</v>
      </c>
      <c r="U353" s="72" t="s">
        <v>88</v>
      </c>
      <c r="V353" s="47">
        <v>0</v>
      </c>
      <c r="W353" s="72" t="s">
        <v>88</v>
      </c>
      <c r="X353" s="47">
        <v>0</v>
      </c>
      <c r="Y353" s="72" t="s">
        <v>88</v>
      </c>
      <c r="Z353" s="47">
        <v>0</v>
      </c>
      <c r="AA353" s="72" t="s">
        <v>88</v>
      </c>
    </row>
    <row r="354" spans="1:27" s="120" customFormat="1" ht="15.75">
      <c r="A354" s="143">
        <v>103360</v>
      </c>
      <c r="B354" s="141">
        <f t="shared" si="6"/>
        <v>140317041</v>
      </c>
      <c r="C354" s="143">
        <v>317041</v>
      </c>
      <c r="D354" s="143"/>
      <c r="E354" s="153" t="s">
        <v>88</v>
      </c>
      <c r="F354" s="74" t="s">
        <v>88</v>
      </c>
      <c r="G354" s="72" t="s">
        <v>88</v>
      </c>
      <c r="H354" s="72" t="s">
        <v>88</v>
      </c>
      <c r="I354" s="72" t="s">
        <v>88</v>
      </c>
      <c r="J354" s="74">
        <v>0</v>
      </c>
      <c r="K354" s="72" t="s">
        <v>88</v>
      </c>
      <c r="L354" s="47">
        <v>0</v>
      </c>
      <c r="M354" s="72" t="s">
        <v>88</v>
      </c>
      <c r="N354" s="47">
        <v>0</v>
      </c>
      <c r="O354" s="72" t="s">
        <v>88</v>
      </c>
      <c r="P354" s="47">
        <v>0</v>
      </c>
      <c r="Q354" s="72" t="s">
        <v>88</v>
      </c>
      <c r="R354" s="47">
        <v>0</v>
      </c>
      <c r="S354" s="72" t="s">
        <v>88</v>
      </c>
      <c r="T354" s="47">
        <v>0</v>
      </c>
      <c r="U354" s="72" t="s">
        <v>88</v>
      </c>
      <c r="V354" s="47">
        <v>0</v>
      </c>
      <c r="W354" s="72" t="s">
        <v>88</v>
      </c>
      <c r="X354" s="47">
        <v>0</v>
      </c>
      <c r="Y354" s="72" t="s">
        <v>88</v>
      </c>
      <c r="Z354" s="47">
        <v>0</v>
      </c>
      <c r="AA354" s="72" t="s">
        <v>88</v>
      </c>
    </row>
    <row r="355" spans="1:27" s="120" customFormat="1" ht="15.75">
      <c r="A355" s="143">
        <v>103370</v>
      </c>
      <c r="B355" s="141">
        <f t="shared" si="6"/>
        <v>140317042</v>
      </c>
      <c r="C355" s="143">
        <v>317042</v>
      </c>
      <c r="D355" s="143"/>
      <c r="E355" s="153" t="s">
        <v>88</v>
      </c>
      <c r="F355" s="74" t="s">
        <v>88</v>
      </c>
      <c r="G355" s="72" t="s">
        <v>88</v>
      </c>
      <c r="H355" s="72" t="s">
        <v>88</v>
      </c>
      <c r="I355" s="72" t="s">
        <v>88</v>
      </c>
      <c r="J355" s="74">
        <v>0</v>
      </c>
      <c r="K355" s="72" t="s">
        <v>88</v>
      </c>
      <c r="L355" s="47">
        <v>0</v>
      </c>
      <c r="M355" s="72" t="s">
        <v>88</v>
      </c>
      <c r="N355" s="47">
        <v>0</v>
      </c>
      <c r="O355" s="72" t="s">
        <v>88</v>
      </c>
      <c r="P355" s="47">
        <v>0</v>
      </c>
      <c r="Q355" s="72" t="s">
        <v>88</v>
      </c>
      <c r="R355" s="47">
        <v>0</v>
      </c>
      <c r="S355" s="72" t="s">
        <v>88</v>
      </c>
      <c r="T355" s="47">
        <v>0</v>
      </c>
      <c r="U355" s="72" t="s">
        <v>88</v>
      </c>
      <c r="V355" s="47">
        <v>0</v>
      </c>
      <c r="W355" s="72" t="s">
        <v>88</v>
      </c>
      <c r="X355" s="47">
        <v>0</v>
      </c>
      <c r="Y355" s="72" t="s">
        <v>88</v>
      </c>
      <c r="Z355" s="47">
        <v>0</v>
      </c>
      <c r="AA355" s="72" t="s">
        <v>88</v>
      </c>
    </row>
    <row r="356" spans="1:27" s="120" customFormat="1" ht="15.75">
      <c r="A356" s="143">
        <v>103380</v>
      </c>
      <c r="B356" s="141">
        <f t="shared" si="6"/>
        <v>140317043</v>
      </c>
      <c r="C356" s="143">
        <v>317043</v>
      </c>
      <c r="D356" s="143"/>
      <c r="E356" s="153" t="s">
        <v>88</v>
      </c>
      <c r="F356" s="74" t="s">
        <v>88</v>
      </c>
      <c r="G356" s="72" t="s">
        <v>88</v>
      </c>
      <c r="H356" s="72" t="s">
        <v>88</v>
      </c>
      <c r="I356" s="72" t="s">
        <v>88</v>
      </c>
      <c r="J356" s="74">
        <v>0</v>
      </c>
      <c r="K356" s="72" t="s">
        <v>88</v>
      </c>
      <c r="L356" s="47">
        <v>0</v>
      </c>
      <c r="M356" s="72" t="s">
        <v>88</v>
      </c>
      <c r="N356" s="47">
        <v>0</v>
      </c>
      <c r="O356" s="72" t="s">
        <v>88</v>
      </c>
      <c r="P356" s="47">
        <v>0</v>
      </c>
      <c r="Q356" s="72" t="s">
        <v>88</v>
      </c>
      <c r="R356" s="47">
        <v>0</v>
      </c>
      <c r="S356" s="72" t="s">
        <v>88</v>
      </c>
      <c r="T356" s="47">
        <v>0</v>
      </c>
      <c r="U356" s="72" t="s">
        <v>88</v>
      </c>
      <c r="V356" s="47">
        <v>0</v>
      </c>
      <c r="W356" s="72" t="s">
        <v>88</v>
      </c>
      <c r="X356" s="47">
        <v>0</v>
      </c>
      <c r="Y356" s="72" t="s">
        <v>88</v>
      </c>
      <c r="Z356" s="47">
        <v>0</v>
      </c>
      <c r="AA356" s="72" t="s">
        <v>88</v>
      </c>
    </row>
    <row r="357" spans="1:27" s="120" customFormat="1" ht="15.75">
      <c r="A357" s="143">
        <v>103390</v>
      </c>
      <c r="B357" s="141">
        <f t="shared" si="6"/>
        <v>140317044</v>
      </c>
      <c r="C357" s="143">
        <v>317044</v>
      </c>
      <c r="D357" s="143"/>
      <c r="E357" s="153" t="s">
        <v>88</v>
      </c>
      <c r="F357" s="74" t="s">
        <v>88</v>
      </c>
      <c r="G357" s="72" t="s">
        <v>88</v>
      </c>
      <c r="H357" s="72" t="s">
        <v>88</v>
      </c>
      <c r="I357" s="72" t="s">
        <v>88</v>
      </c>
      <c r="J357" s="74">
        <v>0</v>
      </c>
      <c r="K357" s="72" t="s">
        <v>88</v>
      </c>
      <c r="L357" s="47">
        <v>0</v>
      </c>
      <c r="M357" s="72" t="s">
        <v>88</v>
      </c>
      <c r="N357" s="47">
        <v>0</v>
      </c>
      <c r="O357" s="72" t="s">
        <v>88</v>
      </c>
      <c r="P357" s="47">
        <v>0</v>
      </c>
      <c r="Q357" s="72" t="s">
        <v>88</v>
      </c>
      <c r="R357" s="47">
        <v>0</v>
      </c>
      <c r="S357" s="72" t="s">
        <v>88</v>
      </c>
      <c r="T357" s="47">
        <v>0</v>
      </c>
      <c r="U357" s="72" t="s">
        <v>88</v>
      </c>
      <c r="V357" s="47">
        <v>0</v>
      </c>
      <c r="W357" s="72" t="s">
        <v>88</v>
      </c>
      <c r="X357" s="47">
        <v>0</v>
      </c>
      <c r="Y357" s="72" t="s">
        <v>88</v>
      </c>
      <c r="Z357" s="47">
        <v>0</v>
      </c>
      <c r="AA357" s="72" t="s">
        <v>88</v>
      </c>
    </row>
    <row r="358" spans="1:27" s="120" customFormat="1" ht="15.75">
      <c r="A358" s="143">
        <v>103400</v>
      </c>
      <c r="B358" s="141">
        <f t="shared" si="6"/>
        <v>140317045</v>
      </c>
      <c r="C358" s="143">
        <v>317045</v>
      </c>
      <c r="D358" s="143"/>
      <c r="E358" s="153" t="s">
        <v>88</v>
      </c>
      <c r="F358" s="74" t="s">
        <v>88</v>
      </c>
      <c r="G358" s="72" t="s">
        <v>88</v>
      </c>
      <c r="H358" s="72" t="s">
        <v>88</v>
      </c>
      <c r="I358" s="72" t="s">
        <v>88</v>
      </c>
      <c r="J358" s="74">
        <v>0</v>
      </c>
      <c r="K358" s="72" t="s">
        <v>88</v>
      </c>
      <c r="L358" s="47">
        <v>0</v>
      </c>
      <c r="M358" s="72" t="s">
        <v>88</v>
      </c>
      <c r="N358" s="47">
        <v>0</v>
      </c>
      <c r="O358" s="72" t="s">
        <v>88</v>
      </c>
      <c r="P358" s="47">
        <v>0</v>
      </c>
      <c r="Q358" s="72" t="s">
        <v>88</v>
      </c>
      <c r="R358" s="47">
        <v>0</v>
      </c>
      <c r="S358" s="72" t="s">
        <v>88</v>
      </c>
      <c r="T358" s="47">
        <v>0</v>
      </c>
      <c r="U358" s="72" t="s">
        <v>88</v>
      </c>
      <c r="V358" s="47">
        <v>0</v>
      </c>
      <c r="W358" s="72" t="s">
        <v>88</v>
      </c>
      <c r="X358" s="47">
        <v>0</v>
      </c>
      <c r="Y358" s="72" t="s">
        <v>88</v>
      </c>
      <c r="Z358" s="47">
        <v>0</v>
      </c>
      <c r="AA358" s="72" t="s">
        <v>88</v>
      </c>
    </row>
    <row r="359" spans="1:27" s="120" customFormat="1" ht="15.75">
      <c r="A359" s="143">
        <v>103410</v>
      </c>
      <c r="B359" s="141">
        <f t="shared" si="6"/>
        <v>140317046</v>
      </c>
      <c r="C359" s="143">
        <v>317046</v>
      </c>
      <c r="D359" s="143"/>
      <c r="E359" s="153" t="s">
        <v>88</v>
      </c>
      <c r="F359" s="74" t="s">
        <v>88</v>
      </c>
      <c r="G359" s="72" t="s">
        <v>88</v>
      </c>
      <c r="H359" s="72" t="s">
        <v>88</v>
      </c>
      <c r="I359" s="72" t="s">
        <v>88</v>
      </c>
      <c r="J359" s="74">
        <v>0</v>
      </c>
      <c r="K359" s="72" t="s">
        <v>88</v>
      </c>
      <c r="L359" s="47">
        <v>0</v>
      </c>
      <c r="M359" s="72" t="s">
        <v>88</v>
      </c>
      <c r="N359" s="47">
        <v>0</v>
      </c>
      <c r="O359" s="72" t="s">
        <v>88</v>
      </c>
      <c r="P359" s="47">
        <v>0</v>
      </c>
      <c r="Q359" s="72" t="s">
        <v>88</v>
      </c>
      <c r="R359" s="47">
        <v>0</v>
      </c>
      <c r="S359" s="72" t="s">
        <v>88</v>
      </c>
      <c r="T359" s="47">
        <v>0</v>
      </c>
      <c r="U359" s="72" t="s">
        <v>88</v>
      </c>
      <c r="V359" s="47">
        <v>0</v>
      </c>
      <c r="W359" s="72" t="s">
        <v>88</v>
      </c>
      <c r="X359" s="47">
        <v>0</v>
      </c>
      <c r="Y359" s="72" t="s">
        <v>88</v>
      </c>
      <c r="Z359" s="47">
        <v>0</v>
      </c>
      <c r="AA359" s="72" t="s">
        <v>88</v>
      </c>
    </row>
    <row r="360" spans="1:27" s="120" customFormat="1" ht="28.5">
      <c r="A360" s="143">
        <v>103420</v>
      </c>
      <c r="B360" s="141">
        <f t="shared" si="6"/>
        <v>140318000</v>
      </c>
      <c r="C360" s="141">
        <v>318000</v>
      </c>
      <c r="D360" s="141"/>
      <c r="E360" s="149" t="s">
        <v>67</v>
      </c>
      <c r="F360" s="69">
        <v>0</v>
      </c>
      <c r="G360" s="38" t="s">
        <v>88</v>
      </c>
      <c r="H360" s="69">
        <v>0</v>
      </c>
      <c r="I360" s="38" t="s">
        <v>88</v>
      </c>
      <c r="J360" s="69"/>
      <c r="K360" s="38">
        <v>0</v>
      </c>
      <c r="L360" s="69">
        <v>0</v>
      </c>
      <c r="M360" s="39">
        <v>0</v>
      </c>
      <c r="N360" s="69">
        <v>0</v>
      </c>
      <c r="O360" s="39">
        <v>100</v>
      </c>
      <c r="P360" s="69">
        <v>0</v>
      </c>
      <c r="Q360" s="39">
        <v>0</v>
      </c>
      <c r="R360" s="69">
        <v>0</v>
      </c>
      <c r="S360" s="39">
        <v>100</v>
      </c>
      <c r="T360" s="69">
        <v>0</v>
      </c>
      <c r="U360" s="39">
        <v>0</v>
      </c>
      <c r="V360" s="69">
        <v>0</v>
      </c>
      <c r="W360" s="39">
        <v>100</v>
      </c>
      <c r="X360" s="69">
        <v>0</v>
      </c>
      <c r="Y360" s="39">
        <v>0</v>
      </c>
      <c r="Z360" s="69">
        <v>0</v>
      </c>
      <c r="AA360" s="39">
        <v>100</v>
      </c>
    </row>
    <row r="361" spans="1:27" s="120" customFormat="1" ht="15.75">
      <c r="A361" s="143">
        <v>103430</v>
      </c>
      <c r="B361" s="141">
        <f t="shared" si="6"/>
        <v>140</v>
      </c>
      <c r="C361" s="141"/>
      <c r="D361" s="141"/>
      <c r="E361" s="151" t="s">
        <v>44</v>
      </c>
      <c r="F361" s="94"/>
      <c r="G361" s="95"/>
      <c r="H361" s="94"/>
      <c r="I361" s="95"/>
      <c r="J361" s="94"/>
      <c r="K361" s="95"/>
      <c r="L361" s="94"/>
      <c r="M361" s="95"/>
      <c r="N361" s="94"/>
      <c r="O361" s="95"/>
      <c r="P361" s="94"/>
      <c r="Q361" s="95"/>
      <c r="R361" s="94"/>
      <c r="S361" s="95"/>
      <c r="T361" s="94"/>
      <c r="U361" s="95"/>
      <c r="V361" s="94"/>
      <c r="W361" s="95"/>
      <c r="X361" s="94"/>
      <c r="Y361" s="95"/>
      <c r="Z361" s="77"/>
      <c r="AA361" s="95"/>
    </row>
    <row r="362" spans="1:27" s="120" customFormat="1" ht="15.75">
      <c r="A362" s="143">
        <v>103440</v>
      </c>
      <c r="B362" s="141">
        <f t="shared" si="6"/>
        <v>140318010</v>
      </c>
      <c r="C362" s="143">
        <v>318010</v>
      </c>
      <c r="D362" s="143"/>
      <c r="E362" s="145" t="s">
        <v>30</v>
      </c>
      <c r="F362" s="71" t="s">
        <v>88</v>
      </c>
      <c r="G362" s="52" t="s">
        <v>88</v>
      </c>
      <c r="H362" s="71" t="s">
        <v>88</v>
      </c>
      <c r="I362" s="52" t="s">
        <v>88</v>
      </c>
      <c r="J362" s="71">
        <v>0</v>
      </c>
      <c r="K362" s="52" t="s">
        <v>88</v>
      </c>
      <c r="L362" s="51">
        <v>0</v>
      </c>
      <c r="M362" s="72" t="s">
        <v>88</v>
      </c>
      <c r="N362" s="51">
        <v>0</v>
      </c>
      <c r="O362" s="72" t="s">
        <v>88</v>
      </c>
      <c r="P362" s="51">
        <v>0</v>
      </c>
      <c r="Q362" s="72" t="s">
        <v>88</v>
      </c>
      <c r="R362" s="51">
        <v>0</v>
      </c>
      <c r="S362" s="72" t="s">
        <v>88</v>
      </c>
      <c r="T362" s="51">
        <v>0</v>
      </c>
      <c r="U362" s="72" t="s">
        <v>88</v>
      </c>
      <c r="V362" s="51">
        <v>0</v>
      </c>
      <c r="W362" s="72" t="s">
        <v>88</v>
      </c>
      <c r="X362" s="51">
        <v>0</v>
      </c>
      <c r="Y362" s="72" t="s">
        <v>88</v>
      </c>
      <c r="Z362" s="51">
        <v>0</v>
      </c>
      <c r="AA362" s="72" t="s">
        <v>88</v>
      </c>
    </row>
    <row r="363" spans="1:27" s="120" customFormat="1" ht="15.75">
      <c r="A363" s="143">
        <v>103450</v>
      </c>
      <c r="B363" s="141">
        <f t="shared" si="6"/>
        <v>140318020</v>
      </c>
      <c r="C363" s="143">
        <v>318020</v>
      </c>
      <c r="D363" s="143"/>
      <c r="E363" s="147" t="s">
        <v>32</v>
      </c>
      <c r="F363" s="57">
        <v>0</v>
      </c>
      <c r="G363" s="58" t="s">
        <v>88</v>
      </c>
      <c r="H363" s="57">
        <v>0</v>
      </c>
      <c r="I363" s="58" t="s">
        <v>88</v>
      </c>
      <c r="J363" s="57"/>
      <c r="K363" s="58">
        <v>0</v>
      </c>
      <c r="L363" s="57">
        <v>0</v>
      </c>
      <c r="M363" s="59">
        <v>0</v>
      </c>
      <c r="N363" s="57">
        <v>0</v>
      </c>
      <c r="O363" s="59">
        <v>100</v>
      </c>
      <c r="P363" s="57">
        <v>0</v>
      </c>
      <c r="Q363" s="59">
        <v>0</v>
      </c>
      <c r="R363" s="57">
        <v>0</v>
      </c>
      <c r="S363" s="59">
        <v>100</v>
      </c>
      <c r="T363" s="57">
        <v>0</v>
      </c>
      <c r="U363" s="59">
        <v>0</v>
      </c>
      <c r="V363" s="57">
        <v>0</v>
      </c>
      <c r="W363" s="59">
        <v>100</v>
      </c>
      <c r="X363" s="57">
        <v>0</v>
      </c>
      <c r="Y363" s="59">
        <v>0</v>
      </c>
      <c r="Z363" s="57">
        <v>0</v>
      </c>
      <c r="AA363" s="59">
        <v>100</v>
      </c>
    </row>
    <row r="364" spans="1:27" s="120" customFormat="1" ht="15.75">
      <c r="A364" s="143">
        <v>103460</v>
      </c>
      <c r="B364" s="141">
        <f t="shared" si="6"/>
        <v>140</v>
      </c>
      <c r="C364" s="143"/>
      <c r="D364" s="143"/>
      <c r="E364" s="151" t="s">
        <v>45</v>
      </c>
      <c r="F364" s="47"/>
      <c r="G364" s="48"/>
      <c r="H364" s="47"/>
      <c r="I364" s="48"/>
      <c r="J364" s="47"/>
      <c r="K364" s="48"/>
      <c r="L364" s="47"/>
      <c r="M364" s="48"/>
      <c r="N364" s="47"/>
      <c r="O364" s="48"/>
      <c r="P364" s="47"/>
      <c r="Q364" s="48"/>
      <c r="R364" s="47"/>
      <c r="S364" s="48"/>
      <c r="T364" s="47"/>
      <c r="U364" s="48"/>
      <c r="V364" s="47"/>
      <c r="W364" s="48"/>
      <c r="X364" s="47"/>
      <c r="Y364" s="48"/>
      <c r="Z364" s="47"/>
      <c r="AA364" s="48"/>
    </row>
    <row r="365" spans="1:27" s="120" customFormat="1" ht="15.75">
      <c r="A365" s="143">
        <v>103470</v>
      </c>
      <c r="B365" s="141">
        <f t="shared" si="6"/>
        <v>140318030</v>
      </c>
      <c r="C365" s="143">
        <v>318030</v>
      </c>
      <c r="D365" s="143"/>
      <c r="E365" s="153" t="s">
        <v>88</v>
      </c>
      <c r="F365" s="74" t="s">
        <v>88</v>
      </c>
      <c r="G365" s="72" t="s">
        <v>88</v>
      </c>
      <c r="H365" s="72" t="s">
        <v>88</v>
      </c>
      <c r="I365" s="72" t="s">
        <v>88</v>
      </c>
      <c r="J365" s="74">
        <v>0</v>
      </c>
      <c r="K365" s="72" t="s">
        <v>88</v>
      </c>
      <c r="L365" s="75">
        <v>0</v>
      </c>
      <c r="M365" s="72" t="s">
        <v>88</v>
      </c>
      <c r="N365" s="75">
        <v>0</v>
      </c>
      <c r="O365" s="72" t="s">
        <v>88</v>
      </c>
      <c r="P365" s="75">
        <v>0</v>
      </c>
      <c r="Q365" s="72" t="s">
        <v>88</v>
      </c>
      <c r="R365" s="75">
        <v>0</v>
      </c>
      <c r="S365" s="72" t="s">
        <v>88</v>
      </c>
      <c r="T365" s="75">
        <v>0</v>
      </c>
      <c r="U365" s="72" t="s">
        <v>88</v>
      </c>
      <c r="V365" s="75">
        <v>0</v>
      </c>
      <c r="W365" s="72" t="s">
        <v>88</v>
      </c>
      <c r="X365" s="75">
        <v>0</v>
      </c>
      <c r="Y365" s="72" t="s">
        <v>88</v>
      </c>
      <c r="Z365" s="75">
        <v>0</v>
      </c>
      <c r="AA365" s="72" t="s">
        <v>88</v>
      </c>
    </row>
    <row r="366" spans="1:27" s="120" customFormat="1" ht="15.75">
      <c r="A366" s="143">
        <v>103480</v>
      </c>
      <c r="B366" s="141">
        <f t="shared" si="6"/>
        <v>140318031</v>
      </c>
      <c r="C366" s="143">
        <v>318031</v>
      </c>
      <c r="D366" s="143"/>
      <c r="E366" s="153" t="s">
        <v>88</v>
      </c>
      <c r="F366" s="74" t="s">
        <v>88</v>
      </c>
      <c r="G366" s="72" t="s">
        <v>88</v>
      </c>
      <c r="H366" s="72" t="s">
        <v>88</v>
      </c>
      <c r="I366" s="72" t="s">
        <v>88</v>
      </c>
      <c r="J366" s="74">
        <v>0</v>
      </c>
      <c r="K366" s="72" t="s">
        <v>88</v>
      </c>
      <c r="L366" s="47">
        <v>0</v>
      </c>
      <c r="M366" s="72" t="s">
        <v>88</v>
      </c>
      <c r="N366" s="47">
        <v>0</v>
      </c>
      <c r="O366" s="72" t="s">
        <v>88</v>
      </c>
      <c r="P366" s="47">
        <v>0</v>
      </c>
      <c r="Q366" s="72" t="s">
        <v>88</v>
      </c>
      <c r="R366" s="47">
        <v>0</v>
      </c>
      <c r="S366" s="72" t="s">
        <v>88</v>
      </c>
      <c r="T366" s="47">
        <v>0</v>
      </c>
      <c r="U366" s="72" t="s">
        <v>88</v>
      </c>
      <c r="V366" s="47">
        <v>0</v>
      </c>
      <c r="W366" s="72" t="s">
        <v>88</v>
      </c>
      <c r="X366" s="47">
        <v>0</v>
      </c>
      <c r="Y366" s="72" t="s">
        <v>88</v>
      </c>
      <c r="Z366" s="47">
        <v>0</v>
      </c>
      <c r="AA366" s="72" t="s">
        <v>88</v>
      </c>
    </row>
    <row r="367" spans="1:27" s="120" customFormat="1" ht="15.75">
      <c r="A367" s="143">
        <v>103490</v>
      </c>
      <c r="B367" s="141">
        <f t="shared" si="6"/>
        <v>140318032</v>
      </c>
      <c r="C367" s="143">
        <v>318032</v>
      </c>
      <c r="D367" s="143"/>
      <c r="E367" s="153" t="s">
        <v>88</v>
      </c>
      <c r="F367" s="74" t="s">
        <v>88</v>
      </c>
      <c r="G367" s="72" t="s">
        <v>88</v>
      </c>
      <c r="H367" s="72" t="s">
        <v>88</v>
      </c>
      <c r="I367" s="72" t="s">
        <v>88</v>
      </c>
      <c r="J367" s="74">
        <v>0</v>
      </c>
      <c r="K367" s="72" t="s">
        <v>88</v>
      </c>
      <c r="L367" s="47">
        <v>0</v>
      </c>
      <c r="M367" s="72" t="s">
        <v>88</v>
      </c>
      <c r="N367" s="47">
        <v>0</v>
      </c>
      <c r="O367" s="72" t="s">
        <v>88</v>
      </c>
      <c r="P367" s="47">
        <v>0</v>
      </c>
      <c r="Q367" s="72" t="s">
        <v>88</v>
      </c>
      <c r="R367" s="47">
        <v>0</v>
      </c>
      <c r="S367" s="72" t="s">
        <v>88</v>
      </c>
      <c r="T367" s="47">
        <v>0</v>
      </c>
      <c r="U367" s="72" t="s">
        <v>88</v>
      </c>
      <c r="V367" s="47">
        <v>0</v>
      </c>
      <c r="W367" s="72" t="s">
        <v>88</v>
      </c>
      <c r="X367" s="47">
        <v>0</v>
      </c>
      <c r="Y367" s="72" t="s">
        <v>88</v>
      </c>
      <c r="Z367" s="47">
        <v>0</v>
      </c>
      <c r="AA367" s="72" t="s">
        <v>88</v>
      </c>
    </row>
    <row r="368" spans="1:27" s="120" customFormat="1" ht="15.75">
      <c r="A368" s="143">
        <v>103500</v>
      </c>
      <c r="B368" s="141">
        <f t="shared" si="6"/>
        <v>140318033</v>
      </c>
      <c r="C368" s="143">
        <v>318033</v>
      </c>
      <c r="D368" s="143"/>
      <c r="E368" s="153" t="s">
        <v>88</v>
      </c>
      <c r="F368" s="74" t="s">
        <v>88</v>
      </c>
      <c r="G368" s="72" t="s">
        <v>88</v>
      </c>
      <c r="H368" s="72" t="s">
        <v>88</v>
      </c>
      <c r="I368" s="72" t="s">
        <v>88</v>
      </c>
      <c r="J368" s="74">
        <v>0</v>
      </c>
      <c r="K368" s="72" t="s">
        <v>88</v>
      </c>
      <c r="L368" s="47">
        <v>0</v>
      </c>
      <c r="M368" s="72" t="s">
        <v>88</v>
      </c>
      <c r="N368" s="47">
        <v>0</v>
      </c>
      <c r="O368" s="72" t="s">
        <v>88</v>
      </c>
      <c r="P368" s="47">
        <v>0</v>
      </c>
      <c r="Q368" s="72" t="s">
        <v>88</v>
      </c>
      <c r="R368" s="47">
        <v>0</v>
      </c>
      <c r="S368" s="72" t="s">
        <v>88</v>
      </c>
      <c r="T368" s="47">
        <v>0</v>
      </c>
      <c r="U368" s="72" t="s">
        <v>88</v>
      </c>
      <c r="V368" s="47">
        <v>0</v>
      </c>
      <c r="W368" s="72" t="s">
        <v>88</v>
      </c>
      <c r="X368" s="47">
        <v>0</v>
      </c>
      <c r="Y368" s="72" t="s">
        <v>88</v>
      </c>
      <c r="Z368" s="47">
        <v>0</v>
      </c>
      <c r="AA368" s="72" t="s">
        <v>88</v>
      </c>
    </row>
    <row r="369" spans="1:27" s="120" customFormat="1" ht="15.75">
      <c r="A369" s="143">
        <v>103510</v>
      </c>
      <c r="B369" s="141">
        <f t="shared" si="6"/>
        <v>140318034</v>
      </c>
      <c r="C369" s="143">
        <v>318034</v>
      </c>
      <c r="D369" s="143"/>
      <c r="E369" s="153" t="s">
        <v>88</v>
      </c>
      <c r="F369" s="74" t="s">
        <v>88</v>
      </c>
      <c r="G369" s="72" t="s">
        <v>88</v>
      </c>
      <c r="H369" s="72" t="s">
        <v>88</v>
      </c>
      <c r="I369" s="72" t="s">
        <v>88</v>
      </c>
      <c r="J369" s="74">
        <v>0</v>
      </c>
      <c r="K369" s="72" t="s">
        <v>88</v>
      </c>
      <c r="L369" s="47">
        <v>0</v>
      </c>
      <c r="M369" s="72" t="s">
        <v>88</v>
      </c>
      <c r="N369" s="47">
        <v>0</v>
      </c>
      <c r="O369" s="72" t="s">
        <v>88</v>
      </c>
      <c r="P369" s="47">
        <v>0</v>
      </c>
      <c r="Q369" s="72" t="s">
        <v>88</v>
      </c>
      <c r="R369" s="47">
        <v>0</v>
      </c>
      <c r="S369" s="72" t="s">
        <v>88</v>
      </c>
      <c r="T369" s="47">
        <v>0</v>
      </c>
      <c r="U369" s="72" t="s">
        <v>88</v>
      </c>
      <c r="V369" s="47">
        <v>0</v>
      </c>
      <c r="W369" s="72" t="s">
        <v>88</v>
      </c>
      <c r="X369" s="47">
        <v>0</v>
      </c>
      <c r="Y369" s="72" t="s">
        <v>88</v>
      </c>
      <c r="Z369" s="47">
        <v>0</v>
      </c>
      <c r="AA369" s="72" t="s">
        <v>88</v>
      </c>
    </row>
    <row r="370" spans="1:27" s="120" customFormat="1" ht="15.75">
      <c r="A370" s="143">
        <v>103520</v>
      </c>
      <c r="B370" s="141">
        <f t="shared" si="6"/>
        <v>140318035</v>
      </c>
      <c r="C370" s="143">
        <v>318035</v>
      </c>
      <c r="D370" s="143"/>
      <c r="E370" s="153" t="s">
        <v>88</v>
      </c>
      <c r="F370" s="74" t="s">
        <v>88</v>
      </c>
      <c r="G370" s="72" t="s">
        <v>88</v>
      </c>
      <c r="H370" s="72" t="s">
        <v>88</v>
      </c>
      <c r="I370" s="72" t="s">
        <v>88</v>
      </c>
      <c r="J370" s="74">
        <v>0</v>
      </c>
      <c r="K370" s="72" t="s">
        <v>88</v>
      </c>
      <c r="L370" s="47">
        <v>0</v>
      </c>
      <c r="M370" s="72" t="s">
        <v>88</v>
      </c>
      <c r="N370" s="47">
        <v>0</v>
      </c>
      <c r="O370" s="72" t="s">
        <v>88</v>
      </c>
      <c r="P370" s="47">
        <v>0</v>
      </c>
      <c r="Q370" s="72" t="s">
        <v>88</v>
      </c>
      <c r="R370" s="47">
        <v>0</v>
      </c>
      <c r="S370" s="72" t="s">
        <v>88</v>
      </c>
      <c r="T370" s="47">
        <v>0</v>
      </c>
      <c r="U370" s="72" t="s">
        <v>88</v>
      </c>
      <c r="V370" s="47">
        <v>0</v>
      </c>
      <c r="W370" s="72" t="s">
        <v>88</v>
      </c>
      <c r="X370" s="47">
        <v>0</v>
      </c>
      <c r="Y370" s="72" t="s">
        <v>88</v>
      </c>
      <c r="Z370" s="47">
        <v>0</v>
      </c>
      <c r="AA370" s="72" t="s">
        <v>88</v>
      </c>
    </row>
    <row r="371" spans="1:27" s="120" customFormat="1" ht="15.75">
      <c r="A371" s="143">
        <v>103530</v>
      </c>
      <c r="B371" s="141">
        <f t="shared" si="6"/>
        <v>140318036</v>
      </c>
      <c r="C371" s="143">
        <v>318036</v>
      </c>
      <c r="D371" s="143"/>
      <c r="E371" s="153" t="s">
        <v>88</v>
      </c>
      <c r="F371" s="74" t="s">
        <v>88</v>
      </c>
      <c r="G371" s="72" t="s">
        <v>88</v>
      </c>
      <c r="H371" s="72" t="s">
        <v>88</v>
      </c>
      <c r="I371" s="72" t="s">
        <v>88</v>
      </c>
      <c r="J371" s="74">
        <v>0</v>
      </c>
      <c r="K371" s="72" t="s">
        <v>88</v>
      </c>
      <c r="L371" s="47">
        <v>0</v>
      </c>
      <c r="M371" s="72" t="s">
        <v>88</v>
      </c>
      <c r="N371" s="47">
        <v>0</v>
      </c>
      <c r="O371" s="72" t="s">
        <v>88</v>
      </c>
      <c r="P371" s="47">
        <v>0</v>
      </c>
      <c r="Q371" s="72" t="s">
        <v>88</v>
      </c>
      <c r="R371" s="47">
        <v>0</v>
      </c>
      <c r="S371" s="72" t="s">
        <v>88</v>
      </c>
      <c r="T371" s="47">
        <v>0</v>
      </c>
      <c r="U371" s="72" t="s">
        <v>88</v>
      </c>
      <c r="V371" s="47">
        <v>0</v>
      </c>
      <c r="W371" s="72" t="s">
        <v>88</v>
      </c>
      <c r="X371" s="47">
        <v>0</v>
      </c>
      <c r="Y371" s="72" t="s">
        <v>88</v>
      </c>
      <c r="Z371" s="47">
        <v>0</v>
      </c>
      <c r="AA371" s="72" t="s">
        <v>88</v>
      </c>
    </row>
    <row r="372" spans="1:27" s="120" customFormat="1" ht="15.75">
      <c r="A372" s="143">
        <v>103540</v>
      </c>
      <c r="B372" s="141">
        <f t="shared" si="6"/>
        <v>140318037</v>
      </c>
      <c r="C372" s="143">
        <v>318037</v>
      </c>
      <c r="D372" s="143"/>
      <c r="E372" s="153" t="s">
        <v>88</v>
      </c>
      <c r="F372" s="74" t="s">
        <v>88</v>
      </c>
      <c r="G372" s="72" t="s">
        <v>88</v>
      </c>
      <c r="H372" s="72" t="s">
        <v>88</v>
      </c>
      <c r="I372" s="72" t="s">
        <v>88</v>
      </c>
      <c r="J372" s="74">
        <v>0</v>
      </c>
      <c r="K372" s="72" t="s">
        <v>88</v>
      </c>
      <c r="L372" s="47">
        <v>0</v>
      </c>
      <c r="M372" s="72" t="s">
        <v>88</v>
      </c>
      <c r="N372" s="47">
        <v>0</v>
      </c>
      <c r="O372" s="72" t="s">
        <v>88</v>
      </c>
      <c r="P372" s="47">
        <v>0</v>
      </c>
      <c r="Q372" s="72" t="s">
        <v>88</v>
      </c>
      <c r="R372" s="47">
        <v>0</v>
      </c>
      <c r="S372" s="72" t="s">
        <v>88</v>
      </c>
      <c r="T372" s="47">
        <v>0</v>
      </c>
      <c r="U372" s="72" t="s">
        <v>88</v>
      </c>
      <c r="V372" s="47">
        <v>0</v>
      </c>
      <c r="W372" s="72" t="s">
        <v>88</v>
      </c>
      <c r="X372" s="47">
        <v>0</v>
      </c>
      <c r="Y372" s="72" t="s">
        <v>88</v>
      </c>
      <c r="Z372" s="47">
        <v>0</v>
      </c>
      <c r="AA372" s="72" t="s">
        <v>88</v>
      </c>
    </row>
    <row r="373" spans="1:27" s="120" customFormat="1" ht="15.75">
      <c r="A373" s="143">
        <v>103550</v>
      </c>
      <c r="B373" s="141">
        <f t="shared" si="6"/>
        <v>140318038</v>
      </c>
      <c r="C373" s="143">
        <v>318038</v>
      </c>
      <c r="D373" s="143"/>
      <c r="E373" s="153" t="s">
        <v>88</v>
      </c>
      <c r="F373" s="74" t="s">
        <v>88</v>
      </c>
      <c r="G373" s="72" t="s">
        <v>88</v>
      </c>
      <c r="H373" s="72" t="s">
        <v>88</v>
      </c>
      <c r="I373" s="72" t="s">
        <v>88</v>
      </c>
      <c r="J373" s="74">
        <v>0</v>
      </c>
      <c r="K373" s="72" t="s">
        <v>88</v>
      </c>
      <c r="L373" s="47">
        <v>0</v>
      </c>
      <c r="M373" s="72" t="s">
        <v>88</v>
      </c>
      <c r="N373" s="47">
        <v>0</v>
      </c>
      <c r="O373" s="72" t="s">
        <v>88</v>
      </c>
      <c r="P373" s="47">
        <v>0</v>
      </c>
      <c r="Q373" s="72" t="s">
        <v>88</v>
      </c>
      <c r="R373" s="47">
        <v>0</v>
      </c>
      <c r="S373" s="72" t="s">
        <v>88</v>
      </c>
      <c r="T373" s="47">
        <v>0</v>
      </c>
      <c r="U373" s="72" t="s">
        <v>88</v>
      </c>
      <c r="V373" s="47">
        <v>0</v>
      </c>
      <c r="W373" s="72" t="s">
        <v>88</v>
      </c>
      <c r="X373" s="47">
        <v>0</v>
      </c>
      <c r="Y373" s="72" t="s">
        <v>88</v>
      </c>
      <c r="Z373" s="47">
        <v>0</v>
      </c>
      <c r="AA373" s="72" t="s">
        <v>88</v>
      </c>
    </row>
    <row r="374" spans="1:27" s="120" customFormat="1" ht="15.75">
      <c r="A374" s="143">
        <v>103560</v>
      </c>
      <c r="B374" s="141">
        <f t="shared" si="6"/>
        <v>140318039</v>
      </c>
      <c r="C374" s="143">
        <v>318039</v>
      </c>
      <c r="D374" s="143"/>
      <c r="E374" s="153" t="s">
        <v>88</v>
      </c>
      <c r="F374" s="74" t="s">
        <v>88</v>
      </c>
      <c r="G374" s="72" t="s">
        <v>88</v>
      </c>
      <c r="H374" s="72" t="s">
        <v>88</v>
      </c>
      <c r="I374" s="72" t="s">
        <v>88</v>
      </c>
      <c r="J374" s="74">
        <v>0</v>
      </c>
      <c r="K374" s="72" t="s">
        <v>88</v>
      </c>
      <c r="L374" s="47">
        <v>0</v>
      </c>
      <c r="M374" s="72" t="s">
        <v>88</v>
      </c>
      <c r="N374" s="47">
        <v>0</v>
      </c>
      <c r="O374" s="72" t="s">
        <v>88</v>
      </c>
      <c r="P374" s="47">
        <v>0</v>
      </c>
      <c r="Q374" s="72" t="s">
        <v>88</v>
      </c>
      <c r="R374" s="47">
        <v>0</v>
      </c>
      <c r="S374" s="72" t="s">
        <v>88</v>
      </c>
      <c r="T374" s="47">
        <v>0</v>
      </c>
      <c r="U374" s="72" t="s">
        <v>88</v>
      </c>
      <c r="V374" s="47">
        <v>0</v>
      </c>
      <c r="W374" s="72" t="s">
        <v>88</v>
      </c>
      <c r="X374" s="47">
        <v>0</v>
      </c>
      <c r="Y374" s="72" t="s">
        <v>88</v>
      </c>
      <c r="Z374" s="47">
        <v>0</v>
      </c>
      <c r="AA374" s="72" t="s">
        <v>88</v>
      </c>
    </row>
    <row r="375" spans="1:27" s="120" customFormat="1" ht="71.25">
      <c r="A375" s="143">
        <v>103570</v>
      </c>
      <c r="B375" s="141">
        <f t="shared" si="6"/>
        <v>140319000</v>
      </c>
      <c r="C375" s="141">
        <v>319000</v>
      </c>
      <c r="D375" s="141"/>
      <c r="E375" s="149" t="s">
        <v>108</v>
      </c>
      <c r="F375" s="69">
        <v>0</v>
      </c>
      <c r="G375" s="38" t="s">
        <v>88</v>
      </c>
      <c r="H375" s="69">
        <v>0</v>
      </c>
      <c r="I375" s="38" t="s">
        <v>88</v>
      </c>
      <c r="J375" s="69"/>
      <c r="K375" s="38">
        <v>0</v>
      </c>
      <c r="L375" s="69">
        <v>0</v>
      </c>
      <c r="M375" s="39">
        <v>0</v>
      </c>
      <c r="N375" s="69">
        <v>0</v>
      </c>
      <c r="O375" s="39">
        <v>100</v>
      </c>
      <c r="P375" s="69">
        <v>0</v>
      </c>
      <c r="Q375" s="39">
        <v>0</v>
      </c>
      <c r="R375" s="69">
        <v>0</v>
      </c>
      <c r="S375" s="39">
        <v>100</v>
      </c>
      <c r="T375" s="69">
        <v>0</v>
      </c>
      <c r="U375" s="39">
        <v>0</v>
      </c>
      <c r="V375" s="69">
        <v>0</v>
      </c>
      <c r="W375" s="39">
        <v>100</v>
      </c>
      <c r="X375" s="69">
        <v>0</v>
      </c>
      <c r="Y375" s="39">
        <v>0</v>
      </c>
      <c r="Z375" s="69">
        <v>0</v>
      </c>
      <c r="AA375" s="39">
        <v>100</v>
      </c>
    </row>
    <row r="376" spans="1:27" s="120" customFormat="1" ht="15.75">
      <c r="A376" s="143">
        <v>103580</v>
      </c>
      <c r="B376" s="141">
        <f t="shared" si="6"/>
        <v>140</v>
      </c>
      <c r="C376" s="141"/>
      <c r="D376" s="141"/>
      <c r="E376" s="151" t="s">
        <v>44</v>
      </c>
      <c r="F376" s="94"/>
      <c r="G376" s="95"/>
      <c r="H376" s="94"/>
      <c r="I376" s="95"/>
      <c r="J376" s="94"/>
      <c r="K376" s="95"/>
      <c r="L376" s="94"/>
      <c r="M376" s="95"/>
      <c r="N376" s="94"/>
      <c r="O376" s="95"/>
      <c r="P376" s="94"/>
      <c r="Q376" s="95"/>
      <c r="R376" s="94"/>
      <c r="S376" s="95"/>
      <c r="T376" s="94"/>
      <c r="U376" s="95"/>
      <c r="V376" s="94"/>
      <c r="W376" s="95"/>
      <c r="X376" s="94"/>
      <c r="Y376" s="95"/>
      <c r="Z376" s="77"/>
      <c r="AA376" s="95"/>
    </row>
    <row r="377" spans="1:27" s="120" customFormat="1" ht="15.75">
      <c r="A377" s="143">
        <v>103590</v>
      </c>
      <c r="B377" s="141">
        <f t="shared" si="6"/>
        <v>140319010</v>
      </c>
      <c r="C377" s="143">
        <v>319010</v>
      </c>
      <c r="D377" s="143"/>
      <c r="E377" s="145" t="s">
        <v>30</v>
      </c>
      <c r="F377" s="71" t="s">
        <v>88</v>
      </c>
      <c r="G377" s="52" t="s">
        <v>88</v>
      </c>
      <c r="H377" s="71" t="s">
        <v>88</v>
      </c>
      <c r="I377" s="52" t="s">
        <v>88</v>
      </c>
      <c r="J377" s="71">
        <v>0</v>
      </c>
      <c r="K377" s="52" t="s">
        <v>88</v>
      </c>
      <c r="L377" s="51">
        <v>0</v>
      </c>
      <c r="M377" s="72" t="s">
        <v>88</v>
      </c>
      <c r="N377" s="51">
        <v>0</v>
      </c>
      <c r="O377" s="72" t="s">
        <v>88</v>
      </c>
      <c r="P377" s="51">
        <v>0</v>
      </c>
      <c r="Q377" s="72" t="s">
        <v>88</v>
      </c>
      <c r="R377" s="51">
        <v>0</v>
      </c>
      <c r="S377" s="72" t="s">
        <v>88</v>
      </c>
      <c r="T377" s="51">
        <v>0</v>
      </c>
      <c r="U377" s="72" t="s">
        <v>88</v>
      </c>
      <c r="V377" s="51">
        <v>0</v>
      </c>
      <c r="W377" s="72" t="s">
        <v>88</v>
      </c>
      <c r="X377" s="51">
        <v>0</v>
      </c>
      <c r="Y377" s="72" t="s">
        <v>88</v>
      </c>
      <c r="Z377" s="51">
        <v>0</v>
      </c>
      <c r="AA377" s="72" t="s">
        <v>88</v>
      </c>
    </row>
    <row r="378" spans="1:27" s="120" customFormat="1" ht="15.75">
      <c r="A378" s="143">
        <v>103600</v>
      </c>
      <c r="B378" s="141">
        <f t="shared" si="6"/>
        <v>140319020</v>
      </c>
      <c r="C378" s="143">
        <v>319020</v>
      </c>
      <c r="D378" s="143"/>
      <c r="E378" s="147" t="s">
        <v>32</v>
      </c>
      <c r="F378" s="57">
        <v>0</v>
      </c>
      <c r="G378" s="58" t="s">
        <v>88</v>
      </c>
      <c r="H378" s="57">
        <v>0</v>
      </c>
      <c r="I378" s="58" t="s">
        <v>88</v>
      </c>
      <c r="J378" s="57"/>
      <c r="K378" s="58">
        <v>0</v>
      </c>
      <c r="L378" s="57">
        <v>0</v>
      </c>
      <c r="M378" s="59">
        <v>0</v>
      </c>
      <c r="N378" s="57">
        <v>0</v>
      </c>
      <c r="O378" s="59">
        <v>100</v>
      </c>
      <c r="P378" s="57">
        <v>0</v>
      </c>
      <c r="Q378" s="59">
        <v>0</v>
      </c>
      <c r="R378" s="57">
        <v>0</v>
      </c>
      <c r="S378" s="59">
        <v>100</v>
      </c>
      <c r="T378" s="57">
        <v>0</v>
      </c>
      <c r="U378" s="59">
        <v>0</v>
      </c>
      <c r="V378" s="57">
        <v>0</v>
      </c>
      <c r="W378" s="59">
        <v>100</v>
      </c>
      <c r="X378" s="57">
        <v>0</v>
      </c>
      <c r="Y378" s="59">
        <v>0</v>
      </c>
      <c r="Z378" s="57">
        <v>0</v>
      </c>
      <c r="AA378" s="59">
        <v>100</v>
      </c>
    </row>
    <row r="379" spans="1:27" s="120" customFormat="1" ht="15.75">
      <c r="A379" s="143">
        <v>103610</v>
      </c>
      <c r="B379" s="141">
        <f t="shared" si="6"/>
        <v>140</v>
      </c>
      <c r="C379" s="143"/>
      <c r="D379" s="143"/>
      <c r="E379" s="151" t="s">
        <v>45</v>
      </c>
      <c r="F379" s="48"/>
      <c r="G379" s="93"/>
      <c r="H379" s="47"/>
      <c r="I379" s="93"/>
      <c r="J379" s="47"/>
      <c r="K379" s="93"/>
      <c r="L379" s="47"/>
      <c r="M379" s="93"/>
      <c r="N379" s="47"/>
      <c r="O379" s="93"/>
      <c r="P379" s="47"/>
      <c r="Q379" s="93"/>
      <c r="R379" s="47"/>
      <c r="S379" s="93"/>
      <c r="T379" s="47"/>
      <c r="U379" s="93"/>
      <c r="V379" s="47"/>
      <c r="W379" s="93"/>
      <c r="X379" s="47"/>
      <c r="Y379" s="93"/>
      <c r="Z379" s="47"/>
      <c r="AA379" s="93"/>
    </row>
    <row r="380" spans="1:27" s="120" customFormat="1" ht="15.75">
      <c r="A380" s="143">
        <v>103620</v>
      </c>
      <c r="B380" s="141">
        <f t="shared" si="6"/>
        <v>140319030</v>
      </c>
      <c r="C380" s="143">
        <v>319030</v>
      </c>
      <c r="D380" s="143"/>
      <c r="E380" s="153" t="s">
        <v>88</v>
      </c>
      <c r="F380" s="74" t="s">
        <v>88</v>
      </c>
      <c r="G380" s="72" t="s">
        <v>88</v>
      </c>
      <c r="H380" s="72" t="s">
        <v>88</v>
      </c>
      <c r="I380" s="72" t="s">
        <v>88</v>
      </c>
      <c r="J380" s="74">
        <v>0</v>
      </c>
      <c r="K380" s="72" t="s">
        <v>88</v>
      </c>
      <c r="L380" s="75">
        <v>0</v>
      </c>
      <c r="M380" s="72" t="s">
        <v>88</v>
      </c>
      <c r="N380" s="75">
        <v>0</v>
      </c>
      <c r="O380" s="72" t="s">
        <v>88</v>
      </c>
      <c r="P380" s="75">
        <v>0</v>
      </c>
      <c r="Q380" s="72" t="s">
        <v>88</v>
      </c>
      <c r="R380" s="75">
        <v>0</v>
      </c>
      <c r="S380" s="72" t="s">
        <v>88</v>
      </c>
      <c r="T380" s="75">
        <v>0</v>
      </c>
      <c r="U380" s="72" t="s">
        <v>88</v>
      </c>
      <c r="V380" s="75">
        <v>0</v>
      </c>
      <c r="W380" s="72" t="s">
        <v>88</v>
      </c>
      <c r="X380" s="75">
        <v>0</v>
      </c>
      <c r="Y380" s="72" t="s">
        <v>88</v>
      </c>
      <c r="Z380" s="75">
        <v>0</v>
      </c>
      <c r="AA380" s="72" t="s">
        <v>88</v>
      </c>
    </row>
    <row r="381" spans="1:27" s="120" customFormat="1" ht="15.75">
      <c r="A381" s="143">
        <v>103630</v>
      </c>
      <c r="B381" s="141">
        <f t="shared" si="6"/>
        <v>140319031</v>
      </c>
      <c r="C381" s="143">
        <v>319031</v>
      </c>
      <c r="D381" s="143"/>
      <c r="E381" s="153" t="s">
        <v>88</v>
      </c>
      <c r="F381" s="74" t="s">
        <v>88</v>
      </c>
      <c r="G381" s="72" t="s">
        <v>88</v>
      </c>
      <c r="H381" s="72" t="s">
        <v>88</v>
      </c>
      <c r="I381" s="72" t="s">
        <v>88</v>
      </c>
      <c r="J381" s="74">
        <v>0</v>
      </c>
      <c r="K381" s="72" t="s">
        <v>88</v>
      </c>
      <c r="L381" s="47">
        <v>0</v>
      </c>
      <c r="M381" s="72" t="s">
        <v>88</v>
      </c>
      <c r="N381" s="47">
        <v>0</v>
      </c>
      <c r="O381" s="72" t="s">
        <v>88</v>
      </c>
      <c r="P381" s="47">
        <v>0</v>
      </c>
      <c r="Q381" s="72" t="s">
        <v>88</v>
      </c>
      <c r="R381" s="47">
        <v>0</v>
      </c>
      <c r="S381" s="72" t="s">
        <v>88</v>
      </c>
      <c r="T381" s="47">
        <v>0</v>
      </c>
      <c r="U381" s="72" t="s">
        <v>88</v>
      </c>
      <c r="V381" s="47">
        <v>0</v>
      </c>
      <c r="W381" s="72" t="s">
        <v>88</v>
      </c>
      <c r="X381" s="47">
        <v>0</v>
      </c>
      <c r="Y381" s="72" t="s">
        <v>88</v>
      </c>
      <c r="Z381" s="47">
        <v>0</v>
      </c>
      <c r="AA381" s="72" t="s">
        <v>88</v>
      </c>
    </row>
    <row r="382" spans="1:27" s="120" customFormat="1" ht="15.75">
      <c r="A382" s="143">
        <v>103640</v>
      </c>
      <c r="B382" s="141">
        <f t="shared" si="6"/>
        <v>140319032</v>
      </c>
      <c r="C382" s="143">
        <v>319032</v>
      </c>
      <c r="D382" s="143"/>
      <c r="E382" s="153" t="s">
        <v>88</v>
      </c>
      <c r="F382" s="74" t="s">
        <v>88</v>
      </c>
      <c r="G382" s="72" t="s">
        <v>88</v>
      </c>
      <c r="H382" s="72" t="s">
        <v>88</v>
      </c>
      <c r="I382" s="72" t="s">
        <v>88</v>
      </c>
      <c r="J382" s="74">
        <v>0</v>
      </c>
      <c r="K382" s="72" t="s">
        <v>88</v>
      </c>
      <c r="L382" s="47">
        <v>0</v>
      </c>
      <c r="M382" s="72" t="s">
        <v>88</v>
      </c>
      <c r="N382" s="47">
        <v>0</v>
      </c>
      <c r="O382" s="72" t="s">
        <v>88</v>
      </c>
      <c r="P382" s="47">
        <v>0</v>
      </c>
      <c r="Q382" s="72" t="s">
        <v>88</v>
      </c>
      <c r="R382" s="47">
        <v>0</v>
      </c>
      <c r="S382" s="72" t="s">
        <v>88</v>
      </c>
      <c r="T382" s="47">
        <v>0</v>
      </c>
      <c r="U382" s="72" t="s">
        <v>88</v>
      </c>
      <c r="V382" s="47">
        <v>0</v>
      </c>
      <c r="W382" s="72" t="s">
        <v>88</v>
      </c>
      <c r="X382" s="47">
        <v>0</v>
      </c>
      <c r="Y382" s="72" t="s">
        <v>88</v>
      </c>
      <c r="Z382" s="47">
        <v>0</v>
      </c>
      <c r="AA382" s="72" t="s">
        <v>88</v>
      </c>
    </row>
    <row r="383" spans="1:27" s="120" customFormat="1" ht="15.75">
      <c r="A383" s="143">
        <v>103650</v>
      </c>
      <c r="B383" s="141">
        <f t="shared" si="6"/>
        <v>140319033</v>
      </c>
      <c r="C383" s="143">
        <v>319033</v>
      </c>
      <c r="D383" s="143"/>
      <c r="E383" s="153" t="s">
        <v>88</v>
      </c>
      <c r="F383" s="74" t="s">
        <v>88</v>
      </c>
      <c r="G383" s="72" t="s">
        <v>88</v>
      </c>
      <c r="H383" s="72" t="s">
        <v>88</v>
      </c>
      <c r="I383" s="72" t="s">
        <v>88</v>
      </c>
      <c r="J383" s="74">
        <v>0</v>
      </c>
      <c r="K383" s="72" t="s">
        <v>88</v>
      </c>
      <c r="L383" s="47">
        <v>0</v>
      </c>
      <c r="M383" s="72" t="s">
        <v>88</v>
      </c>
      <c r="N383" s="47">
        <v>0</v>
      </c>
      <c r="O383" s="72" t="s">
        <v>88</v>
      </c>
      <c r="P383" s="47">
        <v>0</v>
      </c>
      <c r="Q383" s="72" t="s">
        <v>88</v>
      </c>
      <c r="R383" s="47">
        <v>0</v>
      </c>
      <c r="S383" s="72" t="s">
        <v>88</v>
      </c>
      <c r="T383" s="47">
        <v>0</v>
      </c>
      <c r="U383" s="72" t="s">
        <v>88</v>
      </c>
      <c r="V383" s="47">
        <v>0</v>
      </c>
      <c r="W383" s="72" t="s">
        <v>88</v>
      </c>
      <c r="X383" s="47">
        <v>0</v>
      </c>
      <c r="Y383" s="72" t="s">
        <v>88</v>
      </c>
      <c r="Z383" s="47">
        <v>0</v>
      </c>
      <c r="AA383" s="72" t="s">
        <v>88</v>
      </c>
    </row>
    <row r="384" spans="1:27" s="120" customFormat="1" ht="15.75">
      <c r="A384" s="143">
        <v>103660</v>
      </c>
      <c r="B384" s="141">
        <f t="shared" si="6"/>
        <v>140319034</v>
      </c>
      <c r="C384" s="143">
        <v>319034</v>
      </c>
      <c r="D384" s="143"/>
      <c r="E384" s="153" t="s">
        <v>88</v>
      </c>
      <c r="F384" s="74" t="s">
        <v>88</v>
      </c>
      <c r="G384" s="72" t="s">
        <v>88</v>
      </c>
      <c r="H384" s="72" t="s">
        <v>88</v>
      </c>
      <c r="I384" s="72" t="s">
        <v>88</v>
      </c>
      <c r="J384" s="74">
        <v>0</v>
      </c>
      <c r="K384" s="72" t="s">
        <v>88</v>
      </c>
      <c r="L384" s="47">
        <v>0</v>
      </c>
      <c r="M384" s="72" t="s">
        <v>88</v>
      </c>
      <c r="N384" s="47">
        <v>0</v>
      </c>
      <c r="O384" s="72" t="s">
        <v>88</v>
      </c>
      <c r="P384" s="47">
        <v>0</v>
      </c>
      <c r="Q384" s="72" t="s">
        <v>88</v>
      </c>
      <c r="R384" s="47">
        <v>0</v>
      </c>
      <c r="S384" s="72" t="s">
        <v>88</v>
      </c>
      <c r="T384" s="47">
        <v>0</v>
      </c>
      <c r="U384" s="72" t="s">
        <v>88</v>
      </c>
      <c r="V384" s="47">
        <v>0</v>
      </c>
      <c r="W384" s="72" t="s">
        <v>88</v>
      </c>
      <c r="X384" s="47">
        <v>0</v>
      </c>
      <c r="Y384" s="72" t="s">
        <v>88</v>
      </c>
      <c r="Z384" s="47">
        <v>0</v>
      </c>
      <c r="AA384" s="72" t="s">
        <v>88</v>
      </c>
    </row>
    <row r="385" spans="1:27" s="120" customFormat="1" ht="15.75">
      <c r="A385" s="143">
        <v>103670</v>
      </c>
      <c r="B385" s="141">
        <f t="shared" si="6"/>
        <v>140319035</v>
      </c>
      <c r="C385" s="143">
        <v>319035</v>
      </c>
      <c r="D385" s="143"/>
      <c r="E385" s="153" t="s">
        <v>88</v>
      </c>
      <c r="F385" s="74" t="s">
        <v>88</v>
      </c>
      <c r="G385" s="72" t="s">
        <v>88</v>
      </c>
      <c r="H385" s="72" t="s">
        <v>88</v>
      </c>
      <c r="I385" s="72" t="s">
        <v>88</v>
      </c>
      <c r="J385" s="74">
        <v>0</v>
      </c>
      <c r="K385" s="72" t="s">
        <v>88</v>
      </c>
      <c r="L385" s="47">
        <v>0</v>
      </c>
      <c r="M385" s="72" t="s">
        <v>88</v>
      </c>
      <c r="N385" s="47">
        <v>0</v>
      </c>
      <c r="O385" s="72" t="s">
        <v>88</v>
      </c>
      <c r="P385" s="47">
        <v>0</v>
      </c>
      <c r="Q385" s="72" t="s">
        <v>88</v>
      </c>
      <c r="R385" s="47">
        <v>0</v>
      </c>
      <c r="S385" s="72" t="s">
        <v>88</v>
      </c>
      <c r="T385" s="47">
        <v>0</v>
      </c>
      <c r="U385" s="72" t="s">
        <v>88</v>
      </c>
      <c r="V385" s="47">
        <v>0</v>
      </c>
      <c r="W385" s="72" t="s">
        <v>88</v>
      </c>
      <c r="X385" s="47">
        <v>0</v>
      </c>
      <c r="Y385" s="72" t="s">
        <v>88</v>
      </c>
      <c r="Z385" s="47">
        <v>0</v>
      </c>
      <c r="AA385" s="72" t="s">
        <v>88</v>
      </c>
    </row>
    <row r="386" spans="1:27" s="120" customFormat="1" ht="15.75">
      <c r="A386" s="143">
        <v>103680</v>
      </c>
      <c r="B386" s="141">
        <f t="shared" si="6"/>
        <v>140319036</v>
      </c>
      <c r="C386" s="143">
        <v>319036</v>
      </c>
      <c r="D386" s="143"/>
      <c r="E386" s="153" t="s">
        <v>88</v>
      </c>
      <c r="F386" s="74" t="s">
        <v>88</v>
      </c>
      <c r="G386" s="72" t="s">
        <v>88</v>
      </c>
      <c r="H386" s="72" t="s">
        <v>88</v>
      </c>
      <c r="I386" s="72" t="s">
        <v>88</v>
      </c>
      <c r="J386" s="74">
        <v>0</v>
      </c>
      <c r="K386" s="72" t="s">
        <v>88</v>
      </c>
      <c r="L386" s="47">
        <v>0</v>
      </c>
      <c r="M386" s="72" t="s">
        <v>88</v>
      </c>
      <c r="N386" s="47">
        <v>0</v>
      </c>
      <c r="O386" s="72" t="s">
        <v>88</v>
      </c>
      <c r="P386" s="47">
        <v>0</v>
      </c>
      <c r="Q386" s="72" t="s">
        <v>88</v>
      </c>
      <c r="R386" s="47">
        <v>0</v>
      </c>
      <c r="S386" s="72" t="s">
        <v>88</v>
      </c>
      <c r="T386" s="47">
        <v>0</v>
      </c>
      <c r="U386" s="72" t="s">
        <v>88</v>
      </c>
      <c r="V386" s="47">
        <v>0</v>
      </c>
      <c r="W386" s="72" t="s">
        <v>88</v>
      </c>
      <c r="X386" s="47">
        <v>0</v>
      </c>
      <c r="Y386" s="72" t="s">
        <v>88</v>
      </c>
      <c r="Z386" s="47">
        <v>0</v>
      </c>
      <c r="AA386" s="72" t="s">
        <v>88</v>
      </c>
    </row>
    <row r="387" spans="1:27" s="120" customFormat="1" ht="15.75">
      <c r="A387" s="143">
        <v>103690</v>
      </c>
      <c r="B387" s="141">
        <f t="shared" si="6"/>
        <v>140319037</v>
      </c>
      <c r="C387" s="143">
        <v>319037</v>
      </c>
      <c r="D387" s="143"/>
      <c r="E387" s="153" t="s">
        <v>88</v>
      </c>
      <c r="F387" s="74" t="s">
        <v>88</v>
      </c>
      <c r="G387" s="72" t="s">
        <v>88</v>
      </c>
      <c r="H387" s="72" t="s">
        <v>88</v>
      </c>
      <c r="I387" s="72" t="s">
        <v>88</v>
      </c>
      <c r="J387" s="74">
        <v>0</v>
      </c>
      <c r="K387" s="72" t="s">
        <v>88</v>
      </c>
      <c r="L387" s="47">
        <v>0</v>
      </c>
      <c r="M387" s="72" t="s">
        <v>88</v>
      </c>
      <c r="N387" s="47">
        <v>0</v>
      </c>
      <c r="O387" s="72" t="s">
        <v>88</v>
      </c>
      <c r="P387" s="47">
        <v>0</v>
      </c>
      <c r="Q387" s="72" t="s">
        <v>88</v>
      </c>
      <c r="R387" s="47">
        <v>0</v>
      </c>
      <c r="S387" s="72" t="s">
        <v>88</v>
      </c>
      <c r="T387" s="47">
        <v>0</v>
      </c>
      <c r="U387" s="72" t="s">
        <v>88</v>
      </c>
      <c r="V387" s="47">
        <v>0</v>
      </c>
      <c r="W387" s="72" t="s">
        <v>88</v>
      </c>
      <c r="X387" s="47">
        <v>0</v>
      </c>
      <c r="Y387" s="72" t="s">
        <v>88</v>
      </c>
      <c r="Z387" s="47">
        <v>0</v>
      </c>
      <c r="AA387" s="72" t="s">
        <v>88</v>
      </c>
    </row>
    <row r="388" spans="1:27" s="120" customFormat="1" ht="15.75">
      <c r="A388" s="143">
        <v>103700</v>
      </c>
      <c r="B388" s="141">
        <f t="shared" si="6"/>
        <v>140319038</v>
      </c>
      <c r="C388" s="143">
        <v>319038</v>
      </c>
      <c r="D388" s="143"/>
      <c r="E388" s="153" t="s">
        <v>88</v>
      </c>
      <c r="F388" s="74" t="s">
        <v>88</v>
      </c>
      <c r="G388" s="72" t="s">
        <v>88</v>
      </c>
      <c r="H388" s="72" t="s">
        <v>88</v>
      </c>
      <c r="I388" s="72" t="s">
        <v>88</v>
      </c>
      <c r="J388" s="74">
        <v>0</v>
      </c>
      <c r="K388" s="72" t="s">
        <v>88</v>
      </c>
      <c r="L388" s="47">
        <v>0</v>
      </c>
      <c r="M388" s="72" t="s">
        <v>88</v>
      </c>
      <c r="N388" s="47">
        <v>0</v>
      </c>
      <c r="O388" s="72" t="s">
        <v>88</v>
      </c>
      <c r="P388" s="47">
        <v>0</v>
      </c>
      <c r="Q388" s="72" t="s">
        <v>88</v>
      </c>
      <c r="R388" s="47">
        <v>0</v>
      </c>
      <c r="S388" s="72" t="s">
        <v>88</v>
      </c>
      <c r="T388" s="47">
        <v>0</v>
      </c>
      <c r="U388" s="72" t="s">
        <v>88</v>
      </c>
      <c r="V388" s="47">
        <v>0</v>
      </c>
      <c r="W388" s="72" t="s">
        <v>88</v>
      </c>
      <c r="X388" s="47">
        <v>0</v>
      </c>
      <c r="Y388" s="72" t="s">
        <v>88</v>
      </c>
      <c r="Z388" s="47">
        <v>0</v>
      </c>
      <c r="AA388" s="72" t="s">
        <v>88</v>
      </c>
    </row>
    <row r="389" spans="1:27" s="120" customFormat="1" ht="15.75">
      <c r="A389" s="143">
        <v>103710</v>
      </c>
      <c r="B389" s="141">
        <f t="shared" si="6"/>
        <v>140319039</v>
      </c>
      <c r="C389" s="143">
        <v>319039</v>
      </c>
      <c r="D389" s="143"/>
      <c r="E389" s="153" t="s">
        <v>88</v>
      </c>
      <c r="F389" s="74" t="s">
        <v>88</v>
      </c>
      <c r="G389" s="72" t="s">
        <v>88</v>
      </c>
      <c r="H389" s="72" t="s">
        <v>88</v>
      </c>
      <c r="I389" s="72" t="s">
        <v>88</v>
      </c>
      <c r="J389" s="74">
        <v>0</v>
      </c>
      <c r="K389" s="72" t="s">
        <v>88</v>
      </c>
      <c r="L389" s="47">
        <v>0</v>
      </c>
      <c r="M389" s="72" t="s">
        <v>88</v>
      </c>
      <c r="N389" s="47">
        <v>0</v>
      </c>
      <c r="O389" s="72" t="s">
        <v>88</v>
      </c>
      <c r="P389" s="47">
        <v>0</v>
      </c>
      <c r="Q389" s="72" t="s">
        <v>88</v>
      </c>
      <c r="R389" s="47">
        <v>0</v>
      </c>
      <c r="S389" s="72" t="s">
        <v>88</v>
      </c>
      <c r="T389" s="47">
        <v>0</v>
      </c>
      <c r="U389" s="72" t="s">
        <v>88</v>
      </c>
      <c r="V389" s="47">
        <v>0</v>
      </c>
      <c r="W389" s="72" t="s">
        <v>88</v>
      </c>
      <c r="X389" s="47">
        <v>0</v>
      </c>
      <c r="Y389" s="72" t="s">
        <v>88</v>
      </c>
      <c r="Z389" s="47">
        <v>0</v>
      </c>
      <c r="AA389" s="72" t="s">
        <v>88</v>
      </c>
    </row>
    <row r="390" spans="1:27" s="120" customFormat="1" ht="60">
      <c r="A390" s="143">
        <v>103720</v>
      </c>
      <c r="B390" s="141">
        <f t="shared" si="6"/>
        <v>140320000</v>
      </c>
      <c r="C390" s="141">
        <v>320000</v>
      </c>
      <c r="D390" s="141"/>
      <c r="E390" s="154" t="s">
        <v>109</v>
      </c>
      <c r="F390" s="69">
        <v>510437.9</v>
      </c>
      <c r="G390" s="38" t="s">
        <v>88</v>
      </c>
      <c r="H390" s="69">
        <v>1624518.8</v>
      </c>
      <c r="I390" s="38" t="s">
        <v>88</v>
      </c>
      <c r="J390" s="69"/>
      <c r="K390" s="38">
        <v>157.54364553983618</v>
      </c>
      <c r="L390" s="69">
        <v>3026651.031</v>
      </c>
      <c r="M390" s="39">
        <v>108.69764316164878</v>
      </c>
      <c r="N390" s="69">
        <v>2781927.1949999998</v>
      </c>
      <c r="O390" s="39">
        <v>108.79691734707673</v>
      </c>
      <c r="P390" s="69">
        <v>3257810.5049999999</v>
      </c>
      <c r="Q390" s="39">
        <v>101.35354709150148</v>
      </c>
      <c r="R390" s="69">
        <v>3067618.1779999998</v>
      </c>
      <c r="S390" s="39">
        <v>106.19999999882646</v>
      </c>
      <c r="T390" s="69">
        <v>3447587.605</v>
      </c>
      <c r="U390" s="39">
        <v>101.55978488994405</v>
      </c>
      <c r="V390" s="69">
        <v>3308625.341</v>
      </c>
      <c r="W390" s="39">
        <v>104.19999999026786</v>
      </c>
      <c r="X390" s="69">
        <v>3651717.642</v>
      </c>
      <c r="Y390" s="39">
        <v>101.84707004711487</v>
      </c>
      <c r="Z390" s="69">
        <v>3511266.963</v>
      </c>
      <c r="AA390" s="39">
        <v>104.00000001367027</v>
      </c>
    </row>
    <row r="391" spans="1:27" s="120" customFormat="1" ht="15.75">
      <c r="A391" s="143">
        <v>103730</v>
      </c>
      <c r="B391" s="141">
        <f t="shared" si="6"/>
        <v>140</v>
      </c>
      <c r="C391" s="141"/>
      <c r="D391" s="141"/>
      <c r="E391" s="151" t="s">
        <v>44</v>
      </c>
      <c r="F391" s="94"/>
      <c r="G391" s="95"/>
      <c r="H391" s="94"/>
      <c r="I391" s="95"/>
      <c r="J391" s="94"/>
      <c r="K391" s="95"/>
      <c r="L391" s="94"/>
      <c r="M391" s="95"/>
      <c r="N391" s="94"/>
      <c r="O391" s="95"/>
      <c r="P391" s="94"/>
      <c r="Q391" s="95"/>
      <c r="R391" s="94"/>
      <c r="S391" s="95"/>
      <c r="T391" s="94"/>
      <c r="U391" s="95"/>
      <c r="V391" s="94"/>
      <c r="W391" s="95"/>
      <c r="X391" s="94"/>
      <c r="Y391" s="95"/>
      <c r="Z391" s="77"/>
      <c r="AA391" s="95"/>
    </row>
    <row r="392" spans="1:27" s="120" customFormat="1" ht="15.75">
      <c r="A392" s="143">
        <v>103740</v>
      </c>
      <c r="B392" s="141">
        <f t="shared" si="6"/>
        <v>140320010</v>
      </c>
      <c r="C392" s="143">
        <v>320010</v>
      </c>
      <c r="D392" s="143"/>
      <c r="E392" s="145" t="s">
        <v>30</v>
      </c>
      <c r="F392" s="71">
        <v>510437.9</v>
      </c>
      <c r="G392" s="52" t="s">
        <v>88</v>
      </c>
      <c r="H392" s="71">
        <v>11131.8</v>
      </c>
      <c r="I392" s="52" t="s">
        <v>88</v>
      </c>
      <c r="J392" s="71">
        <v>16435.099999999999</v>
      </c>
      <c r="K392" s="52">
        <v>147.6409924720171</v>
      </c>
      <c r="L392" s="51">
        <v>17952.914000000001</v>
      </c>
      <c r="M392" s="72">
        <v>100.4</v>
      </c>
      <c r="N392" s="51">
        <v>16500.84</v>
      </c>
      <c r="O392" s="72">
        <v>108.8</v>
      </c>
      <c r="P392" s="51">
        <v>19180.39</v>
      </c>
      <c r="Q392" s="72">
        <v>100.6</v>
      </c>
      <c r="R392" s="51">
        <v>18060.631000000001</v>
      </c>
      <c r="S392" s="72">
        <v>106.2</v>
      </c>
      <c r="T392" s="51">
        <v>20185.826000000001</v>
      </c>
      <c r="U392" s="72">
        <v>101</v>
      </c>
      <c r="V392" s="51">
        <v>19372.194</v>
      </c>
      <c r="W392" s="72">
        <v>104.2</v>
      </c>
      <c r="X392" s="51">
        <v>21224.185000000001</v>
      </c>
      <c r="Y392" s="72">
        <v>101.1</v>
      </c>
      <c r="Z392" s="51">
        <v>20407.87</v>
      </c>
      <c r="AA392" s="72">
        <v>104</v>
      </c>
    </row>
    <row r="393" spans="1:27" s="120" customFormat="1" ht="15.75">
      <c r="A393" s="143">
        <v>103750</v>
      </c>
      <c r="B393" s="141">
        <f t="shared" si="6"/>
        <v>140320020</v>
      </c>
      <c r="C393" s="143">
        <v>320020</v>
      </c>
      <c r="D393" s="143"/>
      <c r="E393" s="147" t="s">
        <v>32</v>
      </c>
      <c r="F393" s="57">
        <v>0</v>
      </c>
      <c r="G393" s="58" t="s">
        <v>88</v>
      </c>
      <c r="H393" s="57">
        <v>1613387</v>
      </c>
      <c r="I393" s="58" t="s">
        <v>88</v>
      </c>
      <c r="J393" s="57"/>
      <c r="K393" s="58">
        <v>157.61197034561454</v>
      </c>
      <c r="L393" s="57">
        <v>3008698.1170000001</v>
      </c>
      <c r="M393" s="59">
        <v>108.75127213472742</v>
      </c>
      <c r="N393" s="57">
        <v>2765426.355</v>
      </c>
      <c r="O393" s="59">
        <v>108.79689895050559</v>
      </c>
      <c r="P393" s="57">
        <v>3238630.1150000002</v>
      </c>
      <c r="Q393" s="59">
        <v>101.35804352617275</v>
      </c>
      <c r="R393" s="57">
        <v>3049557.5469999998</v>
      </c>
      <c r="S393" s="59">
        <v>106.2000000028201</v>
      </c>
      <c r="T393" s="57">
        <v>3427401.7790000001</v>
      </c>
      <c r="U393" s="59">
        <v>101.56310014427194</v>
      </c>
      <c r="V393" s="57">
        <v>3289253.1469999999</v>
      </c>
      <c r="W393" s="59">
        <v>104.19999999471005</v>
      </c>
      <c r="X393" s="57">
        <v>3630493.4569999999</v>
      </c>
      <c r="Y393" s="59">
        <v>101.85146994988474</v>
      </c>
      <c r="Z393" s="57">
        <v>3490859.0929999999</v>
      </c>
      <c r="AA393" s="59">
        <v>104.00000000802095</v>
      </c>
    </row>
    <row r="394" spans="1:27" s="120" customFormat="1" ht="15.75">
      <c r="A394" s="143">
        <v>103760</v>
      </c>
      <c r="B394" s="141">
        <f t="shared" si="6"/>
        <v>140320030</v>
      </c>
      <c r="C394" s="143">
        <v>320030</v>
      </c>
      <c r="D394" s="143"/>
      <c r="E394" s="151" t="s">
        <v>45</v>
      </c>
      <c r="F394" s="47"/>
      <c r="G394" s="53"/>
      <c r="H394" s="47"/>
      <c r="I394" s="53"/>
      <c r="J394" s="47"/>
      <c r="K394" s="53"/>
      <c r="L394" s="47"/>
      <c r="M394" s="53"/>
      <c r="N394" s="47"/>
      <c r="O394" s="53"/>
      <c r="P394" s="47"/>
      <c r="Q394" s="53"/>
      <c r="R394" s="47"/>
      <c r="S394" s="53"/>
      <c r="T394" s="47"/>
      <c r="U394" s="53"/>
      <c r="V394" s="47"/>
      <c r="W394" s="53"/>
      <c r="X394" s="47"/>
      <c r="Y394" s="53"/>
      <c r="Z394" s="47"/>
      <c r="AA394" s="53"/>
    </row>
    <row r="395" spans="1:27" s="120" customFormat="1" ht="15.75">
      <c r="A395" s="143">
        <v>103770</v>
      </c>
      <c r="B395" s="141">
        <f t="shared" si="6"/>
        <v>140320041</v>
      </c>
      <c r="C395" s="143">
        <v>320041</v>
      </c>
      <c r="D395" s="143"/>
      <c r="E395" s="153" t="s">
        <v>110</v>
      </c>
      <c r="F395" s="74">
        <v>0</v>
      </c>
      <c r="G395" s="72" t="s">
        <v>88</v>
      </c>
      <c r="H395" s="72" t="s">
        <v>88</v>
      </c>
      <c r="I395" s="72" t="s">
        <v>88</v>
      </c>
      <c r="J395" s="74" t="s">
        <v>88</v>
      </c>
      <c r="K395" s="72" t="s">
        <v>88</v>
      </c>
      <c r="L395" s="75">
        <v>239266</v>
      </c>
      <c r="M395" s="72">
        <v>103</v>
      </c>
      <c r="N395" s="75">
        <v>219992.424</v>
      </c>
      <c r="O395" s="72">
        <v>108.8</v>
      </c>
      <c r="P395" s="75">
        <v>247493.87899999999</v>
      </c>
      <c r="Q395" s="72">
        <v>97.4</v>
      </c>
      <c r="R395" s="75">
        <v>233045.084</v>
      </c>
      <c r="S395" s="72">
        <v>106.2</v>
      </c>
      <c r="T395" s="75">
        <v>254536.07</v>
      </c>
      <c r="U395" s="72">
        <v>98.7</v>
      </c>
      <c r="V395" s="75">
        <v>244276.459</v>
      </c>
      <c r="W395" s="72">
        <v>104.2</v>
      </c>
      <c r="X395" s="75">
        <v>264717.51299999998</v>
      </c>
      <c r="Y395" s="72">
        <v>100</v>
      </c>
      <c r="Z395" s="75">
        <v>254536.07</v>
      </c>
      <c r="AA395" s="72">
        <v>104</v>
      </c>
    </row>
    <row r="396" spans="1:27" s="120" customFormat="1" ht="15.75">
      <c r="A396" s="143">
        <v>103780</v>
      </c>
      <c r="B396" s="141">
        <f t="shared" si="6"/>
        <v>140320042</v>
      </c>
      <c r="C396" s="143">
        <v>320042</v>
      </c>
      <c r="D396" s="143"/>
      <c r="E396" s="153" t="s">
        <v>111</v>
      </c>
      <c r="F396" s="74">
        <v>0</v>
      </c>
      <c r="G396" s="72" t="s">
        <v>88</v>
      </c>
      <c r="H396" s="72">
        <v>1613387</v>
      </c>
      <c r="I396" s="72" t="s">
        <v>88</v>
      </c>
      <c r="J396" s="74">
        <v>2542891.04</v>
      </c>
      <c r="K396" s="72">
        <v>157.6</v>
      </c>
      <c r="L396" s="47">
        <v>2769432.1170000001</v>
      </c>
      <c r="M396" s="72">
        <v>100.1</v>
      </c>
      <c r="N396" s="47">
        <v>2545433.9309999999</v>
      </c>
      <c r="O396" s="72">
        <v>108.8</v>
      </c>
      <c r="P396" s="47">
        <v>2991136.236</v>
      </c>
      <c r="Q396" s="72">
        <v>101.7</v>
      </c>
      <c r="R396" s="47">
        <v>2816512.463</v>
      </c>
      <c r="S396" s="72">
        <v>106.2</v>
      </c>
      <c r="T396" s="47">
        <v>3172865.7089999998</v>
      </c>
      <c r="U396" s="72">
        <v>101.8</v>
      </c>
      <c r="V396" s="47">
        <v>3044976.6880000001</v>
      </c>
      <c r="W396" s="72">
        <v>104.2</v>
      </c>
      <c r="X396" s="47">
        <v>3365775.9440000001</v>
      </c>
      <c r="Y396" s="72">
        <v>102</v>
      </c>
      <c r="Z396" s="47">
        <v>3236323.023</v>
      </c>
      <c r="AA396" s="72">
        <v>104</v>
      </c>
    </row>
    <row r="397" spans="1:27" s="120" customFormat="1" ht="15.75">
      <c r="A397" s="143">
        <v>103790</v>
      </c>
      <c r="B397" s="141">
        <f t="shared" ref="B397:B460" si="7">VALUE(CONCATENATE($B$2,$C$4,C397))</f>
        <v>140320043</v>
      </c>
      <c r="C397" s="143">
        <v>320043</v>
      </c>
      <c r="D397" s="143"/>
      <c r="E397" s="153" t="s">
        <v>88</v>
      </c>
      <c r="F397" s="74" t="s">
        <v>88</v>
      </c>
      <c r="G397" s="72" t="s">
        <v>88</v>
      </c>
      <c r="H397" s="72" t="s">
        <v>88</v>
      </c>
      <c r="I397" s="72" t="s">
        <v>88</v>
      </c>
      <c r="J397" s="74">
        <v>0</v>
      </c>
      <c r="K397" s="72" t="s">
        <v>88</v>
      </c>
      <c r="L397" s="47">
        <v>0</v>
      </c>
      <c r="M397" s="72" t="s">
        <v>88</v>
      </c>
      <c r="N397" s="47">
        <v>0</v>
      </c>
      <c r="O397" s="72" t="s">
        <v>88</v>
      </c>
      <c r="P397" s="47">
        <v>0</v>
      </c>
      <c r="Q397" s="72" t="s">
        <v>88</v>
      </c>
      <c r="R397" s="47">
        <v>0</v>
      </c>
      <c r="S397" s="72" t="s">
        <v>88</v>
      </c>
      <c r="T397" s="47">
        <v>0</v>
      </c>
      <c r="U397" s="72" t="s">
        <v>88</v>
      </c>
      <c r="V397" s="47">
        <v>0</v>
      </c>
      <c r="W397" s="72" t="s">
        <v>88</v>
      </c>
      <c r="X397" s="47">
        <v>0</v>
      </c>
      <c r="Y397" s="72" t="s">
        <v>88</v>
      </c>
      <c r="Z397" s="47">
        <v>0</v>
      </c>
      <c r="AA397" s="72" t="s">
        <v>88</v>
      </c>
    </row>
    <row r="398" spans="1:27" s="120" customFormat="1" ht="15.75">
      <c r="A398" s="143">
        <v>103800</v>
      </c>
      <c r="B398" s="141">
        <f t="shared" si="7"/>
        <v>140320044</v>
      </c>
      <c r="C398" s="143">
        <v>320044</v>
      </c>
      <c r="D398" s="143"/>
      <c r="E398" s="153" t="s">
        <v>88</v>
      </c>
      <c r="F398" s="74" t="s">
        <v>88</v>
      </c>
      <c r="G398" s="72" t="s">
        <v>88</v>
      </c>
      <c r="H398" s="72" t="s">
        <v>88</v>
      </c>
      <c r="I398" s="72" t="s">
        <v>88</v>
      </c>
      <c r="J398" s="74">
        <v>0</v>
      </c>
      <c r="K398" s="72" t="s">
        <v>88</v>
      </c>
      <c r="L398" s="47">
        <v>0</v>
      </c>
      <c r="M398" s="72" t="s">
        <v>88</v>
      </c>
      <c r="N398" s="47">
        <v>0</v>
      </c>
      <c r="O398" s="72" t="s">
        <v>88</v>
      </c>
      <c r="P398" s="47">
        <v>0</v>
      </c>
      <c r="Q398" s="72" t="s">
        <v>88</v>
      </c>
      <c r="R398" s="47">
        <v>0</v>
      </c>
      <c r="S398" s="72" t="s">
        <v>88</v>
      </c>
      <c r="T398" s="47">
        <v>0</v>
      </c>
      <c r="U398" s="72" t="s">
        <v>88</v>
      </c>
      <c r="V398" s="47">
        <v>0</v>
      </c>
      <c r="W398" s="72" t="s">
        <v>88</v>
      </c>
      <c r="X398" s="47">
        <v>0</v>
      </c>
      <c r="Y398" s="72" t="s">
        <v>88</v>
      </c>
      <c r="Z398" s="47">
        <v>0</v>
      </c>
      <c r="AA398" s="72" t="s">
        <v>88</v>
      </c>
    </row>
    <row r="399" spans="1:27" s="120" customFormat="1" ht="15.75">
      <c r="A399" s="143">
        <v>103810</v>
      </c>
      <c r="B399" s="141">
        <f t="shared" si="7"/>
        <v>140320045</v>
      </c>
      <c r="C399" s="143">
        <v>320045</v>
      </c>
      <c r="D399" s="143"/>
      <c r="E399" s="153" t="s">
        <v>88</v>
      </c>
      <c r="F399" s="74" t="s">
        <v>88</v>
      </c>
      <c r="G399" s="72" t="s">
        <v>88</v>
      </c>
      <c r="H399" s="72" t="s">
        <v>88</v>
      </c>
      <c r="I399" s="72" t="s">
        <v>88</v>
      </c>
      <c r="J399" s="74">
        <v>0</v>
      </c>
      <c r="K399" s="72" t="s">
        <v>88</v>
      </c>
      <c r="L399" s="47">
        <v>0</v>
      </c>
      <c r="M399" s="72" t="s">
        <v>88</v>
      </c>
      <c r="N399" s="47">
        <v>0</v>
      </c>
      <c r="O399" s="72" t="s">
        <v>88</v>
      </c>
      <c r="P399" s="47">
        <v>0</v>
      </c>
      <c r="Q399" s="72" t="s">
        <v>88</v>
      </c>
      <c r="R399" s="47">
        <v>0</v>
      </c>
      <c r="S399" s="72" t="s">
        <v>88</v>
      </c>
      <c r="T399" s="47">
        <v>0</v>
      </c>
      <c r="U399" s="72" t="s">
        <v>88</v>
      </c>
      <c r="V399" s="47">
        <v>0</v>
      </c>
      <c r="W399" s="72" t="s">
        <v>88</v>
      </c>
      <c r="X399" s="47">
        <v>0</v>
      </c>
      <c r="Y399" s="72" t="s">
        <v>88</v>
      </c>
      <c r="Z399" s="47">
        <v>0</v>
      </c>
      <c r="AA399" s="72" t="s">
        <v>88</v>
      </c>
    </row>
    <row r="400" spans="1:27" s="120" customFormat="1" ht="15.75">
      <c r="A400" s="143">
        <v>103820</v>
      </c>
      <c r="B400" s="141">
        <f t="shared" si="7"/>
        <v>140320046</v>
      </c>
      <c r="C400" s="143">
        <v>320046</v>
      </c>
      <c r="D400" s="143"/>
      <c r="E400" s="153" t="s">
        <v>88</v>
      </c>
      <c r="F400" s="74" t="s">
        <v>88</v>
      </c>
      <c r="G400" s="72" t="s">
        <v>88</v>
      </c>
      <c r="H400" s="72" t="s">
        <v>88</v>
      </c>
      <c r="I400" s="72" t="s">
        <v>88</v>
      </c>
      <c r="J400" s="74">
        <v>0</v>
      </c>
      <c r="K400" s="72" t="s">
        <v>88</v>
      </c>
      <c r="L400" s="47">
        <v>0</v>
      </c>
      <c r="M400" s="72" t="s">
        <v>88</v>
      </c>
      <c r="N400" s="47">
        <v>0</v>
      </c>
      <c r="O400" s="72" t="s">
        <v>88</v>
      </c>
      <c r="P400" s="47">
        <v>0</v>
      </c>
      <c r="Q400" s="72" t="s">
        <v>88</v>
      </c>
      <c r="R400" s="47">
        <v>0</v>
      </c>
      <c r="S400" s="72" t="s">
        <v>88</v>
      </c>
      <c r="T400" s="47">
        <v>0</v>
      </c>
      <c r="U400" s="72" t="s">
        <v>88</v>
      </c>
      <c r="V400" s="47">
        <v>0</v>
      </c>
      <c r="W400" s="72" t="s">
        <v>88</v>
      </c>
      <c r="X400" s="47">
        <v>0</v>
      </c>
      <c r="Y400" s="72" t="s">
        <v>88</v>
      </c>
      <c r="Z400" s="47">
        <v>0</v>
      </c>
      <c r="AA400" s="72" t="s">
        <v>88</v>
      </c>
    </row>
    <row r="401" spans="1:27" s="120" customFormat="1" ht="15.75">
      <c r="A401" s="143">
        <v>103830</v>
      </c>
      <c r="B401" s="141">
        <f t="shared" si="7"/>
        <v>140320047</v>
      </c>
      <c r="C401" s="143">
        <v>320047</v>
      </c>
      <c r="D401" s="143"/>
      <c r="E401" s="153" t="s">
        <v>88</v>
      </c>
      <c r="F401" s="74" t="s">
        <v>88</v>
      </c>
      <c r="G401" s="72" t="s">
        <v>88</v>
      </c>
      <c r="H401" s="72" t="s">
        <v>88</v>
      </c>
      <c r="I401" s="72" t="s">
        <v>88</v>
      </c>
      <c r="J401" s="74">
        <v>0</v>
      </c>
      <c r="K401" s="72" t="s">
        <v>88</v>
      </c>
      <c r="L401" s="47">
        <v>0</v>
      </c>
      <c r="M401" s="72" t="s">
        <v>88</v>
      </c>
      <c r="N401" s="47">
        <v>0</v>
      </c>
      <c r="O401" s="72" t="s">
        <v>88</v>
      </c>
      <c r="P401" s="47">
        <v>0</v>
      </c>
      <c r="Q401" s="72" t="s">
        <v>88</v>
      </c>
      <c r="R401" s="47">
        <v>0</v>
      </c>
      <c r="S401" s="72" t="s">
        <v>88</v>
      </c>
      <c r="T401" s="47">
        <v>0</v>
      </c>
      <c r="U401" s="72" t="s">
        <v>88</v>
      </c>
      <c r="V401" s="47">
        <v>0</v>
      </c>
      <c r="W401" s="72" t="s">
        <v>88</v>
      </c>
      <c r="X401" s="47">
        <v>0</v>
      </c>
      <c r="Y401" s="72" t="s">
        <v>88</v>
      </c>
      <c r="Z401" s="47">
        <v>0</v>
      </c>
      <c r="AA401" s="72" t="s">
        <v>88</v>
      </c>
    </row>
    <row r="402" spans="1:27" s="120" customFormat="1" ht="15.75">
      <c r="A402" s="143">
        <v>103840</v>
      </c>
      <c r="B402" s="141">
        <f t="shared" si="7"/>
        <v>140320048</v>
      </c>
      <c r="C402" s="143">
        <v>320048</v>
      </c>
      <c r="D402" s="143"/>
      <c r="E402" s="153" t="s">
        <v>88</v>
      </c>
      <c r="F402" s="74" t="s">
        <v>88</v>
      </c>
      <c r="G402" s="72" t="s">
        <v>88</v>
      </c>
      <c r="H402" s="72" t="s">
        <v>88</v>
      </c>
      <c r="I402" s="72" t="s">
        <v>88</v>
      </c>
      <c r="J402" s="74">
        <v>0</v>
      </c>
      <c r="K402" s="72" t="s">
        <v>88</v>
      </c>
      <c r="L402" s="47">
        <v>0</v>
      </c>
      <c r="M402" s="72" t="s">
        <v>88</v>
      </c>
      <c r="N402" s="47">
        <v>0</v>
      </c>
      <c r="O402" s="72" t="s">
        <v>88</v>
      </c>
      <c r="P402" s="47">
        <v>0</v>
      </c>
      <c r="Q402" s="72" t="s">
        <v>88</v>
      </c>
      <c r="R402" s="47">
        <v>0</v>
      </c>
      <c r="S402" s="72" t="s">
        <v>88</v>
      </c>
      <c r="T402" s="47">
        <v>0</v>
      </c>
      <c r="U402" s="72" t="s">
        <v>88</v>
      </c>
      <c r="V402" s="47">
        <v>0</v>
      </c>
      <c r="W402" s="72" t="s">
        <v>88</v>
      </c>
      <c r="X402" s="47">
        <v>0</v>
      </c>
      <c r="Y402" s="72" t="s">
        <v>88</v>
      </c>
      <c r="Z402" s="47">
        <v>0</v>
      </c>
      <c r="AA402" s="72" t="s">
        <v>88</v>
      </c>
    </row>
    <row r="403" spans="1:27" s="120" customFormat="1" ht="15.75">
      <c r="A403" s="143">
        <v>103850</v>
      </c>
      <c r="B403" s="141">
        <f t="shared" si="7"/>
        <v>140320049</v>
      </c>
      <c r="C403" s="143">
        <v>320049</v>
      </c>
      <c r="D403" s="143"/>
      <c r="E403" s="153" t="s">
        <v>88</v>
      </c>
      <c r="F403" s="74" t="s">
        <v>88</v>
      </c>
      <c r="G403" s="72" t="s">
        <v>88</v>
      </c>
      <c r="H403" s="72" t="s">
        <v>88</v>
      </c>
      <c r="I403" s="72" t="s">
        <v>88</v>
      </c>
      <c r="J403" s="74">
        <v>0</v>
      </c>
      <c r="K403" s="72" t="s">
        <v>88</v>
      </c>
      <c r="L403" s="47">
        <v>0</v>
      </c>
      <c r="M403" s="72" t="s">
        <v>88</v>
      </c>
      <c r="N403" s="47">
        <v>0</v>
      </c>
      <c r="O403" s="72" t="s">
        <v>88</v>
      </c>
      <c r="P403" s="47">
        <v>0</v>
      </c>
      <c r="Q403" s="72" t="s">
        <v>88</v>
      </c>
      <c r="R403" s="47">
        <v>0</v>
      </c>
      <c r="S403" s="72" t="s">
        <v>88</v>
      </c>
      <c r="T403" s="47">
        <v>0</v>
      </c>
      <c r="U403" s="72" t="s">
        <v>88</v>
      </c>
      <c r="V403" s="47">
        <v>0</v>
      </c>
      <c r="W403" s="72" t="s">
        <v>88</v>
      </c>
      <c r="X403" s="47">
        <v>0</v>
      </c>
      <c r="Y403" s="72" t="s">
        <v>88</v>
      </c>
      <c r="Z403" s="47">
        <v>0</v>
      </c>
      <c r="AA403" s="72" t="s">
        <v>88</v>
      </c>
    </row>
    <row r="404" spans="1:27" s="120" customFormat="1" ht="15.75">
      <c r="A404" s="143">
        <v>103860</v>
      </c>
      <c r="B404" s="141">
        <f t="shared" si="7"/>
        <v>140320050</v>
      </c>
      <c r="C404" s="143">
        <v>320050</v>
      </c>
      <c r="D404" s="143"/>
      <c r="E404" s="153" t="s">
        <v>88</v>
      </c>
      <c r="F404" s="74" t="s">
        <v>88</v>
      </c>
      <c r="G404" s="72" t="s">
        <v>88</v>
      </c>
      <c r="H404" s="72" t="s">
        <v>88</v>
      </c>
      <c r="I404" s="72" t="s">
        <v>88</v>
      </c>
      <c r="J404" s="74">
        <v>0</v>
      </c>
      <c r="K404" s="72" t="s">
        <v>88</v>
      </c>
      <c r="L404" s="47">
        <v>0</v>
      </c>
      <c r="M404" s="72" t="s">
        <v>88</v>
      </c>
      <c r="N404" s="47">
        <v>0</v>
      </c>
      <c r="O404" s="72" t="s">
        <v>88</v>
      </c>
      <c r="P404" s="47">
        <v>0</v>
      </c>
      <c r="Q404" s="72" t="s">
        <v>88</v>
      </c>
      <c r="R404" s="47">
        <v>0</v>
      </c>
      <c r="S404" s="72" t="s">
        <v>88</v>
      </c>
      <c r="T404" s="47">
        <v>0</v>
      </c>
      <c r="U404" s="72" t="s">
        <v>88</v>
      </c>
      <c r="V404" s="47">
        <v>0</v>
      </c>
      <c r="W404" s="72" t="s">
        <v>88</v>
      </c>
      <c r="X404" s="47">
        <v>0</v>
      </c>
      <c r="Y404" s="72" t="s">
        <v>88</v>
      </c>
      <c r="Z404" s="47">
        <v>0</v>
      </c>
      <c r="AA404" s="72" t="s">
        <v>88</v>
      </c>
    </row>
    <row r="405" spans="1:27" s="120" customFormat="1" ht="15.75">
      <c r="A405" s="143">
        <v>103870</v>
      </c>
      <c r="B405" s="141">
        <f t="shared" si="7"/>
        <v>140320051</v>
      </c>
      <c r="C405" s="143">
        <v>320051</v>
      </c>
      <c r="D405" s="143"/>
      <c r="E405" s="153" t="s">
        <v>88</v>
      </c>
      <c r="F405" s="74" t="s">
        <v>88</v>
      </c>
      <c r="G405" s="72" t="s">
        <v>88</v>
      </c>
      <c r="H405" s="72" t="s">
        <v>88</v>
      </c>
      <c r="I405" s="72" t="s">
        <v>88</v>
      </c>
      <c r="J405" s="74">
        <v>0</v>
      </c>
      <c r="K405" s="72" t="s">
        <v>88</v>
      </c>
      <c r="L405" s="47">
        <v>0</v>
      </c>
      <c r="M405" s="72" t="s">
        <v>88</v>
      </c>
      <c r="N405" s="47">
        <v>0</v>
      </c>
      <c r="O405" s="72" t="s">
        <v>88</v>
      </c>
      <c r="P405" s="47">
        <v>0</v>
      </c>
      <c r="Q405" s="72" t="s">
        <v>88</v>
      </c>
      <c r="R405" s="47">
        <v>0</v>
      </c>
      <c r="S405" s="72" t="s">
        <v>88</v>
      </c>
      <c r="T405" s="47">
        <v>0</v>
      </c>
      <c r="U405" s="72" t="s">
        <v>88</v>
      </c>
      <c r="V405" s="47">
        <v>0</v>
      </c>
      <c r="W405" s="72" t="s">
        <v>88</v>
      </c>
      <c r="X405" s="47">
        <v>0</v>
      </c>
      <c r="Y405" s="72" t="s">
        <v>88</v>
      </c>
      <c r="Z405" s="47">
        <v>0</v>
      </c>
      <c r="AA405" s="72" t="s">
        <v>88</v>
      </c>
    </row>
    <row r="406" spans="1:27" s="120" customFormat="1" ht="15.75">
      <c r="A406" s="143">
        <v>103880</v>
      </c>
      <c r="B406" s="141">
        <f t="shared" si="7"/>
        <v>140320052</v>
      </c>
      <c r="C406" s="143">
        <v>320052</v>
      </c>
      <c r="D406" s="143"/>
      <c r="E406" s="153" t="s">
        <v>88</v>
      </c>
      <c r="F406" s="74" t="s">
        <v>88</v>
      </c>
      <c r="G406" s="72" t="s">
        <v>88</v>
      </c>
      <c r="H406" s="72" t="s">
        <v>88</v>
      </c>
      <c r="I406" s="72" t="s">
        <v>88</v>
      </c>
      <c r="J406" s="74">
        <v>0</v>
      </c>
      <c r="K406" s="72" t="s">
        <v>88</v>
      </c>
      <c r="L406" s="47">
        <v>0</v>
      </c>
      <c r="M406" s="72" t="s">
        <v>88</v>
      </c>
      <c r="N406" s="47">
        <v>0</v>
      </c>
      <c r="O406" s="72" t="s">
        <v>88</v>
      </c>
      <c r="P406" s="47">
        <v>0</v>
      </c>
      <c r="Q406" s="72" t="s">
        <v>88</v>
      </c>
      <c r="R406" s="47">
        <v>0</v>
      </c>
      <c r="S406" s="72" t="s">
        <v>88</v>
      </c>
      <c r="T406" s="47">
        <v>0</v>
      </c>
      <c r="U406" s="72" t="s">
        <v>88</v>
      </c>
      <c r="V406" s="47">
        <v>0</v>
      </c>
      <c r="W406" s="72" t="s">
        <v>88</v>
      </c>
      <c r="X406" s="47">
        <v>0</v>
      </c>
      <c r="Y406" s="72" t="s">
        <v>88</v>
      </c>
      <c r="Z406" s="47">
        <v>0</v>
      </c>
      <c r="AA406" s="72" t="s">
        <v>88</v>
      </c>
    </row>
    <row r="407" spans="1:27" s="120" customFormat="1" ht="15.75">
      <c r="A407" s="143">
        <v>103890</v>
      </c>
      <c r="B407" s="141">
        <f t="shared" si="7"/>
        <v>140320053</v>
      </c>
      <c r="C407" s="143">
        <v>320053</v>
      </c>
      <c r="D407" s="143"/>
      <c r="E407" s="153" t="s">
        <v>88</v>
      </c>
      <c r="F407" s="74" t="s">
        <v>88</v>
      </c>
      <c r="G407" s="72" t="s">
        <v>88</v>
      </c>
      <c r="H407" s="72" t="s">
        <v>88</v>
      </c>
      <c r="I407" s="72" t="s">
        <v>88</v>
      </c>
      <c r="J407" s="74">
        <v>0</v>
      </c>
      <c r="K407" s="72" t="s">
        <v>88</v>
      </c>
      <c r="L407" s="47">
        <v>0</v>
      </c>
      <c r="M407" s="72" t="s">
        <v>88</v>
      </c>
      <c r="N407" s="47">
        <v>0</v>
      </c>
      <c r="O407" s="72" t="s">
        <v>88</v>
      </c>
      <c r="P407" s="47">
        <v>0</v>
      </c>
      <c r="Q407" s="72" t="s">
        <v>88</v>
      </c>
      <c r="R407" s="47">
        <v>0</v>
      </c>
      <c r="S407" s="72" t="s">
        <v>88</v>
      </c>
      <c r="T407" s="47">
        <v>0</v>
      </c>
      <c r="U407" s="72" t="s">
        <v>88</v>
      </c>
      <c r="V407" s="47">
        <v>0</v>
      </c>
      <c r="W407" s="72" t="s">
        <v>88</v>
      </c>
      <c r="X407" s="47">
        <v>0</v>
      </c>
      <c r="Y407" s="72" t="s">
        <v>88</v>
      </c>
      <c r="Z407" s="47">
        <v>0</v>
      </c>
      <c r="AA407" s="72" t="s">
        <v>88</v>
      </c>
    </row>
    <row r="408" spans="1:27" s="120" customFormat="1" ht="15.75">
      <c r="A408" s="143">
        <v>103900</v>
      </c>
      <c r="B408" s="141">
        <f t="shared" si="7"/>
        <v>140320054</v>
      </c>
      <c r="C408" s="143">
        <v>320054</v>
      </c>
      <c r="D408" s="143"/>
      <c r="E408" s="153" t="s">
        <v>88</v>
      </c>
      <c r="F408" s="74" t="s">
        <v>88</v>
      </c>
      <c r="G408" s="72" t="s">
        <v>88</v>
      </c>
      <c r="H408" s="72" t="s">
        <v>88</v>
      </c>
      <c r="I408" s="72" t="s">
        <v>88</v>
      </c>
      <c r="J408" s="74">
        <v>0</v>
      </c>
      <c r="K408" s="72" t="s">
        <v>88</v>
      </c>
      <c r="L408" s="47">
        <v>0</v>
      </c>
      <c r="M408" s="72" t="s">
        <v>88</v>
      </c>
      <c r="N408" s="47">
        <v>0</v>
      </c>
      <c r="O408" s="72" t="s">
        <v>88</v>
      </c>
      <c r="P408" s="47">
        <v>0</v>
      </c>
      <c r="Q408" s="72" t="s">
        <v>88</v>
      </c>
      <c r="R408" s="47">
        <v>0</v>
      </c>
      <c r="S408" s="72" t="s">
        <v>88</v>
      </c>
      <c r="T408" s="47">
        <v>0</v>
      </c>
      <c r="U408" s="72" t="s">
        <v>88</v>
      </c>
      <c r="V408" s="47">
        <v>0</v>
      </c>
      <c r="W408" s="72" t="s">
        <v>88</v>
      </c>
      <c r="X408" s="47">
        <v>0</v>
      </c>
      <c r="Y408" s="72" t="s">
        <v>88</v>
      </c>
      <c r="Z408" s="47">
        <v>0</v>
      </c>
      <c r="AA408" s="72" t="s">
        <v>88</v>
      </c>
    </row>
    <row r="409" spans="1:27" s="120" customFormat="1" ht="15.75">
      <c r="A409" s="143">
        <v>103910</v>
      </c>
      <c r="B409" s="141">
        <f t="shared" si="7"/>
        <v>140320055</v>
      </c>
      <c r="C409" s="143">
        <v>320055</v>
      </c>
      <c r="D409" s="143"/>
      <c r="E409" s="153" t="s">
        <v>88</v>
      </c>
      <c r="F409" s="74" t="s">
        <v>88</v>
      </c>
      <c r="G409" s="72" t="s">
        <v>88</v>
      </c>
      <c r="H409" s="72" t="s">
        <v>88</v>
      </c>
      <c r="I409" s="72" t="s">
        <v>88</v>
      </c>
      <c r="J409" s="74">
        <v>0</v>
      </c>
      <c r="K409" s="72" t="s">
        <v>88</v>
      </c>
      <c r="L409" s="47">
        <v>0</v>
      </c>
      <c r="M409" s="72" t="s">
        <v>88</v>
      </c>
      <c r="N409" s="47">
        <v>0</v>
      </c>
      <c r="O409" s="72" t="s">
        <v>88</v>
      </c>
      <c r="P409" s="47">
        <v>0</v>
      </c>
      <c r="Q409" s="72" t="s">
        <v>88</v>
      </c>
      <c r="R409" s="47">
        <v>0</v>
      </c>
      <c r="S409" s="72" t="s">
        <v>88</v>
      </c>
      <c r="T409" s="47">
        <v>0</v>
      </c>
      <c r="U409" s="72" t="s">
        <v>88</v>
      </c>
      <c r="V409" s="47">
        <v>0</v>
      </c>
      <c r="W409" s="72" t="s">
        <v>88</v>
      </c>
      <c r="X409" s="47">
        <v>0</v>
      </c>
      <c r="Y409" s="72" t="s">
        <v>88</v>
      </c>
      <c r="Z409" s="47">
        <v>0</v>
      </c>
      <c r="AA409" s="72" t="s">
        <v>88</v>
      </c>
    </row>
    <row r="410" spans="1:27" s="120" customFormat="1" ht="15.75">
      <c r="A410" s="143">
        <v>103920</v>
      </c>
      <c r="B410" s="141">
        <f t="shared" si="7"/>
        <v>140320056</v>
      </c>
      <c r="C410" s="143">
        <v>320056</v>
      </c>
      <c r="D410" s="143"/>
      <c r="E410" s="153" t="s">
        <v>88</v>
      </c>
      <c r="F410" s="74" t="s">
        <v>88</v>
      </c>
      <c r="G410" s="72" t="s">
        <v>88</v>
      </c>
      <c r="H410" s="72" t="s">
        <v>88</v>
      </c>
      <c r="I410" s="72" t="s">
        <v>88</v>
      </c>
      <c r="J410" s="74">
        <v>0</v>
      </c>
      <c r="K410" s="72" t="s">
        <v>88</v>
      </c>
      <c r="L410" s="47">
        <v>0</v>
      </c>
      <c r="M410" s="72" t="s">
        <v>88</v>
      </c>
      <c r="N410" s="47">
        <v>0</v>
      </c>
      <c r="O410" s="72" t="s">
        <v>88</v>
      </c>
      <c r="P410" s="47">
        <v>0</v>
      </c>
      <c r="Q410" s="72" t="s">
        <v>88</v>
      </c>
      <c r="R410" s="47">
        <v>0</v>
      </c>
      <c r="S410" s="72" t="s">
        <v>88</v>
      </c>
      <c r="T410" s="47">
        <v>0</v>
      </c>
      <c r="U410" s="72" t="s">
        <v>88</v>
      </c>
      <c r="V410" s="47">
        <v>0</v>
      </c>
      <c r="W410" s="72" t="s">
        <v>88</v>
      </c>
      <c r="X410" s="47">
        <v>0</v>
      </c>
      <c r="Y410" s="72" t="s">
        <v>88</v>
      </c>
      <c r="Z410" s="47">
        <v>0</v>
      </c>
      <c r="AA410" s="72" t="s">
        <v>88</v>
      </c>
    </row>
    <row r="411" spans="1:27" s="120" customFormat="1" ht="15.75">
      <c r="A411" s="143">
        <v>103930</v>
      </c>
      <c r="B411" s="141">
        <f t="shared" si="7"/>
        <v>140320057</v>
      </c>
      <c r="C411" s="143">
        <v>320057</v>
      </c>
      <c r="D411" s="143"/>
      <c r="E411" s="153" t="s">
        <v>88</v>
      </c>
      <c r="F411" s="74" t="s">
        <v>88</v>
      </c>
      <c r="G411" s="72" t="s">
        <v>88</v>
      </c>
      <c r="H411" s="72" t="s">
        <v>88</v>
      </c>
      <c r="I411" s="72" t="s">
        <v>88</v>
      </c>
      <c r="J411" s="74">
        <v>0</v>
      </c>
      <c r="K411" s="72" t="s">
        <v>88</v>
      </c>
      <c r="L411" s="47">
        <v>0</v>
      </c>
      <c r="M411" s="72" t="s">
        <v>88</v>
      </c>
      <c r="N411" s="47">
        <v>0</v>
      </c>
      <c r="O411" s="72" t="s">
        <v>88</v>
      </c>
      <c r="P411" s="47">
        <v>0</v>
      </c>
      <c r="Q411" s="72" t="s">
        <v>88</v>
      </c>
      <c r="R411" s="47">
        <v>0</v>
      </c>
      <c r="S411" s="72" t="s">
        <v>88</v>
      </c>
      <c r="T411" s="47">
        <v>0</v>
      </c>
      <c r="U411" s="72" t="s">
        <v>88</v>
      </c>
      <c r="V411" s="47">
        <v>0</v>
      </c>
      <c r="W411" s="72" t="s">
        <v>88</v>
      </c>
      <c r="X411" s="47">
        <v>0</v>
      </c>
      <c r="Y411" s="72" t="s">
        <v>88</v>
      </c>
      <c r="Z411" s="47">
        <v>0</v>
      </c>
      <c r="AA411" s="72" t="s">
        <v>88</v>
      </c>
    </row>
    <row r="412" spans="1:27" s="120" customFormat="1" ht="15.75">
      <c r="A412" s="143">
        <v>103940</v>
      </c>
      <c r="B412" s="141">
        <f t="shared" si="7"/>
        <v>140320058</v>
      </c>
      <c r="C412" s="143">
        <v>320058</v>
      </c>
      <c r="D412" s="143"/>
      <c r="E412" s="153" t="s">
        <v>88</v>
      </c>
      <c r="F412" s="74" t="s">
        <v>88</v>
      </c>
      <c r="G412" s="72" t="s">
        <v>88</v>
      </c>
      <c r="H412" s="72" t="s">
        <v>88</v>
      </c>
      <c r="I412" s="72" t="s">
        <v>88</v>
      </c>
      <c r="J412" s="74">
        <v>0</v>
      </c>
      <c r="K412" s="72" t="s">
        <v>88</v>
      </c>
      <c r="L412" s="47">
        <v>0</v>
      </c>
      <c r="M412" s="72" t="s">
        <v>88</v>
      </c>
      <c r="N412" s="47">
        <v>0</v>
      </c>
      <c r="O412" s="72" t="s">
        <v>88</v>
      </c>
      <c r="P412" s="47">
        <v>0</v>
      </c>
      <c r="Q412" s="72" t="s">
        <v>88</v>
      </c>
      <c r="R412" s="47">
        <v>0</v>
      </c>
      <c r="S412" s="72" t="s">
        <v>88</v>
      </c>
      <c r="T412" s="47">
        <v>0</v>
      </c>
      <c r="U412" s="72" t="s">
        <v>88</v>
      </c>
      <c r="V412" s="47">
        <v>0</v>
      </c>
      <c r="W412" s="72" t="s">
        <v>88</v>
      </c>
      <c r="X412" s="47">
        <v>0</v>
      </c>
      <c r="Y412" s="72" t="s">
        <v>88</v>
      </c>
      <c r="Z412" s="47">
        <v>0</v>
      </c>
      <c r="AA412" s="72" t="s">
        <v>88</v>
      </c>
    </row>
    <row r="413" spans="1:27" s="120" customFormat="1" ht="15.75">
      <c r="A413" s="143">
        <v>103950</v>
      </c>
      <c r="B413" s="141">
        <f t="shared" si="7"/>
        <v>140320059</v>
      </c>
      <c r="C413" s="143">
        <v>320059</v>
      </c>
      <c r="D413" s="143"/>
      <c r="E413" s="153" t="s">
        <v>88</v>
      </c>
      <c r="F413" s="74" t="s">
        <v>88</v>
      </c>
      <c r="G413" s="72" t="s">
        <v>88</v>
      </c>
      <c r="H413" s="72" t="s">
        <v>88</v>
      </c>
      <c r="I413" s="72" t="s">
        <v>88</v>
      </c>
      <c r="J413" s="74">
        <v>0</v>
      </c>
      <c r="K413" s="72" t="s">
        <v>88</v>
      </c>
      <c r="L413" s="47">
        <v>0</v>
      </c>
      <c r="M413" s="72" t="s">
        <v>88</v>
      </c>
      <c r="N413" s="47">
        <v>0</v>
      </c>
      <c r="O413" s="72" t="s">
        <v>88</v>
      </c>
      <c r="P413" s="47">
        <v>0</v>
      </c>
      <c r="Q413" s="72" t="s">
        <v>88</v>
      </c>
      <c r="R413" s="47">
        <v>0</v>
      </c>
      <c r="S413" s="72" t="s">
        <v>88</v>
      </c>
      <c r="T413" s="47">
        <v>0</v>
      </c>
      <c r="U413" s="72" t="s">
        <v>88</v>
      </c>
      <c r="V413" s="47">
        <v>0</v>
      </c>
      <c r="W413" s="72" t="s">
        <v>88</v>
      </c>
      <c r="X413" s="47">
        <v>0</v>
      </c>
      <c r="Y413" s="72" t="s">
        <v>88</v>
      </c>
      <c r="Z413" s="47">
        <v>0</v>
      </c>
      <c r="AA413" s="72" t="s">
        <v>88</v>
      </c>
    </row>
    <row r="414" spans="1:27" s="120" customFormat="1" ht="15.75">
      <c r="A414" s="143">
        <v>103960</v>
      </c>
      <c r="B414" s="141">
        <f t="shared" si="7"/>
        <v>140320060</v>
      </c>
      <c r="C414" s="143">
        <v>320060</v>
      </c>
      <c r="D414" s="143"/>
      <c r="E414" s="153" t="s">
        <v>88</v>
      </c>
      <c r="F414" s="74" t="s">
        <v>88</v>
      </c>
      <c r="G414" s="72" t="s">
        <v>88</v>
      </c>
      <c r="H414" s="72" t="s">
        <v>88</v>
      </c>
      <c r="I414" s="72" t="s">
        <v>88</v>
      </c>
      <c r="J414" s="74">
        <v>0</v>
      </c>
      <c r="K414" s="72" t="s">
        <v>88</v>
      </c>
      <c r="L414" s="47">
        <v>0</v>
      </c>
      <c r="M414" s="72" t="s">
        <v>88</v>
      </c>
      <c r="N414" s="47">
        <v>0</v>
      </c>
      <c r="O414" s="72" t="s">
        <v>88</v>
      </c>
      <c r="P414" s="47">
        <v>0</v>
      </c>
      <c r="Q414" s="72" t="s">
        <v>88</v>
      </c>
      <c r="R414" s="47">
        <v>0</v>
      </c>
      <c r="S414" s="72" t="s">
        <v>88</v>
      </c>
      <c r="T414" s="47">
        <v>0</v>
      </c>
      <c r="U414" s="72" t="s">
        <v>88</v>
      </c>
      <c r="V414" s="47">
        <v>0</v>
      </c>
      <c r="W414" s="72" t="s">
        <v>88</v>
      </c>
      <c r="X414" s="47">
        <v>0</v>
      </c>
      <c r="Y414" s="72" t="s">
        <v>88</v>
      </c>
      <c r="Z414" s="47">
        <v>0</v>
      </c>
      <c r="AA414" s="72" t="s">
        <v>88</v>
      </c>
    </row>
    <row r="415" spans="1:27" s="120" customFormat="1" ht="15.75">
      <c r="A415" s="143">
        <v>103970</v>
      </c>
      <c r="B415" s="141">
        <f t="shared" si="7"/>
        <v>140320061</v>
      </c>
      <c r="C415" s="143">
        <v>320061</v>
      </c>
      <c r="D415" s="143"/>
      <c r="E415" s="153" t="s">
        <v>88</v>
      </c>
      <c r="F415" s="74" t="s">
        <v>88</v>
      </c>
      <c r="G415" s="72" t="s">
        <v>88</v>
      </c>
      <c r="H415" s="72" t="s">
        <v>88</v>
      </c>
      <c r="I415" s="72" t="s">
        <v>88</v>
      </c>
      <c r="J415" s="74">
        <v>0</v>
      </c>
      <c r="K415" s="72" t="s">
        <v>88</v>
      </c>
      <c r="L415" s="47">
        <v>0</v>
      </c>
      <c r="M415" s="72" t="s">
        <v>88</v>
      </c>
      <c r="N415" s="47">
        <v>0</v>
      </c>
      <c r="O415" s="72" t="s">
        <v>88</v>
      </c>
      <c r="P415" s="47">
        <v>0</v>
      </c>
      <c r="Q415" s="72" t="s">
        <v>88</v>
      </c>
      <c r="R415" s="47">
        <v>0</v>
      </c>
      <c r="S415" s="72" t="s">
        <v>88</v>
      </c>
      <c r="T415" s="47">
        <v>0</v>
      </c>
      <c r="U415" s="72" t="s">
        <v>88</v>
      </c>
      <c r="V415" s="47">
        <v>0</v>
      </c>
      <c r="W415" s="72" t="s">
        <v>88</v>
      </c>
      <c r="X415" s="47">
        <v>0</v>
      </c>
      <c r="Y415" s="72" t="s">
        <v>88</v>
      </c>
      <c r="Z415" s="47">
        <v>0</v>
      </c>
      <c r="AA415" s="72" t="s">
        <v>88</v>
      </c>
    </row>
    <row r="416" spans="1:27" s="120" customFormat="1" ht="15.75">
      <c r="A416" s="143">
        <v>103980</v>
      </c>
      <c r="B416" s="141">
        <f t="shared" si="7"/>
        <v>140320062</v>
      </c>
      <c r="C416" s="143">
        <v>320062</v>
      </c>
      <c r="D416" s="143"/>
      <c r="E416" s="153" t="s">
        <v>88</v>
      </c>
      <c r="F416" s="74" t="s">
        <v>88</v>
      </c>
      <c r="G416" s="72" t="s">
        <v>88</v>
      </c>
      <c r="H416" s="72" t="s">
        <v>88</v>
      </c>
      <c r="I416" s="72" t="s">
        <v>88</v>
      </c>
      <c r="J416" s="74">
        <v>0</v>
      </c>
      <c r="K416" s="72" t="s">
        <v>88</v>
      </c>
      <c r="L416" s="47">
        <v>0</v>
      </c>
      <c r="M416" s="72" t="s">
        <v>88</v>
      </c>
      <c r="N416" s="47">
        <v>0</v>
      </c>
      <c r="O416" s="72" t="s">
        <v>88</v>
      </c>
      <c r="P416" s="47">
        <v>0</v>
      </c>
      <c r="Q416" s="72" t="s">
        <v>88</v>
      </c>
      <c r="R416" s="47">
        <v>0</v>
      </c>
      <c r="S416" s="72" t="s">
        <v>88</v>
      </c>
      <c r="T416" s="47">
        <v>0</v>
      </c>
      <c r="U416" s="72" t="s">
        <v>88</v>
      </c>
      <c r="V416" s="47">
        <v>0</v>
      </c>
      <c r="W416" s="72" t="s">
        <v>88</v>
      </c>
      <c r="X416" s="47">
        <v>0</v>
      </c>
      <c r="Y416" s="72" t="s">
        <v>88</v>
      </c>
      <c r="Z416" s="47">
        <v>0</v>
      </c>
      <c r="AA416" s="72" t="s">
        <v>88</v>
      </c>
    </row>
    <row r="417" spans="1:27" s="120" customFormat="1" ht="15.75">
      <c r="A417" s="143">
        <v>103990</v>
      </c>
      <c r="B417" s="141">
        <f t="shared" si="7"/>
        <v>140320063</v>
      </c>
      <c r="C417" s="143">
        <v>320063</v>
      </c>
      <c r="D417" s="143"/>
      <c r="E417" s="153" t="s">
        <v>88</v>
      </c>
      <c r="F417" s="74" t="s">
        <v>88</v>
      </c>
      <c r="G417" s="72" t="s">
        <v>88</v>
      </c>
      <c r="H417" s="72" t="s">
        <v>88</v>
      </c>
      <c r="I417" s="72" t="s">
        <v>88</v>
      </c>
      <c r="J417" s="74">
        <v>0</v>
      </c>
      <c r="K417" s="72" t="s">
        <v>88</v>
      </c>
      <c r="L417" s="47">
        <v>0</v>
      </c>
      <c r="M417" s="72" t="s">
        <v>88</v>
      </c>
      <c r="N417" s="47">
        <v>0</v>
      </c>
      <c r="O417" s="72" t="s">
        <v>88</v>
      </c>
      <c r="P417" s="47">
        <v>0</v>
      </c>
      <c r="Q417" s="72" t="s">
        <v>88</v>
      </c>
      <c r="R417" s="47">
        <v>0</v>
      </c>
      <c r="S417" s="72" t="s">
        <v>88</v>
      </c>
      <c r="T417" s="47">
        <v>0</v>
      </c>
      <c r="U417" s="72" t="s">
        <v>88</v>
      </c>
      <c r="V417" s="47">
        <v>0</v>
      </c>
      <c r="W417" s="72" t="s">
        <v>88</v>
      </c>
      <c r="X417" s="47">
        <v>0</v>
      </c>
      <c r="Y417" s="72" t="s">
        <v>88</v>
      </c>
      <c r="Z417" s="47">
        <v>0</v>
      </c>
      <c r="AA417" s="72" t="s">
        <v>88</v>
      </c>
    </row>
    <row r="418" spans="1:27" s="120" customFormat="1" ht="15.75">
      <c r="A418" s="143">
        <v>104000</v>
      </c>
      <c r="B418" s="141">
        <f t="shared" si="7"/>
        <v>140320064</v>
      </c>
      <c r="C418" s="143">
        <v>320064</v>
      </c>
      <c r="D418" s="143"/>
      <c r="E418" s="153" t="s">
        <v>88</v>
      </c>
      <c r="F418" s="74" t="s">
        <v>88</v>
      </c>
      <c r="G418" s="72" t="s">
        <v>88</v>
      </c>
      <c r="H418" s="72" t="s">
        <v>88</v>
      </c>
      <c r="I418" s="72" t="s">
        <v>88</v>
      </c>
      <c r="J418" s="74">
        <v>0</v>
      </c>
      <c r="K418" s="72" t="s">
        <v>88</v>
      </c>
      <c r="L418" s="47">
        <v>0</v>
      </c>
      <c r="M418" s="72" t="s">
        <v>88</v>
      </c>
      <c r="N418" s="47">
        <v>0</v>
      </c>
      <c r="O418" s="72" t="s">
        <v>88</v>
      </c>
      <c r="P418" s="47">
        <v>0</v>
      </c>
      <c r="Q418" s="72" t="s">
        <v>88</v>
      </c>
      <c r="R418" s="47">
        <v>0</v>
      </c>
      <c r="S418" s="72" t="s">
        <v>88</v>
      </c>
      <c r="T418" s="47">
        <v>0</v>
      </c>
      <c r="U418" s="72" t="s">
        <v>88</v>
      </c>
      <c r="V418" s="47">
        <v>0</v>
      </c>
      <c r="W418" s="72" t="s">
        <v>88</v>
      </c>
      <c r="X418" s="47">
        <v>0</v>
      </c>
      <c r="Y418" s="72" t="s">
        <v>88</v>
      </c>
      <c r="Z418" s="47">
        <v>0</v>
      </c>
      <c r="AA418" s="72" t="s">
        <v>88</v>
      </c>
    </row>
    <row r="419" spans="1:27" s="120" customFormat="1" ht="15.75">
      <c r="A419" s="143">
        <v>104010</v>
      </c>
      <c r="B419" s="141">
        <f t="shared" si="7"/>
        <v>140320065</v>
      </c>
      <c r="C419" s="143">
        <v>320065</v>
      </c>
      <c r="D419" s="143"/>
      <c r="E419" s="153" t="s">
        <v>88</v>
      </c>
      <c r="F419" s="74" t="s">
        <v>88</v>
      </c>
      <c r="G419" s="72" t="s">
        <v>88</v>
      </c>
      <c r="H419" s="72" t="s">
        <v>88</v>
      </c>
      <c r="I419" s="72" t="s">
        <v>88</v>
      </c>
      <c r="J419" s="74">
        <v>0</v>
      </c>
      <c r="K419" s="72" t="s">
        <v>88</v>
      </c>
      <c r="L419" s="47">
        <v>0</v>
      </c>
      <c r="M419" s="72" t="s">
        <v>88</v>
      </c>
      <c r="N419" s="47">
        <v>0</v>
      </c>
      <c r="O419" s="72" t="s">
        <v>88</v>
      </c>
      <c r="P419" s="47">
        <v>0</v>
      </c>
      <c r="Q419" s="72" t="s">
        <v>88</v>
      </c>
      <c r="R419" s="47">
        <v>0</v>
      </c>
      <c r="S419" s="72" t="s">
        <v>88</v>
      </c>
      <c r="T419" s="47">
        <v>0</v>
      </c>
      <c r="U419" s="72" t="s">
        <v>88</v>
      </c>
      <c r="V419" s="47">
        <v>0</v>
      </c>
      <c r="W419" s="72" t="s">
        <v>88</v>
      </c>
      <c r="X419" s="47">
        <v>0</v>
      </c>
      <c r="Y419" s="72" t="s">
        <v>88</v>
      </c>
      <c r="Z419" s="47">
        <v>0</v>
      </c>
      <c r="AA419" s="72" t="s">
        <v>88</v>
      </c>
    </row>
    <row r="420" spans="1:27" s="120" customFormat="1" ht="15.75">
      <c r="A420" s="143">
        <v>104020</v>
      </c>
      <c r="B420" s="141">
        <f t="shared" si="7"/>
        <v>140320066</v>
      </c>
      <c r="C420" s="143">
        <v>320066</v>
      </c>
      <c r="D420" s="143"/>
      <c r="E420" s="153" t="s">
        <v>88</v>
      </c>
      <c r="F420" s="74" t="s">
        <v>88</v>
      </c>
      <c r="G420" s="72" t="s">
        <v>88</v>
      </c>
      <c r="H420" s="72" t="s">
        <v>88</v>
      </c>
      <c r="I420" s="72" t="s">
        <v>88</v>
      </c>
      <c r="J420" s="74">
        <v>0</v>
      </c>
      <c r="K420" s="72" t="s">
        <v>88</v>
      </c>
      <c r="L420" s="47">
        <v>0</v>
      </c>
      <c r="M420" s="72" t="s">
        <v>88</v>
      </c>
      <c r="N420" s="47">
        <v>0</v>
      </c>
      <c r="O420" s="72" t="s">
        <v>88</v>
      </c>
      <c r="P420" s="47">
        <v>0</v>
      </c>
      <c r="Q420" s="72" t="s">
        <v>88</v>
      </c>
      <c r="R420" s="47">
        <v>0</v>
      </c>
      <c r="S420" s="72" t="s">
        <v>88</v>
      </c>
      <c r="T420" s="47">
        <v>0</v>
      </c>
      <c r="U420" s="72" t="s">
        <v>88</v>
      </c>
      <c r="V420" s="47">
        <v>0</v>
      </c>
      <c r="W420" s="72" t="s">
        <v>88</v>
      </c>
      <c r="X420" s="47">
        <v>0</v>
      </c>
      <c r="Y420" s="72" t="s">
        <v>88</v>
      </c>
      <c r="Z420" s="47">
        <v>0</v>
      </c>
      <c r="AA420" s="72" t="s">
        <v>88</v>
      </c>
    </row>
    <row r="421" spans="1:27" s="120" customFormat="1" ht="15.75">
      <c r="A421" s="143">
        <v>104030</v>
      </c>
      <c r="B421" s="141">
        <f t="shared" si="7"/>
        <v>140320067</v>
      </c>
      <c r="C421" s="143">
        <v>320067</v>
      </c>
      <c r="D421" s="143"/>
      <c r="E421" s="153" t="s">
        <v>88</v>
      </c>
      <c r="F421" s="74" t="s">
        <v>88</v>
      </c>
      <c r="G421" s="72" t="s">
        <v>88</v>
      </c>
      <c r="H421" s="72" t="s">
        <v>88</v>
      </c>
      <c r="I421" s="72" t="s">
        <v>88</v>
      </c>
      <c r="J421" s="74">
        <v>0</v>
      </c>
      <c r="K421" s="72" t="s">
        <v>88</v>
      </c>
      <c r="L421" s="47">
        <v>0</v>
      </c>
      <c r="M421" s="72" t="s">
        <v>88</v>
      </c>
      <c r="N421" s="47">
        <v>0</v>
      </c>
      <c r="O421" s="72" t="s">
        <v>88</v>
      </c>
      <c r="P421" s="47">
        <v>0</v>
      </c>
      <c r="Q421" s="72" t="s">
        <v>88</v>
      </c>
      <c r="R421" s="47">
        <v>0</v>
      </c>
      <c r="S421" s="72" t="s">
        <v>88</v>
      </c>
      <c r="T421" s="47">
        <v>0</v>
      </c>
      <c r="U421" s="72" t="s">
        <v>88</v>
      </c>
      <c r="V421" s="47">
        <v>0</v>
      </c>
      <c r="W421" s="72" t="s">
        <v>88</v>
      </c>
      <c r="X421" s="47">
        <v>0</v>
      </c>
      <c r="Y421" s="72" t="s">
        <v>88</v>
      </c>
      <c r="Z421" s="47">
        <v>0</v>
      </c>
      <c r="AA421" s="72" t="s">
        <v>88</v>
      </c>
    </row>
    <row r="422" spans="1:27" s="120" customFormat="1" ht="15.75">
      <c r="A422" s="143">
        <v>104040</v>
      </c>
      <c r="B422" s="141">
        <f t="shared" si="7"/>
        <v>140320068</v>
      </c>
      <c r="C422" s="143">
        <v>320068</v>
      </c>
      <c r="D422" s="143"/>
      <c r="E422" s="153" t="s">
        <v>88</v>
      </c>
      <c r="F422" s="74" t="s">
        <v>88</v>
      </c>
      <c r="G422" s="72" t="s">
        <v>88</v>
      </c>
      <c r="H422" s="72" t="s">
        <v>88</v>
      </c>
      <c r="I422" s="72" t="s">
        <v>88</v>
      </c>
      <c r="J422" s="74">
        <v>0</v>
      </c>
      <c r="K422" s="72" t="s">
        <v>88</v>
      </c>
      <c r="L422" s="47">
        <v>0</v>
      </c>
      <c r="M422" s="72" t="s">
        <v>88</v>
      </c>
      <c r="N422" s="47">
        <v>0</v>
      </c>
      <c r="O422" s="72" t="s">
        <v>88</v>
      </c>
      <c r="P422" s="47">
        <v>0</v>
      </c>
      <c r="Q422" s="72" t="s">
        <v>88</v>
      </c>
      <c r="R422" s="47">
        <v>0</v>
      </c>
      <c r="S422" s="72" t="s">
        <v>88</v>
      </c>
      <c r="T422" s="47">
        <v>0</v>
      </c>
      <c r="U422" s="72" t="s">
        <v>88</v>
      </c>
      <c r="V422" s="47">
        <v>0</v>
      </c>
      <c r="W422" s="72" t="s">
        <v>88</v>
      </c>
      <c r="X422" s="47">
        <v>0</v>
      </c>
      <c r="Y422" s="72" t="s">
        <v>88</v>
      </c>
      <c r="Z422" s="47">
        <v>0</v>
      </c>
      <c r="AA422" s="72" t="s">
        <v>88</v>
      </c>
    </row>
    <row r="423" spans="1:27" s="120" customFormat="1" ht="15.75">
      <c r="A423" s="143">
        <v>104050</v>
      </c>
      <c r="B423" s="141">
        <f t="shared" si="7"/>
        <v>140320069</v>
      </c>
      <c r="C423" s="143">
        <v>320069</v>
      </c>
      <c r="D423" s="143"/>
      <c r="E423" s="153" t="s">
        <v>88</v>
      </c>
      <c r="F423" s="74" t="s">
        <v>88</v>
      </c>
      <c r="G423" s="72" t="s">
        <v>88</v>
      </c>
      <c r="H423" s="72" t="s">
        <v>88</v>
      </c>
      <c r="I423" s="72" t="s">
        <v>88</v>
      </c>
      <c r="J423" s="74">
        <v>0</v>
      </c>
      <c r="K423" s="72" t="s">
        <v>88</v>
      </c>
      <c r="L423" s="47">
        <v>0</v>
      </c>
      <c r="M423" s="72" t="s">
        <v>88</v>
      </c>
      <c r="N423" s="47">
        <v>0</v>
      </c>
      <c r="O423" s="72" t="s">
        <v>88</v>
      </c>
      <c r="P423" s="47">
        <v>0</v>
      </c>
      <c r="Q423" s="72" t="s">
        <v>88</v>
      </c>
      <c r="R423" s="47">
        <v>0</v>
      </c>
      <c r="S423" s="72" t="s">
        <v>88</v>
      </c>
      <c r="T423" s="47">
        <v>0</v>
      </c>
      <c r="U423" s="72" t="s">
        <v>88</v>
      </c>
      <c r="V423" s="47">
        <v>0</v>
      </c>
      <c r="W423" s="72" t="s">
        <v>88</v>
      </c>
      <c r="X423" s="47">
        <v>0</v>
      </c>
      <c r="Y423" s="72" t="s">
        <v>88</v>
      </c>
      <c r="Z423" s="47">
        <v>0</v>
      </c>
      <c r="AA423" s="72" t="s">
        <v>88</v>
      </c>
    </row>
    <row r="424" spans="1:27" s="120" customFormat="1" ht="15.75">
      <c r="A424" s="143">
        <v>104060</v>
      </c>
      <c r="B424" s="141">
        <f t="shared" si="7"/>
        <v>140320070</v>
      </c>
      <c r="C424" s="143">
        <v>320070</v>
      </c>
      <c r="D424" s="143"/>
      <c r="E424" s="153" t="s">
        <v>88</v>
      </c>
      <c r="F424" s="74" t="s">
        <v>88</v>
      </c>
      <c r="G424" s="72" t="s">
        <v>88</v>
      </c>
      <c r="H424" s="72" t="s">
        <v>88</v>
      </c>
      <c r="I424" s="72" t="s">
        <v>88</v>
      </c>
      <c r="J424" s="74">
        <v>0</v>
      </c>
      <c r="K424" s="72" t="s">
        <v>88</v>
      </c>
      <c r="L424" s="47">
        <v>0</v>
      </c>
      <c r="M424" s="72" t="s">
        <v>88</v>
      </c>
      <c r="N424" s="47">
        <v>0</v>
      </c>
      <c r="O424" s="72" t="s">
        <v>88</v>
      </c>
      <c r="P424" s="47">
        <v>0</v>
      </c>
      <c r="Q424" s="72" t="s">
        <v>88</v>
      </c>
      <c r="R424" s="47">
        <v>0</v>
      </c>
      <c r="S424" s="72" t="s">
        <v>88</v>
      </c>
      <c r="T424" s="47">
        <v>0</v>
      </c>
      <c r="U424" s="72" t="s">
        <v>88</v>
      </c>
      <c r="V424" s="47">
        <v>0</v>
      </c>
      <c r="W424" s="72" t="s">
        <v>88</v>
      </c>
      <c r="X424" s="47">
        <v>0</v>
      </c>
      <c r="Y424" s="72" t="s">
        <v>88</v>
      </c>
      <c r="Z424" s="47">
        <v>0</v>
      </c>
      <c r="AA424" s="72" t="s">
        <v>88</v>
      </c>
    </row>
    <row r="425" spans="1:27" s="120" customFormat="1" ht="15.75">
      <c r="A425" s="143">
        <v>104070</v>
      </c>
      <c r="B425" s="141">
        <f t="shared" si="7"/>
        <v>140320071</v>
      </c>
      <c r="C425" s="143">
        <v>320071</v>
      </c>
      <c r="D425" s="143"/>
      <c r="E425" s="153" t="s">
        <v>88</v>
      </c>
      <c r="F425" s="74" t="s">
        <v>88</v>
      </c>
      <c r="G425" s="72" t="s">
        <v>88</v>
      </c>
      <c r="H425" s="72" t="s">
        <v>88</v>
      </c>
      <c r="I425" s="72" t="s">
        <v>88</v>
      </c>
      <c r="J425" s="74">
        <v>0</v>
      </c>
      <c r="K425" s="72" t="s">
        <v>88</v>
      </c>
      <c r="L425" s="47">
        <v>0</v>
      </c>
      <c r="M425" s="72" t="s">
        <v>88</v>
      </c>
      <c r="N425" s="47">
        <v>0</v>
      </c>
      <c r="O425" s="72" t="s">
        <v>88</v>
      </c>
      <c r="P425" s="47">
        <v>0</v>
      </c>
      <c r="Q425" s="72" t="s">
        <v>88</v>
      </c>
      <c r="R425" s="47">
        <v>0</v>
      </c>
      <c r="S425" s="72" t="s">
        <v>88</v>
      </c>
      <c r="T425" s="47">
        <v>0</v>
      </c>
      <c r="U425" s="72" t="s">
        <v>88</v>
      </c>
      <c r="V425" s="47">
        <v>0</v>
      </c>
      <c r="W425" s="72" t="s">
        <v>88</v>
      </c>
      <c r="X425" s="47">
        <v>0</v>
      </c>
      <c r="Y425" s="72" t="s">
        <v>88</v>
      </c>
      <c r="Z425" s="47">
        <v>0</v>
      </c>
      <c r="AA425" s="72" t="s">
        <v>88</v>
      </c>
    </row>
    <row r="426" spans="1:27" s="120" customFormat="1" ht="60">
      <c r="A426" s="143">
        <v>104080</v>
      </c>
      <c r="B426" s="141">
        <f t="shared" si="7"/>
        <v>140321000</v>
      </c>
      <c r="C426" s="141">
        <v>321000</v>
      </c>
      <c r="D426" s="141"/>
      <c r="E426" s="154" t="s">
        <v>112</v>
      </c>
      <c r="F426" s="69">
        <v>0</v>
      </c>
      <c r="G426" s="38" t="s">
        <v>88</v>
      </c>
      <c r="H426" s="69">
        <v>0</v>
      </c>
      <c r="I426" s="38" t="s">
        <v>88</v>
      </c>
      <c r="J426" s="69"/>
      <c r="K426" s="38">
        <v>0</v>
      </c>
      <c r="L426" s="69">
        <v>0</v>
      </c>
      <c r="M426" s="39">
        <v>0</v>
      </c>
      <c r="N426" s="69">
        <v>0</v>
      </c>
      <c r="O426" s="39">
        <v>100</v>
      </c>
      <c r="P426" s="69">
        <v>0</v>
      </c>
      <c r="Q426" s="39">
        <v>0</v>
      </c>
      <c r="R426" s="69">
        <v>0</v>
      </c>
      <c r="S426" s="39">
        <v>100</v>
      </c>
      <c r="T426" s="69">
        <v>0</v>
      </c>
      <c r="U426" s="39">
        <v>0</v>
      </c>
      <c r="V426" s="69">
        <v>0</v>
      </c>
      <c r="W426" s="39">
        <v>100</v>
      </c>
      <c r="X426" s="69">
        <v>0</v>
      </c>
      <c r="Y426" s="39">
        <v>0</v>
      </c>
      <c r="Z426" s="69">
        <v>0</v>
      </c>
      <c r="AA426" s="39">
        <v>100</v>
      </c>
    </row>
    <row r="427" spans="1:27" s="120" customFormat="1" ht="15.75">
      <c r="A427" s="143">
        <v>104090</v>
      </c>
      <c r="B427" s="141">
        <f t="shared" si="7"/>
        <v>140</v>
      </c>
      <c r="C427" s="141"/>
      <c r="D427" s="141"/>
      <c r="E427" s="151" t="s">
        <v>44</v>
      </c>
      <c r="F427" s="77"/>
      <c r="G427" s="76"/>
      <c r="H427" s="77"/>
      <c r="I427" s="76"/>
      <c r="J427" s="77"/>
      <c r="K427" s="76"/>
      <c r="L427" s="77"/>
      <c r="M427" s="76"/>
      <c r="N427" s="77"/>
      <c r="O427" s="76"/>
      <c r="P427" s="77"/>
      <c r="Q427" s="76"/>
      <c r="R427" s="77"/>
      <c r="S427" s="76"/>
      <c r="T427" s="77"/>
      <c r="U427" s="76"/>
      <c r="V427" s="77"/>
      <c r="W427" s="76"/>
      <c r="X427" s="77"/>
      <c r="Y427" s="76"/>
      <c r="Z427" s="77"/>
      <c r="AA427" s="76"/>
    </row>
    <row r="428" spans="1:27" s="120" customFormat="1" ht="15.75">
      <c r="A428" s="143">
        <v>104100</v>
      </c>
      <c r="B428" s="141">
        <f t="shared" si="7"/>
        <v>140321010</v>
      </c>
      <c r="C428" s="143">
        <v>321010</v>
      </c>
      <c r="D428" s="143"/>
      <c r="E428" s="145" t="s">
        <v>30</v>
      </c>
      <c r="F428" s="71" t="s">
        <v>88</v>
      </c>
      <c r="G428" s="52" t="s">
        <v>88</v>
      </c>
      <c r="H428" s="71" t="s">
        <v>88</v>
      </c>
      <c r="I428" s="52" t="s">
        <v>88</v>
      </c>
      <c r="J428" s="71">
        <v>0</v>
      </c>
      <c r="K428" s="52" t="s">
        <v>88</v>
      </c>
      <c r="L428" s="51">
        <v>0</v>
      </c>
      <c r="M428" s="72" t="s">
        <v>88</v>
      </c>
      <c r="N428" s="51">
        <v>0</v>
      </c>
      <c r="O428" s="72" t="s">
        <v>88</v>
      </c>
      <c r="P428" s="51">
        <v>0</v>
      </c>
      <c r="Q428" s="72" t="s">
        <v>88</v>
      </c>
      <c r="R428" s="51">
        <v>0</v>
      </c>
      <c r="S428" s="72" t="s">
        <v>88</v>
      </c>
      <c r="T428" s="51">
        <v>0</v>
      </c>
      <c r="U428" s="72" t="s">
        <v>88</v>
      </c>
      <c r="V428" s="51">
        <v>0</v>
      </c>
      <c r="W428" s="72" t="s">
        <v>88</v>
      </c>
      <c r="X428" s="51">
        <v>0</v>
      </c>
      <c r="Y428" s="72" t="s">
        <v>88</v>
      </c>
      <c r="Z428" s="51">
        <v>0</v>
      </c>
      <c r="AA428" s="72" t="s">
        <v>88</v>
      </c>
    </row>
    <row r="429" spans="1:27" s="120" customFormat="1" ht="15.75">
      <c r="A429" s="143">
        <v>104110</v>
      </c>
      <c r="B429" s="141">
        <f t="shared" si="7"/>
        <v>140321020</v>
      </c>
      <c r="C429" s="143">
        <v>321020</v>
      </c>
      <c r="D429" s="143"/>
      <c r="E429" s="147" t="s">
        <v>32</v>
      </c>
      <c r="F429" s="57">
        <v>0</v>
      </c>
      <c r="G429" s="58" t="s">
        <v>88</v>
      </c>
      <c r="H429" s="57">
        <v>0</v>
      </c>
      <c r="I429" s="58" t="s">
        <v>88</v>
      </c>
      <c r="J429" s="57"/>
      <c r="K429" s="58">
        <v>0</v>
      </c>
      <c r="L429" s="57">
        <v>0</v>
      </c>
      <c r="M429" s="59">
        <v>0</v>
      </c>
      <c r="N429" s="57">
        <v>0</v>
      </c>
      <c r="O429" s="59">
        <v>100</v>
      </c>
      <c r="P429" s="57">
        <v>0</v>
      </c>
      <c r="Q429" s="59">
        <v>0</v>
      </c>
      <c r="R429" s="57">
        <v>0</v>
      </c>
      <c r="S429" s="59">
        <v>100</v>
      </c>
      <c r="T429" s="57">
        <v>0</v>
      </c>
      <c r="U429" s="59">
        <v>0</v>
      </c>
      <c r="V429" s="57">
        <v>0</v>
      </c>
      <c r="W429" s="59">
        <v>100</v>
      </c>
      <c r="X429" s="57">
        <v>0</v>
      </c>
      <c r="Y429" s="59">
        <v>0</v>
      </c>
      <c r="Z429" s="57">
        <v>0</v>
      </c>
      <c r="AA429" s="59">
        <v>100</v>
      </c>
    </row>
    <row r="430" spans="1:27" s="120" customFormat="1" ht="15.75">
      <c r="A430" s="143">
        <v>104120</v>
      </c>
      <c r="B430" s="141">
        <f t="shared" si="7"/>
        <v>140</v>
      </c>
      <c r="C430" s="143"/>
      <c r="D430" s="143"/>
      <c r="E430" s="151" t="s">
        <v>45</v>
      </c>
      <c r="F430" s="47"/>
      <c r="G430" s="53"/>
      <c r="H430" s="47"/>
      <c r="I430" s="53"/>
      <c r="J430" s="47"/>
      <c r="K430" s="53"/>
      <c r="L430" s="47"/>
      <c r="M430" s="53"/>
      <c r="N430" s="47"/>
      <c r="O430" s="53"/>
      <c r="P430" s="47"/>
      <c r="Q430" s="53"/>
      <c r="R430" s="47"/>
      <c r="S430" s="53"/>
      <c r="T430" s="47"/>
      <c r="U430" s="53"/>
      <c r="V430" s="47"/>
      <c r="W430" s="53"/>
      <c r="X430" s="47"/>
      <c r="Y430" s="53"/>
      <c r="Z430" s="47"/>
      <c r="AA430" s="53"/>
    </row>
    <row r="431" spans="1:27" s="120" customFormat="1" ht="15.75">
      <c r="A431" s="143">
        <v>104130</v>
      </c>
      <c r="B431" s="141">
        <f t="shared" si="7"/>
        <v>140321030</v>
      </c>
      <c r="C431" s="143">
        <v>321030</v>
      </c>
      <c r="D431" s="143"/>
      <c r="E431" s="153" t="s">
        <v>88</v>
      </c>
      <c r="F431" s="74" t="s">
        <v>88</v>
      </c>
      <c r="G431" s="72" t="s">
        <v>88</v>
      </c>
      <c r="H431" s="72" t="s">
        <v>88</v>
      </c>
      <c r="I431" s="72" t="s">
        <v>88</v>
      </c>
      <c r="J431" s="74">
        <v>0</v>
      </c>
      <c r="K431" s="72" t="s">
        <v>88</v>
      </c>
      <c r="L431" s="75">
        <v>0</v>
      </c>
      <c r="M431" s="72" t="s">
        <v>88</v>
      </c>
      <c r="N431" s="75">
        <v>0</v>
      </c>
      <c r="O431" s="72" t="s">
        <v>88</v>
      </c>
      <c r="P431" s="75">
        <v>0</v>
      </c>
      <c r="Q431" s="72" t="s">
        <v>88</v>
      </c>
      <c r="R431" s="75">
        <v>0</v>
      </c>
      <c r="S431" s="72" t="s">
        <v>88</v>
      </c>
      <c r="T431" s="75">
        <v>0</v>
      </c>
      <c r="U431" s="72" t="s">
        <v>88</v>
      </c>
      <c r="V431" s="75">
        <v>0</v>
      </c>
      <c r="W431" s="72" t="s">
        <v>88</v>
      </c>
      <c r="X431" s="75">
        <v>0</v>
      </c>
      <c r="Y431" s="72" t="s">
        <v>88</v>
      </c>
      <c r="Z431" s="75">
        <v>0</v>
      </c>
      <c r="AA431" s="72" t="s">
        <v>88</v>
      </c>
    </row>
    <row r="432" spans="1:27" s="120" customFormat="1" ht="15.75">
      <c r="A432" s="143">
        <v>104140</v>
      </c>
      <c r="B432" s="141">
        <f t="shared" si="7"/>
        <v>140321031</v>
      </c>
      <c r="C432" s="143">
        <v>321031</v>
      </c>
      <c r="D432" s="143"/>
      <c r="E432" s="153" t="s">
        <v>88</v>
      </c>
      <c r="F432" s="74" t="s">
        <v>88</v>
      </c>
      <c r="G432" s="72" t="s">
        <v>88</v>
      </c>
      <c r="H432" s="72" t="s">
        <v>88</v>
      </c>
      <c r="I432" s="72" t="s">
        <v>88</v>
      </c>
      <c r="J432" s="74">
        <v>0</v>
      </c>
      <c r="K432" s="72" t="s">
        <v>88</v>
      </c>
      <c r="L432" s="47">
        <v>0</v>
      </c>
      <c r="M432" s="72" t="s">
        <v>88</v>
      </c>
      <c r="N432" s="47">
        <v>0</v>
      </c>
      <c r="O432" s="72" t="s">
        <v>88</v>
      </c>
      <c r="P432" s="47">
        <v>0</v>
      </c>
      <c r="Q432" s="72" t="s">
        <v>88</v>
      </c>
      <c r="R432" s="47">
        <v>0</v>
      </c>
      <c r="S432" s="72" t="s">
        <v>88</v>
      </c>
      <c r="T432" s="47">
        <v>0</v>
      </c>
      <c r="U432" s="72" t="s">
        <v>88</v>
      </c>
      <c r="V432" s="47">
        <v>0</v>
      </c>
      <c r="W432" s="72" t="s">
        <v>88</v>
      </c>
      <c r="X432" s="47">
        <v>0</v>
      </c>
      <c r="Y432" s="72" t="s">
        <v>88</v>
      </c>
      <c r="Z432" s="47">
        <v>0</v>
      </c>
      <c r="AA432" s="72" t="s">
        <v>88</v>
      </c>
    </row>
    <row r="433" spans="1:27" s="120" customFormat="1" ht="15.75">
      <c r="A433" s="143">
        <v>104150</v>
      </c>
      <c r="B433" s="141">
        <f t="shared" si="7"/>
        <v>140321032</v>
      </c>
      <c r="C433" s="143">
        <v>321032</v>
      </c>
      <c r="D433" s="143"/>
      <c r="E433" s="153" t="s">
        <v>88</v>
      </c>
      <c r="F433" s="74" t="s">
        <v>88</v>
      </c>
      <c r="G433" s="72" t="s">
        <v>88</v>
      </c>
      <c r="H433" s="72" t="s">
        <v>88</v>
      </c>
      <c r="I433" s="72" t="s">
        <v>88</v>
      </c>
      <c r="J433" s="74">
        <v>0</v>
      </c>
      <c r="K433" s="72" t="s">
        <v>88</v>
      </c>
      <c r="L433" s="47">
        <v>0</v>
      </c>
      <c r="M433" s="72" t="s">
        <v>88</v>
      </c>
      <c r="N433" s="47">
        <v>0</v>
      </c>
      <c r="O433" s="72" t="s">
        <v>88</v>
      </c>
      <c r="P433" s="47">
        <v>0</v>
      </c>
      <c r="Q433" s="72" t="s">
        <v>88</v>
      </c>
      <c r="R433" s="47">
        <v>0</v>
      </c>
      <c r="S433" s="72" t="s">
        <v>88</v>
      </c>
      <c r="T433" s="47">
        <v>0</v>
      </c>
      <c r="U433" s="72" t="s">
        <v>88</v>
      </c>
      <c r="V433" s="47">
        <v>0</v>
      </c>
      <c r="W433" s="72" t="s">
        <v>88</v>
      </c>
      <c r="X433" s="47">
        <v>0</v>
      </c>
      <c r="Y433" s="72" t="s">
        <v>88</v>
      </c>
      <c r="Z433" s="47">
        <v>0</v>
      </c>
      <c r="AA433" s="72" t="s">
        <v>88</v>
      </c>
    </row>
    <row r="434" spans="1:27" s="120" customFormat="1" ht="15.75">
      <c r="A434" s="143">
        <v>104160</v>
      </c>
      <c r="B434" s="141">
        <f t="shared" si="7"/>
        <v>140321033</v>
      </c>
      <c r="C434" s="143">
        <v>321033</v>
      </c>
      <c r="D434" s="143"/>
      <c r="E434" s="153" t="s">
        <v>88</v>
      </c>
      <c r="F434" s="74" t="s">
        <v>88</v>
      </c>
      <c r="G434" s="72" t="s">
        <v>88</v>
      </c>
      <c r="H434" s="72" t="s">
        <v>88</v>
      </c>
      <c r="I434" s="72" t="s">
        <v>88</v>
      </c>
      <c r="J434" s="74">
        <v>0</v>
      </c>
      <c r="K434" s="72" t="s">
        <v>88</v>
      </c>
      <c r="L434" s="47">
        <v>0</v>
      </c>
      <c r="M434" s="72" t="s">
        <v>88</v>
      </c>
      <c r="N434" s="47">
        <v>0</v>
      </c>
      <c r="O434" s="72" t="s">
        <v>88</v>
      </c>
      <c r="P434" s="47">
        <v>0</v>
      </c>
      <c r="Q434" s="72" t="s">
        <v>88</v>
      </c>
      <c r="R434" s="47">
        <v>0</v>
      </c>
      <c r="S434" s="72" t="s">
        <v>88</v>
      </c>
      <c r="T434" s="47">
        <v>0</v>
      </c>
      <c r="U434" s="72" t="s">
        <v>88</v>
      </c>
      <c r="V434" s="47">
        <v>0</v>
      </c>
      <c r="W434" s="72" t="s">
        <v>88</v>
      </c>
      <c r="X434" s="47">
        <v>0</v>
      </c>
      <c r="Y434" s="72" t="s">
        <v>88</v>
      </c>
      <c r="Z434" s="47">
        <v>0</v>
      </c>
      <c r="AA434" s="72" t="s">
        <v>88</v>
      </c>
    </row>
    <row r="435" spans="1:27" s="120" customFormat="1" ht="15.75">
      <c r="A435" s="143">
        <v>104170</v>
      </c>
      <c r="B435" s="141">
        <f t="shared" si="7"/>
        <v>140321034</v>
      </c>
      <c r="C435" s="143">
        <v>321034</v>
      </c>
      <c r="D435" s="143"/>
      <c r="E435" s="153" t="s">
        <v>88</v>
      </c>
      <c r="F435" s="74" t="s">
        <v>88</v>
      </c>
      <c r="G435" s="72" t="s">
        <v>88</v>
      </c>
      <c r="H435" s="72" t="s">
        <v>88</v>
      </c>
      <c r="I435" s="72" t="s">
        <v>88</v>
      </c>
      <c r="J435" s="74">
        <v>0</v>
      </c>
      <c r="K435" s="72" t="s">
        <v>88</v>
      </c>
      <c r="L435" s="47">
        <v>0</v>
      </c>
      <c r="M435" s="72" t="s">
        <v>88</v>
      </c>
      <c r="N435" s="47">
        <v>0</v>
      </c>
      <c r="O435" s="72" t="s">
        <v>88</v>
      </c>
      <c r="P435" s="47">
        <v>0</v>
      </c>
      <c r="Q435" s="72" t="s">
        <v>88</v>
      </c>
      <c r="R435" s="47">
        <v>0</v>
      </c>
      <c r="S435" s="72" t="s">
        <v>88</v>
      </c>
      <c r="T435" s="47">
        <v>0</v>
      </c>
      <c r="U435" s="72" t="s">
        <v>88</v>
      </c>
      <c r="V435" s="47">
        <v>0</v>
      </c>
      <c r="W435" s="72" t="s">
        <v>88</v>
      </c>
      <c r="X435" s="47">
        <v>0</v>
      </c>
      <c r="Y435" s="72" t="s">
        <v>88</v>
      </c>
      <c r="Z435" s="47">
        <v>0</v>
      </c>
      <c r="AA435" s="72" t="s">
        <v>88</v>
      </c>
    </row>
    <row r="436" spans="1:27" s="120" customFormat="1" ht="15.75">
      <c r="A436" s="143">
        <v>104180</v>
      </c>
      <c r="B436" s="141">
        <f t="shared" si="7"/>
        <v>140321035</v>
      </c>
      <c r="C436" s="143">
        <v>321035</v>
      </c>
      <c r="D436" s="143"/>
      <c r="E436" s="153" t="s">
        <v>88</v>
      </c>
      <c r="F436" s="74" t="s">
        <v>88</v>
      </c>
      <c r="G436" s="72" t="s">
        <v>88</v>
      </c>
      <c r="H436" s="72" t="s">
        <v>88</v>
      </c>
      <c r="I436" s="72" t="s">
        <v>88</v>
      </c>
      <c r="J436" s="74">
        <v>0</v>
      </c>
      <c r="K436" s="72" t="s">
        <v>88</v>
      </c>
      <c r="L436" s="47">
        <v>0</v>
      </c>
      <c r="M436" s="72" t="s">
        <v>88</v>
      </c>
      <c r="N436" s="47">
        <v>0</v>
      </c>
      <c r="O436" s="72" t="s">
        <v>88</v>
      </c>
      <c r="P436" s="47">
        <v>0</v>
      </c>
      <c r="Q436" s="72" t="s">
        <v>88</v>
      </c>
      <c r="R436" s="47">
        <v>0</v>
      </c>
      <c r="S436" s="72" t="s">
        <v>88</v>
      </c>
      <c r="T436" s="47">
        <v>0</v>
      </c>
      <c r="U436" s="72" t="s">
        <v>88</v>
      </c>
      <c r="V436" s="47">
        <v>0</v>
      </c>
      <c r="W436" s="72" t="s">
        <v>88</v>
      </c>
      <c r="X436" s="47">
        <v>0</v>
      </c>
      <c r="Y436" s="72" t="s">
        <v>88</v>
      </c>
      <c r="Z436" s="47">
        <v>0</v>
      </c>
      <c r="AA436" s="72" t="s">
        <v>88</v>
      </c>
    </row>
    <row r="437" spans="1:27" s="120" customFormat="1" ht="15.75">
      <c r="A437" s="143">
        <v>104190</v>
      </c>
      <c r="B437" s="141">
        <f t="shared" si="7"/>
        <v>140321036</v>
      </c>
      <c r="C437" s="143">
        <v>321036</v>
      </c>
      <c r="D437" s="143"/>
      <c r="E437" s="153" t="s">
        <v>88</v>
      </c>
      <c r="F437" s="74" t="s">
        <v>88</v>
      </c>
      <c r="G437" s="72" t="s">
        <v>88</v>
      </c>
      <c r="H437" s="72" t="s">
        <v>88</v>
      </c>
      <c r="I437" s="72" t="s">
        <v>88</v>
      </c>
      <c r="J437" s="74">
        <v>0</v>
      </c>
      <c r="K437" s="72" t="s">
        <v>88</v>
      </c>
      <c r="L437" s="47">
        <v>0</v>
      </c>
      <c r="M437" s="72" t="s">
        <v>88</v>
      </c>
      <c r="N437" s="47">
        <v>0</v>
      </c>
      <c r="O437" s="72" t="s">
        <v>88</v>
      </c>
      <c r="P437" s="47">
        <v>0</v>
      </c>
      <c r="Q437" s="72" t="s">
        <v>88</v>
      </c>
      <c r="R437" s="47">
        <v>0</v>
      </c>
      <c r="S437" s="72" t="s">
        <v>88</v>
      </c>
      <c r="T437" s="47">
        <v>0</v>
      </c>
      <c r="U437" s="72" t="s">
        <v>88</v>
      </c>
      <c r="V437" s="47">
        <v>0</v>
      </c>
      <c r="W437" s="72" t="s">
        <v>88</v>
      </c>
      <c r="X437" s="47">
        <v>0</v>
      </c>
      <c r="Y437" s="72" t="s">
        <v>88</v>
      </c>
      <c r="Z437" s="47">
        <v>0</v>
      </c>
      <c r="AA437" s="72" t="s">
        <v>88</v>
      </c>
    </row>
    <row r="438" spans="1:27" s="120" customFormat="1" ht="15.75">
      <c r="A438" s="143">
        <v>104200</v>
      </c>
      <c r="B438" s="141">
        <f t="shared" si="7"/>
        <v>140321037</v>
      </c>
      <c r="C438" s="143">
        <v>321037</v>
      </c>
      <c r="D438" s="143"/>
      <c r="E438" s="153" t="s">
        <v>88</v>
      </c>
      <c r="F438" s="74" t="s">
        <v>88</v>
      </c>
      <c r="G438" s="72" t="s">
        <v>88</v>
      </c>
      <c r="H438" s="72" t="s">
        <v>88</v>
      </c>
      <c r="I438" s="72" t="s">
        <v>88</v>
      </c>
      <c r="J438" s="74">
        <v>0</v>
      </c>
      <c r="K438" s="72" t="s">
        <v>88</v>
      </c>
      <c r="L438" s="47">
        <v>0</v>
      </c>
      <c r="M438" s="72" t="s">
        <v>88</v>
      </c>
      <c r="N438" s="47">
        <v>0</v>
      </c>
      <c r="O438" s="72" t="s">
        <v>88</v>
      </c>
      <c r="P438" s="47">
        <v>0</v>
      </c>
      <c r="Q438" s="72" t="s">
        <v>88</v>
      </c>
      <c r="R438" s="47">
        <v>0</v>
      </c>
      <c r="S438" s="72" t="s">
        <v>88</v>
      </c>
      <c r="T438" s="47">
        <v>0</v>
      </c>
      <c r="U438" s="72" t="s">
        <v>88</v>
      </c>
      <c r="V438" s="47">
        <v>0</v>
      </c>
      <c r="W438" s="72" t="s">
        <v>88</v>
      </c>
      <c r="X438" s="47">
        <v>0</v>
      </c>
      <c r="Y438" s="72" t="s">
        <v>88</v>
      </c>
      <c r="Z438" s="47">
        <v>0</v>
      </c>
      <c r="AA438" s="72" t="s">
        <v>88</v>
      </c>
    </row>
    <row r="439" spans="1:27" s="120" customFormat="1" ht="15.75">
      <c r="A439" s="143">
        <v>104210</v>
      </c>
      <c r="B439" s="141">
        <f t="shared" si="7"/>
        <v>140321038</v>
      </c>
      <c r="C439" s="143">
        <v>321038</v>
      </c>
      <c r="D439" s="143"/>
      <c r="E439" s="153" t="s">
        <v>88</v>
      </c>
      <c r="F439" s="74" t="s">
        <v>88</v>
      </c>
      <c r="G439" s="72" t="s">
        <v>88</v>
      </c>
      <c r="H439" s="72" t="s">
        <v>88</v>
      </c>
      <c r="I439" s="72" t="s">
        <v>88</v>
      </c>
      <c r="J439" s="74">
        <v>0</v>
      </c>
      <c r="K439" s="72" t="s">
        <v>88</v>
      </c>
      <c r="L439" s="47">
        <v>0</v>
      </c>
      <c r="M439" s="72" t="s">
        <v>88</v>
      </c>
      <c r="N439" s="47">
        <v>0</v>
      </c>
      <c r="O439" s="72" t="s">
        <v>88</v>
      </c>
      <c r="P439" s="47">
        <v>0</v>
      </c>
      <c r="Q439" s="72" t="s">
        <v>88</v>
      </c>
      <c r="R439" s="47">
        <v>0</v>
      </c>
      <c r="S439" s="72" t="s">
        <v>88</v>
      </c>
      <c r="T439" s="47">
        <v>0</v>
      </c>
      <c r="U439" s="72" t="s">
        <v>88</v>
      </c>
      <c r="V439" s="47">
        <v>0</v>
      </c>
      <c r="W439" s="72" t="s">
        <v>88</v>
      </c>
      <c r="X439" s="47">
        <v>0</v>
      </c>
      <c r="Y439" s="72" t="s">
        <v>88</v>
      </c>
      <c r="Z439" s="47">
        <v>0</v>
      </c>
      <c r="AA439" s="72" t="s">
        <v>88</v>
      </c>
    </row>
    <row r="440" spans="1:27" s="120" customFormat="1" ht="15.75">
      <c r="A440" s="143">
        <v>104220</v>
      </c>
      <c r="B440" s="141">
        <f t="shared" si="7"/>
        <v>140321039</v>
      </c>
      <c r="C440" s="143">
        <v>321039</v>
      </c>
      <c r="D440" s="143"/>
      <c r="E440" s="153" t="s">
        <v>88</v>
      </c>
      <c r="F440" s="74" t="s">
        <v>88</v>
      </c>
      <c r="G440" s="72" t="s">
        <v>88</v>
      </c>
      <c r="H440" s="72" t="s">
        <v>88</v>
      </c>
      <c r="I440" s="72" t="s">
        <v>88</v>
      </c>
      <c r="J440" s="74">
        <v>0</v>
      </c>
      <c r="K440" s="72" t="s">
        <v>88</v>
      </c>
      <c r="L440" s="47">
        <v>0</v>
      </c>
      <c r="M440" s="72" t="s">
        <v>88</v>
      </c>
      <c r="N440" s="47">
        <v>0</v>
      </c>
      <c r="O440" s="72" t="s">
        <v>88</v>
      </c>
      <c r="P440" s="47">
        <v>0</v>
      </c>
      <c r="Q440" s="72" t="s">
        <v>88</v>
      </c>
      <c r="R440" s="47">
        <v>0</v>
      </c>
      <c r="S440" s="72" t="s">
        <v>88</v>
      </c>
      <c r="T440" s="47">
        <v>0</v>
      </c>
      <c r="U440" s="72" t="s">
        <v>88</v>
      </c>
      <c r="V440" s="47">
        <v>0</v>
      </c>
      <c r="W440" s="72" t="s">
        <v>88</v>
      </c>
      <c r="X440" s="47">
        <v>0</v>
      </c>
      <c r="Y440" s="72" t="s">
        <v>88</v>
      </c>
      <c r="Z440" s="47">
        <v>0</v>
      </c>
      <c r="AA440" s="72" t="s">
        <v>88</v>
      </c>
    </row>
    <row r="441" spans="1:27" s="120" customFormat="1" ht="28.5">
      <c r="A441" s="143">
        <v>104230</v>
      </c>
      <c r="B441" s="141">
        <f t="shared" si="7"/>
        <v>140322000</v>
      </c>
      <c r="C441" s="141">
        <v>322000</v>
      </c>
      <c r="D441" s="141"/>
      <c r="E441" s="149" t="s">
        <v>71</v>
      </c>
      <c r="F441" s="69">
        <v>349924</v>
      </c>
      <c r="G441" s="38" t="s">
        <v>88</v>
      </c>
      <c r="H441" s="69">
        <v>629905.5</v>
      </c>
      <c r="I441" s="38" t="s">
        <v>88</v>
      </c>
      <c r="J441" s="69"/>
      <c r="K441" s="38">
        <v>115.49811836854893</v>
      </c>
      <c r="L441" s="69">
        <v>802633.27399999998</v>
      </c>
      <c r="M441" s="39">
        <v>101.4</v>
      </c>
      <c r="N441" s="69">
        <v>737714.40599999996</v>
      </c>
      <c r="O441" s="39">
        <v>108.80000003687064</v>
      </c>
      <c r="P441" s="69">
        <v>866034.88100000005</v>
      </c>
      <c r="Q441" s="39">
        <v>101.59999995215748</v>
      </c>
      <c r="R441" s="69">
        <v>815475.40599999996</v>
      </c>
      <c r="S441" s="39">
        <v>106.19999997890801</v>
      </c>
      <c r="T441" s="69">
        <v>918651.696</v>
      </c>
      <c r="U441" s="39">
        <v>101.80000001639655</v>
      </c>
      <c r="V441" s="69">
        <v>881623.50899999996</v>
      </c>
      <c r="W441" s="39">
        <v>104.19999995712456</v>
      </c>
      <c r="X441" s="69">
        <v>974505.71900000004</v>
      </c>
      <c r="Y441" s="39">
        <v>102.00000000870841</v>
      </c>
      <c r="Z441" s="69">
        <v>937024.73</v>
      </c>
      <c r="AA441" s="39">
        <v>103.99999997865585</v>
      </c>
    </row>
    <row r="442" spans="1:27" s="120" customFormat="1" ht="15.75">
      <c r="A442" s="143">
        <v>104240</v>
      </c>
      <c r="B442" s="141">
        <f t="shared" si="7"/>
        <v>140</v>
      </c>
      <c r="C442" s="141"/>
      <c r="D442" s="141"/>
      <c r="E442" s="151" t="s">
        <v>44</v>
      </c>
      <c r="F442" s="77"/>
      <c r="G442" s="76"/>
      <c r="H442" s="77"/>
      <c r="I442" s="76"/>
      <c r="J442" s="77"/>
      <c r="K442" s="76"/>
      <c r="L442" s="77"/>
      <c r="M442" s="76"/>
      <c r="N442" s="77"/>
      <c r="O442" s="76"/>
      <c r="P442" s="77"/>
      <c r="Q442" s="76"/>
      <c r="R442" s="77"/>
      <c r="S442" s="76"/>
      <c r="T442" s="77"/>
      <c r="U442" s="76"/>
      <c r="V442" s="77"/>
      <c r="W442" s="76"/>
      <c r="X442" s="77"/>
      <c r="Y442" s="76"/>
      <c r="Z442" s="77"/>
      <c r="AA442" s="76"/>
    </row>
    <row r="443" spans="1:27" s="120" customFormat="1" ht="15.75">
      <c r="A443" s="143">
        <v>104250</v>
      </c>
      <c r="B443" s="141">
        <f t="shared" si="7"/>
        <v>140322010</v>
      </c>
      <c r="C443" s="143">
        <v>322010</v>
      </c>
      <c r="D443" s="143"/>
      <c r="E443" s="145" t="s">
        <v>30</v>
      </c>
      <c r="F443" s="71" t="s">
        <v>88</v>
      </c>
      <c r="G443" s="52" t="s">
        <v>88</v>
      </c>
      <c r="H443" s="71" t="s">
        <v>88</v>
      </c>
      <c r="I443" s="52" t="s">
        <v>88</v>
      </c>
      <c r="J443" s="71">
        <v>0</v>
      </c>
      <c r="K443" s="52" t="s">
        <v>88</v>
      </c>
      <c r="L443" s="51">
        <v>0</v>
      </c>
      <c r="M443" s="72" t="s">
        <v>88</v>
      </c>
      <c r="N443" s="51">
        <v>0</v>
      </c>
      <c r="O443" s="72" t="s">
        <v>88</v>
      </c>
      <c r="P443" s="51">
        <v>0</v>
      </c>
      <c r="Q443" s="72" t="s">
        <v>88</v>
      </c>
      <c r="R443" s="51">
        <v>0</v>
      </c>
      <c r="S443" s="72" t="s">
        <v>88</v>
      </c>
      <c r="T443" s="51">
        <v>0</v>
      </c>
      <c r="U443" s="72" t="s">
        <v>88</v>
      </c>
      <c r="V443" s="51">
        <v>0</v>
      </c>
      <c r="W443" s="72" t="s">
        <v>88</v>
      </c>
      <c r="X443" s="51">
        <v>0</v>
      </c>
      <c r="Y443" s="72" t="s">
        <v>88</v>
      </c>
      <c r="Z443" s="51">
        <v>0</v>
      </c>
      <c r="AA443" s="72" t="s">
        <v>88</v>
      </c>
    </row>
    <row r="444" spans="1:27" s="120" customFormat="1" ht="15.75">
      <c r="A444" s="143">
        <v>104260</v>
      </c>
      <c r="B444" s="141">
        <f t="shared" si="7"/>
        <v>140322020</v>
      </c>
      <c r="C444" s="143">
        <v>322020</v>
      </c>
      <c r="D444" s="143"/>
      <c r="E444" s="147" t="s">
        <v>32</v>
      </c>
      <c r="F444" s="57">
        <v>349924</v>
      </c>
      <c r="G444" s="58" t="s">
        <v>88</v>
      </c>
      <c r="H444" s="57">
        <v>629905.5</v>
      </c>
      <c r="I444" s="58" t="s">
        <v>88</v>
      </c>
      <c r="J444" s="57"/>
      <c r="K444" s="58">
        <v>115.5</v>
      </c>
      <c r="L444" s="57">
        <v>802633.27399999998</v>
      </c>
      <c r="M444" s="59">
        <v>101.4</v>
      </c>
      <c r="N444" s="57">
        <v>737714.40599999996</v>
      </c>
      <c r="O444" s="59">
        <v>108.80000003687064</v>
      </c>
      <c r="P444" s="57">
        <v>866034.88100000005</v>
      </c>
      <c r="Q444" s="59">
        <v>101.59999995215748</v>
      </c>
      <c r="R444" s="57">
        <v>815475.40599999996</v>
      </c>
      <c r="S444" s="59">
        <v>106.19999997890801</v>
      </c>
      <c r="T444" s="57">
        <v>918651.696</v>
      </c>
      <c r="U444" s="59">
        <v>101.80000001639655</v>
      </c>
      <c r="V444" s="57">
        <v>881623.50899999996</v>
      </c>
      <c r="W444" s="59">
        <v>104.19999995712456</v>
      </c>
      <c r="X444" s="57">
        <v>974505.71900000004</v>
      </c>
      <c r="Y444" s="59">
        <v>102.00000000870841</v>
      </c>
      <c r="Z444" s="57">
        <v>937024.73</v>
      </c>
      <c r="AA444" s="59">
        <v>103.99999997865585</v>
      </c>
    </row>
    <row r="445" spans="1:27" s="120" customFormat="1" ht="15.75">
      <c r="A445" s="143">
        <v>104270</v>
      </c>
      <c r="B445" s="141">
        <f t="shared" si="7"/>
        <v>140</v>
      </c>
      <c r="C445" s="143"/>
      <c r="D445" s="143"/>
      <c r="E445" s="151" t="s">
        <v>45</v>
      </c>
      <c r="F445" s="47"/>
      <c r="G445" s="92"/>
      <c r="H445" s="47"/>
      <c r="I445" s="92"/>
      <c r="J445" s="47"/>
      <c r="K445" s="92"/>
      <c r="L445" s="47"/>
      <c r="M445" s="92"/>
      <c r="N445" s="47"/>
      <c r="O445" s="92"/>
      <c r="P445" s="47"/>
      <c r="Q445" s="92"/>
      <c r="R445" s="47"/>
      <c r="S445" s="92"/>
      <c r="T445" s="47"/>
      <c r="U445" s="92"/>
      <c r="V445" s="47"/>
      <c r="W445" s="92"/>
      <c r="X445" s="47"/>
      <c r="Y445" s="92"/>
      <c r="Z445" s="47"/>
      <c r="AA445" s="92"/>
    </row>
    <row r="446" spans="1:27" s="120" customFormat="1" ht="15.75">
      <c r="A446" s="143">
        <v>104280</v>
      </c>
      <c r="B446" s="141">
        <f t="shared" si="7"/>
        <v>140322030</v>
      </c>
      <c r="C446" s="143">
        <v>322030</v>
      </c>
      <c r="D446" s="143"/>
      <c r="E446" s="153" t="s">
        <v>113</v>
      </c>
      <c r="F446" s="74">
        <v>349924</v>
      </c>
      <c r="G446" s="72" t="s">
        <v>88</v>
      </c>
      <c r="H446" s="72">
        <v>629905.5</v>
      </c>
      <c r="I446" s="72" t="s">
        <v>88</v>
      </c>
      <c r="J446" s="74">
        <v>727529</v>
      </c>
      <c r="K446" s="72">
        <v>115.5</v>
      </c>
      <c r="L446" s="75">
        <v>802633.27399999998</v>
      </c>
      <c r="M446" s="72">
        <v>101.4</v>
      </c>
      <c r="N446" s="75">
        <v>737714.40599999996</v>
      </c>
      <c r="O446" s="72">
        <v>108.8</v>
      </c>
      <c r="P446" s="75">
        <v>866034.88100000005</v>
      </c>
      <c r="Q446" s="72">
        <v>101.6</v>
      </c>
      <c r="R446" s="75">
        <v>815475.40599999996</v>
      </c>
      <c r="S446" s="72">
        <v>106.2</v>
      </c>
      <c r="T446" s="75">
        <v>918651.696</v>
      </c>
      <c r="U446" s="72">
        <v>101.8</v>
      </c>
      <c r="V446" s="75">
        <v>881623.50899999996</v>
      </c>
      <c r="W446" s="72">
        <v>104.2</v>
      </c>
      <c r="X446" s="75">
        <v>974505.71900000004</v>
      </c>
      <c r="Y446" s="72">
        <v>102</v>
      </c>
      <c r="Z446" s="75">
        <v>937024.73</v>
      </c>
      <c r="AA446" s="72">
        <v>104</v>
      </c>
    </row>
    <row r="447" spans="1:27" s="120" customFormat="1" ht="15.75">
      <c r="A447" s="143">
        <v>104290</v>
      </c>
      <c r="B447" s="141">
        <f t="shared" si="7"/>
        <v>140322031</v>
      </c>
      <c r="C447" s="143">
        <v>322031</v>
      </c>
      <c r="D447" s="143"/>
      <c r="E447" s="153" t="s">
        <v>88</v>
      </c>
      <c r="F447" s="74" t="s">
        <v>88</v>
      </c>
      <c r="G447" s="72" t="s">
        <v>88</v>
      </c>
      <c r="H447" s="72" t="s">
        <v>88</v>
      </c>
      <c r="I447" s="72" t="s">
        <v>88</v>
      </c>
      <c r="J447" s="74">
        <v>0</v>
      </c>
      <c r="K447" s="72" t="s">
        <v>88</v>
      </c>
      <c r="L447" s="75">
        <v>0</v>
      </c>
      <c r="M447" s="72" t="s">
        <v>88</v>
      </c>
      <c r="N447" s="47">
        <v>0</v>
      </c>
      <c r="O447" s="72" t="s">
        <v>88</v>
      </c>
      <c r="P447" s="75">
        <v>0</v>
      </c>
      <c r="Q447" s="72" t="s">
        <v>88</v>
      </c>
      <c r="R447" s="47">
        <v>0</v>
      </c>
      <c r="S447" s="72" t="s">
        <v>88</v>
      </c>
      <c r="T447" s="75">
        <v>0</v>
      </c>
      <c r="U447" s="72" t="s">
        <v>88</v>
      </c>
      <c r="V447" s="47">
        <v>0</v>
      </c>
      <c r="W447" s="72" t="s">
        <v>88</v>
      </c>
      <c r="X447" s="75">
        <v>0</v>
      </c>
      <c r="Y447" s="72" t="s">
        <v>88</v>
      </c>
      <c r="Z447" s="47">
        <v>0</v>
      </c>
      <c r="AA447" s="72" t="s">
        <v>88</v>
      </c>
    </row>
    <row r="448" spans="1:27" s="120" customFormat="1" ht="15.75">
      <c r="A448" s="143">
        <v>104300</v>
      </c>
      <c r="B448" s="141">
        <f t="shared" si="7"/>
        <v>140322032</v>
      </c>
      <c r="C448" s="143">
        <v>322032</v>
      </c>
      <c r="D448" s="143"/>
      <c r="E448" s="153" t="s">
        <v>88</v>
      </c>
      <c r="F448" s="74" t="s">
        <v>88</v>
      </c>
      <c r="G448" s="72" t="s">
        <v>88</v>
      </c>
      <c r="H448" s="72" t="s">
        <v>88</v>
      </c>
      <c r="I448" s="72" t="s">
        <v>88</v>
      </c>
      <c r="J448" s="74">
        <v>0</v>
      </c>
      <c r="K448" s="72" t="s">
        <v>88</v>
      </c>
      <c r="L448" s="75">
        <v>0</v>
      </c>
      <c r="M448" s="72" t="s">
        <v>88</v>
      </c>
      <c r="N448" s="47">
        <v>0</v>
      </c>
      <c r="O448" s="72" t="s">
        <v>88</v>
      </c>
      <c r="P448" s="75">
        <v>0</v>
      </c>
      <c r="Q448" s="72" t="s">
        <v>88</v>
      </c>
      <c r="R448" s="47">
        <v>0</v>
      </c>
      <c r="S448" s="72" t="s">
        <v>88</v>
      </c>
      <c r="T448" s="75">
        <v>0</v>
      </c>
      <c r="U448" s="72" t="s">
        <v>88</v>
      </c>
      <c r="V448" s="47">
        <v>0</v>
      </c>
      <c r="W448" s="72" t="s">
        <v>88</v>
      </c>
      <c r="X448" s="75">
        <v>0</v>
      </c>
      <c r="Y448" s="72" t="s">
        <v>88</v>
      </c>
      <c r="Z448" s="47">
        <v>0</v>
      </c>
      <c r="AA448" s="72" t="s">
        <v>88</v>
      </c>
    </row>
    <row r="449" spans="1:27" s="120" customFormat="1" ht="15.75">
      <c r="A449" s="143">
        <v>104310</v>
      </c>
      <c r="B449" s="141">
        <f t="shared" si="7"/>
        <v>140322033</v>
      </c>
      <c r="C449" s="143">
        <v>322033</v>
      </c>
      <c r="D449" s="143"/>
      <c r="E449" s="153" t="s">
        <v>88</v>
      </c>
      <c r="F449" s="74" t="s">
        <v>88</v>
      </c>
      <c r="G449" s="72" t="s">
        <v>88</v>
      </c>
      <c r="H449" s="72" t="s">
        <v>88</v>
      </c>
      <c r="I449" s="72" t="s">
        <v>88</v>
      </c>
      <c r="J449" s="74">
        <v>0</v>
      </c>
      <c r="K449" s="72" t="s">
        <v>88</v>
      </c>
      <c r="L449" s="47">
        <v>0</v>
      </c>
      <c r="M449" s="72" t="s">
        <v>88</v>
      </c>
      <c r="N449" s="47">
        <v>0</v>
      </c>
      <c r="O449" s="72" t="s">
        <v>88</v>
      </c>
      <c r="P449" s="47">
        <v>0</v>
      </c>
      <c r="Q449" s="72" t="s">
        <v>88</v>
      </c>
      <c r="R449" s="47">
        <v>0</v>
      </c>
      <c r="S449" s="72" t="s">
        <v>88</v>
      </c>
      <c r="T449" s="47">
        <v>0</v>
      </c>
      <c r="U449" s="72" t="s">
        <v>88</v>
      </c>
      <c r="V449" s="47">
        <v>0</v>
      </c>
      <c r="W449" s="72" t="s">
        <v>88</v>
      </c>
      <c r="X449" s="47">
        <v>0</v>
      </c>
      <c r="Y449" s="72" t="s">
        <v>88</v>
      </c>
      <c r="Z449" s="47">
        <v>0</v>
      </c>
      <c r="AA449" s="72" t="s">
        <v>88</v>
      </c>
    </row>
    <row r="450" spans="1:27" s="120" customFormat="1" ht="15.75">
      <c r="A450" s="143">
        <v>104320</v>
      </c>
      <c r="B450" s="141">
        <f t="shared" si="7"/>
        <v>140322034</v>
      </c>
      <c r="C450" s="143">
        <v>322034</v>
      </c>
      <c r="D450" s="143"/>
      <c r="E450" s="153" t="s">
        <v>88</v>
      </c>
      <c r="F450" s="74" t="s">
        <v>88</v>
      </c>
      <c r="G450" s="72" t="s">
        <v>88</v>
      </c>
      <c r="H450" s="72" t="s">
        <v>88</v>
      </c>
      <c r="I450" s="72" t="s">
        <v>88</v>
      </c>
      <c r="J450" s="74">
        <v>0</v>
      </c>
      <c r="K450" s="72" t="s">
        <v>88</v>
      </c>
      <c r="L450" s="47">
        <v>0</v>
      </c>
      <c r="M450" s="72" t="s">
        <v>88</v>
      </c>
      <c r="N450" s="47">
        <v>0</v>
      </c>
      <c r="O450" s="72" t="s">
        <v>88</v>
      </c>
      <c r="P450" s="47">
        <v>0</v>
      </c>
      <c r="Q450" s="72" t="s">
        <v>88</v>
      </c>
      <c r="R450" s="47">
        <v>0</v>
      </c>
      <c r="S450" s="72" t="s">
        <v>88</v>
      </c>
      <c r="T450" s="47">
        <v>0</v>
      </c>
      <c r="U450" s="72" t="s">
        <v>88</v>
      </c>
      <c r="V450" s="47">
        <v>0</v>
      </c>
      <c r="W450" s="72" t="s">
        <v>88</v>
      </c>
      <c r="X450" s="47">
        <v>0</v>
      </c>
      <c r="Y450" s="72" t="s">
        <v>88</v>
      </c>
      <c r="Z450" s="47">
        <v>0</v>
      </c>
      <c r="AA450" s="72" t="s">
        <v>88</v>
      </c>
    </row>
    <row r="451" spans="1:27" s="120" customFormat="1" ht="15.75">
      <c r="A451" s="143">
        <v>104330</v>
      </c>
      <c r="B451" s="141">
        <f t="shared" si="7"/>
        <v>140322035</v>
      </c>
      <c r="C451" s="143">
        <v>322035</v>
      </c>
      <c r="D451" s="143"/>
      <c r="E451" s="153" t="s">
        <v>88</v>
      </c>
      <c r="F451" s="74" t="s">
        <v>88</v>
      </c>
      <c r="G451" s="72" t="s">
        <v>88</v>
      </c>
      <c r="H451" s="72" t="s">
        <v>88</v>
      </c>
      <c r="I451" s="72" t="s">
        <v>88</v>
      </c>
      <c r="J451" s="74">
        <v>0</v>
      </c>
      <c r="K451" s="72" t="s">
        <v>88</v>
      </c>
      <c r="L451" s="47">
        <v>0</v>
      </c>
      <c r="M451" s="72" t="s">
        <v>88</v>
      </c>
      <c r="N451" s="47">
        <v>0</v>
      </c>
      <c r="O451" s="72" t="s">
        <v>88</v>
      </c>
      <c r="P451" s="47">
        <v>0</v>
      </c>
      <c r="Q451" s="72" t="s">
        <v>88</v>
      </c>
      <c r="R451" s="47">
        <v>0</v>
      </c>
      <c r="S451" s="72" t="s">
        <v>88</v>
      </c>
      <c r="T451" s="47">
        <v>0</v>
      </c>
      <c r="U451" s="72" t="s">
        <v>88</v>
      </c>
      <c r="V451" s="47">
        <v>0</v>
      </c>
      <c r="W451" s="72" t="s">
        <v>88</v>
      </c>
      <c r="X451" s="47">
        <v>0</v>
      </c>
      <c r="Y451" s="72" t="s">
        <v>88</v>
      </c>
      <c r="Z451" s="47">
        <v>0</v>
      </c>
      <c r="AA451" s="72" t="s">
        <v>88</v>
      </c>
    </row>
    <row r="452" spans="1:27" s="120" customFormat="1" ht="15.75">
      <c r="A452" s="143">
        <v>104340</v>
      </c>
      <c r="B452" s="141">
        <f t="shared" si="7"/>
        <v>140322036</v>
      </c>
      <c r="C452" s="143">
        <v>322036</v>
      </c>
      <c r="D452" s="143"/>
      <c r="E452" s="153" t="s">
        <v>88</v>
      </c>
      <c r="F452" s="74" t="s">
        <v>88</v>
      </c>
      <c r="G452" s="72" t="s">
        <v>88</v>
      </c>
      <c r="H452" s="72" t="s">
        <v>88</v>
      </c>
      <c r="I452" s="72" t="s">
        <v>88</v>
      </c>
      <c r="J452" s="74">
        <v>0</v>
      </c>
      <c r="K452" s="72" t="s">
        <v>88</v>
      </c>
      <c r="L452" s="47">
        <v>0</v>
      </c>
      <c r="M452" s="72" t="s">
        <v>88</v>
      </c>
      <c r="N452" s="47">
        <v>0</v>
      </c>
      <c r="O452" s="72" t="s">
        <v>88</v>
      </c>
      <c r="P452" s="47">
        <v>0</v>
      </c>
      <c r="Q452" s="72" t="s">
        <v>88</v>
      </c>
      <c r="R452" s="47">
        <v>0</v>
      </c>
      <c r="S452" s="72" t="s">
        <v>88</v>
      </c>
      <c r="T452" s="47">
        <v>0</v>
      </c>
      <c r="U452" s="72" t="s">
        <v>88</v>
      </c>
      <c r="V452" s="47">
        <v>0</v>
      </c>
      <c r="W452" s="72" t="s">
        <v>88</v>
      </c>
      <c r="X452" s="47">
        <v>0</v>
      </c>
      <c r="Y452" s="72" t="s">
        <v>88</v>
      </c>
      <c r="Z452" s="47">
        <v>0</v>
      </c>
      <c r="AA452" s="72" t="s">
        <v>88</v>
      </c>
    </row>
    <row r="453" spans="1:27" s="120" customFormat="1" ht="15.75">
      <c r="A453" s="143">
        <v>104350</v>
      </c>
      <c r="B453" s="141">
        <f t="shared" si="7"/>
        <v>140322037</v>
      </c>
      <c r="C453" s="143">
        <v>322037</v>
      </c>
      <c r="D453" s="143"/>
      <c r="E453" s="153" t="s">
        <v>88</v>
      </c>
      <c r="F453" s="74" t="s">
        <v>88</v>
      </c>
      <c r="G453" s="72" t="s">
        <v>88</v>
      </c>
      <c r="H453" s="72" t="s">
        <v>88</v>
      </c>
      <c r="I453" s="72" t="s">
        <v>88</v>
      </c>
      <c r="J453" s="74">
        <v>0</v>
      </c>
      <c r="K453" s="72" t="s">
        <v>88</v>
      </c>
      <c r="L453" s="47">
        <v>0</v>
      </c>
      <c r="M453" s="72" t="s">
        <v>88</v>
      </c>
      <c r="N453" s="47">
        <v>0</v>
      </c>
      <c r="O453" s="72" t="s">
        <v>88</v>
      </c>
      <c r="P453" s="47">
        <v>0</v>
      </c>
      <c r="Q453" s="72" t="s">
        <v>88</v>
      </c>
      <c r="R453" s="47">
        <v>0</v>
      </c>
      <c r="S453" s="72" t="s">
        <v>88</v>
      </c>
      <c r="T453" s="47">
        <v>0</v>
      </c>
      <c r="U453" s="72" t="s">
        <v>88</v>
      </c>
      <c r="V453" s="47">
        <v>0</v>
      </c>
      <c r="W453" s="72" t="s">
        <v>88</v>
      </c>
      <c r="X453" s="47">
        <v>0</v>
      </c>
      <c r="Y453" s="72" t="s">
        <v>88</v>
      </c>
      <c r="Z453" s="47">
        <v>0</v>
      </c>
      <c r="AA453" s="72" t="s">
        <v>88</v>
      </c>
    </row>
    <row r="454" spans="1:27" s="120" customFormat="1" ht="15.75">
      <c r="A454" s="143">
        <v>104360</v>
      </c>
      <c r="B454" s="141">
        <f t="shared" si="7"/>
        <v>140322038</v>
      </c>
      <c r="C454" s="143">
        <v>322038</v>
      </c>
      <c r="D454" s="143"/>
      <c r="E454" s="153" t="s">
        <v>88</v>
      </c>
      <c r="F454" s="74" t="s">
        <v>88</v>
      </c>
      <c r="G454" s="72" t="s">
        <v>88</v>
      </c>
      <c r="H454" s="72" t="s">
        <v>88</v>
      </c>
      <c r="I454" s="72" t="s">
        <v>88</v>
      </c>
      <c r="J454" s="74">
        <v>0</v>
      </c>
      <c r="K454" s="72" t="s">
        <v>88</v>
      </c>
      <c r="L454" s="47">
        <v>0</v>
      </c>
      <c r="M454" s="72" t="s">
        <v>88</v>
      </c>
      <c r="N454" s="47">
        <v>0</v>
      </c>
      <c r="O454" s="72" t="s">
        <v>88</v>
      </c>
      <c r="P454" s="47">
        <v>0</v>
      </c>
      <c r="Q454" s="72" t="s">
        <v>88</v>
      </c>
      <c r="R454" s="47">
        <v>0</v>
      </c>
      <c r="S454" s="72" t="s">
        <v>88</v>
      </c>
      <c r="T454" s="47">
        <v>0</v>
      </c>
      <c r="U454" s="72" t="s">
        <v>88</v>
      </c>
      <c r="V454" s="47">
        <v>0</v>
      </c>
      <c r="W454" s="72" t="s">
        <v>88</v>
      </c>
      <c r="X454" s="47">
        <v>0</v>
      </c>
      <c r="Y454" s="72" t="s">
        <v>88</v>
      </c>
      <c r="Z454" s="47">
        <v>0</v>
      </c>
      <c r="AA454" s="72" t="s">
        <v>88</v>
      </c>
    </row>
    <row r="455" spans="1:27" s="120" customFormat="1" ht="15.75">
      <c r="A455" s="143">
        <v>104370</v>
      </c>
      <c r="B455" s="141">
        <f t="shared" si="7"/>
        <v>140322039</v>
      </c>
      <c r="C455" s="143">
        <v>322039</v>
      </c>
      <c r="D455" s="143"/>
      <c r="E455" s="153" t="s">
        <v>88</v>
      </c>
      <c r="F455" s="74" t="s">
        <v>88</v>
      </c>
      <c r="G455" s="72" t="s">
        <v>88</v>
      </c>
      <c r="H455" s="72" t="s">
        <v>88</v>
      </c>
      <c r="I455" s="72" t="s">
        <v>88</v>
      </c>
      <c r="J455" s="74">
        <v>0</v>
      </c>
      <c r="K455" s="72" t="s">
        <v>88</v>
      </c>
      <c r="L455" s="47">
        <v>0</v>
      </c>
      <c r="M455" s="72" t="s">
        <v>88</v>
      </c>
      <c r="N455" s="47">
        <v>0</v>
      </c>
      <c r="O455" s="72" t="s">
        <v>88</v>
      </c>
      <c r="P455" s="47">
        <v>0</v>
      </c>
      <c r="Q455" s="72" t="s">
        <v>88</v>
      </c>
      <c r="R455" s="47">
        <v>0</v>
      </c>
      <c r="S455" s="72" t="s">
        <v>88</v>
      </c>
      <c r="T455" s="47">
        <v>0</v>
      </c>
      <c r="U455" s="72" t="s">
        <v>88</v>
      </c>
      <c r="V455" s="47">
        <v>0</v>
      </c>
      <c r="W455" s="72" t="s">
        <v>88</v>
      </c>
      <c r="X455" s="47">
        <v>0</v>
      </c>
      <c r="Y455" s="72" t="s">
        <v>88</v>
      </c>
      <c r="Z455" s="47">
        <v>0</v>
      </c>
      <c r="AA455" s="72" t="s">
        <v>88</v>
      </c>
    </row>
    <row r="456" spans="1:27" s="120" customFormat="1" ht="15.75">
      <c r="A456" s="143">
        <v>104380</v>
      </c>
      <c r="B456" s="141">
        <f t="shared" si="7"/>
        <v>140323000</v>
      </c>
      <c r="C456" s="141">
        <v>323000</v>
      </c>
      <c r="D456" s="141"/>
      <c r="E456" s="149" t="s">
        <v>72</v>
      </c>
      <c r="F456" s="69">
        <v>0</v>
      </c>
      <c r="G456" s="38" t="s">
        <v>88</v>
      </c>
      <c r="H456" s="69">
        <v>0</v>
      </c>
      <c r="I456" s="38" t="s">
        <v>88</v>
      </c>
      <c r="J456" s="69"/>
      <c r="K456" s="38">
        <v>0</v>
      </c>
      <c r="L456" s="69">
        <v>0</v>
      </c>
      <c r="M456" s="39">
        <v>0</v>
      </c>
      <c r="N456" s="69">
        <v>0</v>
      </c>
      <c r="O456" s="39">
        <v>100</v>
      </c>
      <c r="P456" s="69">
        <v>0</v>
      </c>
      <c r="Q456" s="39">
        <v>0</v>
      </c>
      <c r="R456" s="69">
        <v>0</v>
      </c>
      <c r="S456" s="39">
        <v>100</v>
      </c>
      <c r="T456" s="69">
        <v>0</v>
      </c>
      <c r="U456" s="39">
        <v>0</v>
      </c>
      <c r="V456" s="69">
        <v>0</v>
      </c>
      <c r="W456" s="39">
        <v>100</v>
      </c>
      <c r="X456" s="69">
        <v>0</v>
      </c>
      <c r="Y456" s="39">
        <v>0</v>
      </c>
      <c r="Z456" s="69">
        <v>0</v>
      </c>
      <c r="AA456" s="39">
        <v>100</v>
      </c>
    </row>
    <row r="457" spans="1:27" s="120" customFormat="1" ht="15.75">
      <c r="A457" s="143">
        <v>104390</v>
      </c>
      <c r="B457" s="141">
        <f t="shared" si="7"/>
        <v>140</v>
      </c>
      <c r="C457" s="141"/>
      <c r="D457" s="141"/>
      <c r="E457" s="151" t="s">
        <v>44</v>
      </c>
      <c r="F457" s="77"/>
      <c r="G457" s="76"/>
      <c r="H457" s="77"/>
      <c r="I457" s="76"/>
      <c r="J457" s="77"/>
      <c r="K457" s="76"/>
      <c r="L457" s="77"/>
      <c r="M457" s="76"/>
      <c r="N457" s="77"/>
      <c r="O457" s="76"/>
      <c r="P457" s="77"/>
      <c r="Q457" s="76"/>
      <c r="R457" s="77"/>
      <c r="S457" s="76"/>
      <c r="T457" s="77"/>
      <c r="U457" s="76"/>
      <c r="V457" s="77"/>
      <c r="W457" s="76"/>
      <c r="X457" s="77"/>
      <c r="Y457" s="76"/>
      <c r="Z457" s="77"/>
      <c r="AA457" s="76"/>
    </row>
    <row r="458" spans="1:27" s="120" customFormat="1" ht="15.75">
      <c r="A458" s="143">
        <v>104400</v>
      </c>
      <c r="B458" s="141">
        <f t="shared" si="7"/>
        <v>140323010</v>
      </c>
      <c r="C458" s="143">
        <v>323010</v>
      </c>
      <c r="D458" s="143"/>
      <c r="E458" s="145" t="s">
        <v>30</v>
      </c>
      <c r="F458" s="71" t="s">
        <v>88</v>
      </c>
      <c r="G458" s="52" t="s">
        <v>88</v>
      </c>
      <c r="H458" s="71" t="s">
        <v>88</v>
      </c>
      <c r="I458" s="52" t="s">
        <v>88</v>
      </c>
      <c r="J458" s="71">
        <v>0</v>
      </c>
      <c r="K458" s="52" t="s">
        <v>88</v>
      </c>
      <c r="L458" s="51">
        <v>0</v>
      </c>
      <c r="M458" s="72" t="s">
        <v>88</v>
      </c>
      <c r="N458" s="51">
        <v>0</v>
      </c>
      <c r="O458" s="72" t="s">
        <v>88</v>
      </c>
      <c r="P458" s="51">
        <v>0</v>
      </c>
      <c r="Q458" s="72" t="s">
        <v>88</v>
      </c>
      <c r="R458" s="51">
        <v>0</v>
      </c>
      <c r="S458" s="72" t="s">
        <v>88</v>
      </c>
      <c r="T458" s="51">
        <v>0</v>
      </c>
      <c r="U458" s="72" t="s">
        <v>88</v>
      </c>
      <c r="V458" s="51">
        <v>0</v>
      </c>
      <c r="W458" s="72" t="s">
        <v>88</v>
      </c>
      <c r="X458" s="51">
        <v>0</v>
      </c>
      <c r="Y458" s="72" t="s">
        <v>88</v>
      </c>
      <c r="Z458" s="51">
        <v>0</v>
      </c>
      <c r="AA458" s="72" t="s">
        <v>88</v>
      </c>
    </row>
    <row r="459" spans="1:27" s="120" customFormat="1" ht="15.75">
      <c r="A459" s="143">
        <v>104410</v>
      </c>
      <c r="B459" s="141">
        <f t="shared" si="7"/>
        <v>140323020</v>
      </c>
      <c r="C459" s="143">
        <v>323020</v>
      </c>
      <c r="D459" s="143"/>
      <c r="E459" s="147" t="s">
        <v>32</v>
      </c>
      <c r="F459" s="57">
        <v>0</v>
      </c>
      <c r="G459" s="58" t="s">
        <v>88</v>
      </c>
      <c r="H459" s="57">
        <v>0</v>
      </c>
      <c r="I459" s="58" t="s">
        <v>88</v>
      </c>
      <c r="J459" s="57"/>
      <c r="K459" s="58">
        <v>0</v>
      </c>
      <c r="L459" s="57">
        <v>0</v>
      </c>
      <c r="M459" s="59">
        <v>0</v>
      </c>
      <c r="N459" s="57">
        <v>0</v>
      </c>
      <c r="O459" s="59">
        <v>100</v>
      </c>
      <c r="P459" s="57">
        <v>0</v>
      </c>
      <c r="Q459" s="59">
        <v>0</v>
      </c>
      <c r="R459" s="57">
        <v>0</v>
      </c>
      <c r="S459" s="59">
        <v>100</v>
      </c>
      <c r="T459" s="57">
        <v>0</v>
      </c>
      <c r="U459" s="59">
        <v>0</v>
      </c>
      <c r="V459" s="57">
        <v>0</v>
      </c>
      <c r="W459" s="59">
        <v>100</v>
      </c>
      <c r="X459" s="57">
        <v>0</v>
      </c>
      <c r="Y459" s="59">
        <v>0</v>
      </c>
      <c r="Z459" s="57">
        <v>0</v>
      </c>
      <c r="AA459" s="59">
        <v>100</v>
      </c>
    </row>
    <row r="460" spans="1:27" s="120" customFormat="1" ht="15.75">
      <c r="A460" s="143">
        <v>104420</v>
      </c>
      <c r="B460" s="141">
        <f t="shared" si="7"/>
        <v>140</v>
      </c>
      <c r="C460" s="143"/>
      <c r="D460" s="143"/>
      <c r="E460" s="151" t="s">
        <v>45</v>
      </c>
      <c r="F460" s="47"/>
      <c r="G460" s="59"/>
      <c r="H460" s="47"/>
      <c r="I460" s="59"/>
      <c r="J460" s="47"/>
      <c r="K460" s="59"/>
      <c r="L460" s="47"/>
      <c r="M460" s="59"/>
      <c r="N460" s="47"/>
      <c r="O460" s="59"/>
      <c r="P460" s="47"/>
      <c r="Q460" s="59"/>
      <c r="R460" s="47"/>
      <c r="S460" s="59"/>
      <c r="T460" s="47"/>
      <c r="U460" s="59"/>
      <c r="V460" s="47"/>
      <c r="W460" s="59"/>
      <c r="X460" s="47"/>
      <c r="Y460" s="59"/>
      <c r="Z460" s="47"/>
      <c r="AA460" s="59"/>
    </row>
    <row r="461" spans="1:27" s="120" customFormat="1" ht="15.75">
      <c r="A461" s="143">
        <v>104430</v>
      </c>
      <c r="B461" s="141">
        <f t="shared" ref="B461:B524" si="8">VALUE(CONCATENATE($B$2,$C$4,C461))</f>
        <v>140323030</v>
      </c>
      <c r="C461" s="143">
        <v>323030</v>
      </c>
      <c r="D461" s="143"/>
      <c r="E461" s="153" t="s">
        <v>88</v>
      </c>
      <c r="F461" s="74" t="s">
        <v>88</v>
      </c>
      <c r="G461" s="72" t="s">
        <v>88</v>
      </c>
      <c r="H461" s="72" t="s">
        <v>88</v>
      </c>
      <c r="I461" s="72" t="s">
        <v>88</v>
      </c>
      <c r="J461" s="74">
        <v>0</v>
      </c>
      <c r="K461" s="72" t="s">
        <v>88</v>
      </c>
      <c r="L461" s="75">
        <v>0</v>
      </c>
      <c r="M461" s="72" t="s">
        <v>88</v>
      </c>
      <c r="N461" s="75">
        <v>0</v>
      </c>
      <c r="O461" s="72" t="s">
        <v>88</v>
      </c>
      <c r="P461" s="75">
        <v>0</v>
      </c>
      <c r="Q461" s="72" t="s">
        <v>88</v>
      </c>
      <c r="R461" s="75">
        <v>0</v>
      </c>
      <c r="S461" s="72" t="s">
        <v>88</v>
      </c>
      <c r="T461" s="75">
        <v>0</v>
      </c>
      <c r="U461" s="72" t="s">
        <v>88</v>
      </c>
      <c r="V461" s="75">
        <v>0</v>
      </c>
      <c r="W461" s="72" t="s">
        <v>88</v>
      </c>
      <c r="X461" s="75">
        <v>0</v>
      </c>
      <c r="Y461" s="72" t="s">
        <v>88</v>
      </c>
      <c r="Z461" s="75">
        <v>0</v>
      </c>
      <c r="AA461" s="72" t="s">
        <v>88</v>
      </c>
    </row>
    <row r="462" spans="1:27" s="120" customFormat="1" ht="15.75">
      <c r="A462" s="143">
        <v>104440</v>
      </c>
      <c r="B462" s="141">
        <f t="shared" si="8"/>
        <v>140323031</v>
      </c>
      <c r="C462" s="143">
        <v>323031</v>
      </c>
      <c r="D462" s="143"/>
      <c r="E462" s="153" t="s">
        <v>88</v>
      </c>
      <c r="F462" s="74" t="s">
        <v>88</v>
      </c>
      <c r="G462" s="72" t="s">
        <v>88</v>
      </c>
      <c r="H462" s="72" t="s">
        <v>88</v>
      </c>
      <c r="I462" s="72" t="s">
        <v>88</v>
      </c>
      <c r="J462" s="74">
        <v>0</v>
      </c>
      <c r="K462" s="72" t="s">
        <v>88</v>
      </c>
      <c r="L462" s="47">
        <v>0</v>
      </c>
      <c r="M462" s="72" t="s">
        <v>88</v>
      </c>
      <c r="N462" s="47">
        <v>0</v>
      </c>
      <c r="O462" s="72" t="s">
        <v>88</v>
      </c>
      <c r="P462" s="47">
        <v>0</v>
      </c>
      <c r="Q462" s="72" t="s">
        <v>88</v>
      </c>
      <c r="R462" s="47">
        <v>0</v>
      </c>
      <c r="S462" s="72" t="s">
        <v>88</v>
      </c>
      <c r="T462" s="47">
        <v>0</v>
      </c>
      <c r="U462" s="72" t="s">
        <v>88</v>
      </c>
      <c r="V462" s="47">
        <v>0</v>
      </c>
      <c r="W462" s="72" t="s">
        <v>88</v>
      </c>
      <c r="X462" s="47">
        <v>0</v>
      </c>
      <c r="Y462" s="72" t="s">
        <v>88</v>
      </c>
      <c r="Z462" s="47">
        <v>0</v>
      </c>
      <c r="AA462" s="72" t="s">
        <v>88</v>
      </c>
    </row>
    <row r="463" spans="1:27" s="120" customFormat="1" ht="15.75">
      <c r="A463" s="143">
        <v>104450</v>
      </c>
      <c r="B463" s="141">
        <f t="shared" si="8"/>
        <v>140323032</v>
      </c>
      <c r="C463" s="143">
        <v>323032</v>
      </c>
      <c r="D463" s="143"/>
      <c r="E463" s="153" t="s">
        <v>88</v>
      </c>
      <c r="F463" s="74" t="s">
        <v>88</v>
      </c>
      <c r="G463" s="72" t="s">
        <v>88</v>
      </c>
      <c r="H463" s="72" t="s">
        <v>88</v>
      </c>
      <c r="I463" s="72" t="s">
        <v>88</v>
      </c>
      <c r="J463" s="74">
        <v>0</v>
      </c>
      <c r="K463" s="72" t="s">
        <v>88</v>
      </c>
      <c r="L463" s="47">
        <v>0</v>
      </c>
      <c r="M463" s="72" t="s">
        <v>88</v>
      </c>
      <c r="N463" s="47">
        <v>0</v>
      </c>
      <c r="O463" s="72" t="s">
        <v>88</v>
      </c>
      <c r="P463" s="47">
        <v>0</v>
      </c>
      <c r="Q463" s="72" t="s">
        <v>88</v>
      </c>
      <c r="R463" s="47">
        <v>0</v>
      </c>
      <c r="S463" s="72" t="s">
        <v>88</v>
      </c>
      <c r="T463" s="47">
        <v>0</v>
      </c>
      <c r="U463" s="72" t="s">
        <v>88</v>
      </c>
      <c r="V463" s="47">
        <v>0</v>
      </c>
      <c r="W463" s="72" t="s">
        <v>88</v>
      </c>
      <c r="X463" s="47">
        <v>0</v>
      </c>
      <c r="Y463" s="72" t="s">
        <v>88</v>
      </c>
      <c r="Z463" s="47">
        <v>0</v>
      </c>
      <c r="AA463" s="72" t="s">
        <v>88</v>
      </c>
    </row>
    <row r="464" spans="1:27" s="120" customFormat="1" ht="15.75">
      <c r="A464" s="143">
        <v>104460</v>
      </c>
      <c r="B464" s="141">
        <f t="shared" si="8"/>
        <v>140323033</v>
      </c>
      <c r="C464" s="143">
        <v>323033</v>
      </c>
      <c r="D464" s="143"/>
      <c r="E464" s="153" t="s">
        <v>88</v>
      </c>
      <c r="F464" s="74" t="s">
        <v>88</v>
      </c>
      <c r="G464" s="72" t="s">
        <v>88</v>
      </c>
      <c r="H464" s="72" t="s">
        <v>88</v>
      </c>
      <c r="I464" s="72" t="s">
        <v>88</v>
      </c>
      <c r="J464" s="74">
        <v>0</v>
      </c>
      <c r="K464" s="72" t="s">
        <v>88</v>
      </c>
      <c r="L464" s="47">
        <v>0</v>
      </c>
      <c r="M464" s="72" t="s">
        <v>88</v>
      </c>
      <c r="N464" s="47">
        <v>0</v>
      </c>
      <c r="O464" s="72" t="s">
        <v>88</v>
      </c>
      <c r="P464" s="47">
        <v>0</v>
      </c>
      <c r="Q464" s="72" t="s">
        <v>88</v>
      </c>
      <c r="R464" s="47">
        <v>0</v>
      </c>
      <c r="S464" s="72" t="s">
        <v>88</v>
      </c>
      <c r="T464" s="47">
        <v>0</v>
      </c>
      <c r="U464" s="72" t="s">
        <v>88</v>
      </c>
      <c r="V464" s="47">
        <v>0</v>
      </c>
      <c r="W464" s="72" t="s">
        <v>88</v>
      </c>
      <c r="X464" s="47">
        <v>0</v>
      </c>
      <c r="Y464" s="72" t="s">
        <v>88</v>
      </c>
      <c r="Z464" s="47">
        <v>0</v>
      </c>
      <c r="AA464" s="72" t="s">
        <v>88</v>
      </c>
    </row>
    <row r="465" spans="1:27" s="120" customFormat="1" ht="15.75">
      <c r="A465" s="143">
        <v>104470</v>
      </c>
      <c r="B465" s="141">
        <f t="shared" si="8"/>
        <v>140323034</v>
      </c>
      <c r="C465" s="143">
        <v>323034</v>
      </c>
      <c r="D465" s="143"/>
      <c r="E465" s="153" t="s">
        <v>88</v>
      </c>
      <c r="F465" s="74" t="s">
        <v>88</v>
      </c>
      <c r="G465" s="72" t="s">
        <v>88</v>
      </c>
      <c r="H465" s="72" t="s">
        <v>88</v>
      </c>
      <c r="I465" s="72" t="s">
        <v>88</v>
      </c>
      <c r="J465" s="74">
        <v>0</v>
      </c>
      <c r="K465" s="72" t="s">
        <v>88</v>
      </c>
      <c r="L465" s="47">
        <v>0</v>
      </c>
      <c r="M465" s="72" t="s">
        <v>88</v>
      </c>
      <c r="N465" s="47">
        <v>0</v>
      </c>
      <c r="O465" s="72" t="s">
        <v>88</v>
      </c>
      <c r="P465" s="47">
        <v>0</v>
      </c>
      <c r="Q465" s="72" t="s">
        <v>88</v>
      </c>
      <c r="R465" s="47">
        <v>0</v>
      </c>
      <c r="S465" s="72" t="s">
        <v>88</v>
      </c>
      <c r="T465" s="47">
        <v>0</v>
      </c>
      <c r="U465" s="72" t="s">
        <v>88</v>
      </c>
      <c r="V465" s="47">
        <v>0</v>
      </c>
      <c r="W465" s="72" t="s">
        <v>88</v>
      </c>
      <c r="X465" s="47">
        <v>0</v>
      </c>
      <c r="Y465" s="72" t="s">
        <v>88</v>
      </c>
      <c r="Z465" s="47">
        <v>0</v>
      </c>
      <c r="AA465" s="72" t="s">
        <v>88</v>
      </c>
    </row>
    <row r="466" spans="1:27" s="120" customFormat="1" ht="15.75">
      <c r="A466" s="143">
        <v>104480</v>
      </c>
      <c r="B466" s="141">
        <f t="shared" si="8"/>
        <v>140323035</v>
      </c>
      <c r="C466" s="143">
        <v>323035</v>
      </c>
      <c r="D466" s="143"/>
      <c r="E466" s="153" t="s">
        <v>88</v>
      </c>
      <c r="F466" s="74" t="s">
        <v>88</v>
      </c>
      <c r="G466" s="72" t="s">
        <v>88</v>
      </c>
      <c r="H466" s="72" t="s">
        <v>88</v>
      </c>
      <c r="I466" s="72" t="s">
        <v>88</v>
      </c>
      <c r="J466" s="74">
        <v>0</v>
      </c>
      <c r="K466" s="72" t="s">
        <v>88</v>
      </c>
      <c r="L466" s="47">
        <v>0</v>
      </c>
      <c r="M466" s="72" t="s">
        <v>88</v>
      </c>
      <c r="N466" s="47">
        <v>0</v>
      </c>
      <c r="O466" s="72" t="s">
        <v>88</v>
      </c>
      <c r="P466" s="47">
        <v>0</v>
      </c>
      <c r="Q466" s="72" t="s">
        <v>88</v>
      </c>
      <c r="R466" s="47">
        <v>0</v>
      </c>
      <c r="S466" s="72" t="s">
        <v>88</v>
      </c>
      <c r="T466" s="47">
        <v>0</v>
      </c>
      <c r="U466" s="72" t="s">
        <v>88</v>
      </c>
      <c r="V466" s="47">
        <v>0</v>
      </c>
      <c r="W466" s="72" t="s">
        <v>88</v>
      </c>
      <c r="X466" s="47">
        <v>0</v>
      </c>
      <c r="Y466" s="72" t="s">
        <v>88</v>
      </c>
      <c r="Z466" s="47">
        <v>0</v>
      </c>
      <c r="AA466" s="72" t="s">
        <v>88</v>
      </c>
    </row>
    <row r="467" spans="1:27" s="120" customFormat="1" ht="15.75">
      <c r="A467" s="143">
        <v>104490</v>
      </c>
      <c r="B467" s="141">
        <f t="shared" si="8"/>
        <v>140323036</v>
      </c>
      <c r="C467" s="143">
        <v>323036</v>
      </c>
      <c r="D467" s="143"/>
      <c r="E467" s="153" t="s">
        <v>88</v>
      </c>
      <c r="F467" s="74" t="s">
        <v>88</v>
      </c>
      <c r="G467" s="72" t="s">
        <v>88</v>
      </c>
      <c r="H467" s="72" t="s">
        <v>88</v>
      </c>
      <c r="I467" s="72" t="s">
        <v>88</v>
      </c>
      <c r="J467" s="74">
        <v>0</v>
      </c>
      <c r="K467" s="72" t="s">
        <v>88</v>
      </c>
      <c r="L467" s="47">
        <v>0</v>
      </c>
      <c r="M467" s="72" t="s">
        <v>88</v>
      </c>
      <c r="N467" s="47">
        <v>0</v>
      </c>
      <c r="O467" s="72" t="s">
        <v>88</v>
      </c>
      <c r="P467" s="47">
        <v>0</v>
      </c>
      <c r="Q467" s="72" t="s">
        <v>88</v>
      </c>
      <c r="R467" s="47">
        <v>0</v>
      </c>
      <c r="S467" s="72" t="s">
        <v>88</v>
      </c>
      <c r="T467" s="47">
        <v>0</v>
      </c>
      <c r="U467" s="72" t="s">
        <v>88</v>
      </c>
      <c r="V467" s="47">
        <v>0</v>
      </c>
      <c r="W467" s="72" t="s">
        <v>88</v>
      </c>
      <c r="X467" s="47">
        <v>0</v>
      </c>
      <c r="Y467" s="72" t="s">
        <v>88</v>
      </c>
      <c r="Z467" s="47">
        <v>0</v>
      </c>
      <c r="AA467" s="72" t="s">
        <v>88</v>
      </c>
    </row>
    <row r="468" spans="1:27" s="120" customFormat="1" ht="15.75">
      <c r="A468" s="143">
        <v>104500</v>
      </c>
      <c r="B468" s="141">
        <f t="shared" si="8"/>
        <v>140323037</v>
      </c>
      <c r="C468" s="143">
        <v>323037</v>
      </c>
      <c r="D468" s="143"/>
      <c r="E468" s="153" t="s">
        <v>88</v>
      </c>
      <c r="F468" s="74" t="s">
        <v>88</v>
      </c>
      <c r="G468" s="72" t="s">
        <v>88</v>
      </c>
      <c r="H468" s="72" t="s">
        <v>88</v>
      </c>
      <c r="I468" s="72" t="s">
        <v>88</v>
      </c>
      <c r="J468" s="74">
        <v>0</v>
      </c>
      <c r="K468" s="72" t="s">
        <v>88</v>
      </c>
      <c r="L468" s="47">
        <v>0</v>
      </c>
      <c r="M468" s="72" t="s">
        <v>88</v>
      </c>
      <c r="N468" s="47">
        <v>0</v>
      </c>
      <c r="O468" s="72" t="s">
        <v>88</v>
      </c>
      <c r="P468" s="47">
        <v>0</v>
      </c>
      <c r="Q468" s="72" t="s">
        <v>88</v>
      </c>
      <c r="R468" s="47">
        <v>0</v>
      </c>
      <c r="S468" s="72" t="s">
        <v>88</v>
      </c>
      <c r="T468" s="47">
        <v>0</v>
      </c>
      <c r="U468" s="72" t="s">
        <v>88</v>
      </c>
      <c r="V468" s="47">
        <v>0</v>
      </c>
      <c r="W468" s="72" t="s">
        <v>88</v>
      </c>
      <c r="X468" s="47">
        <v>0</v>
      </c>
      <c r="Y468" s="72" t="s">
        <v>88</v>
      </c>
      <c r="Z468" s="47">
        <v>0</v>
      </c>
      <c r="AA468" s="72" t="s">
        <v>88</v>
      </c>
    </row>
    <row r="469" spans="1:27" s="120" customFormat="1" ht="15.75">
      <c r="A469" s="143">
        <v>104510</v>
      </c>
      <c r="B469" s="141">
        <f t="shared" si="8"/>
        <v>140323038</v>
      </c>
      <c r="C469" s="143">
        <v>323038</v>
      </c>
      <c r="D469" s="143"/>
      <c r="E469" s="153" t="s">
        <v>88</v>
      </c>
      <c r="F469" s="74" t="s">
        <v>88</v>
      </c>
      <c r="G469" s="72" t="s">
        <v>88</v>
      </c>
      <c r="H469" s="72" t="s">
        <v>88</v>
      </c>
      <c r="I469" s="72" t="s">
        <v>88</v>
      </c>
      <c r="J469" s="74">
        <v>0</v>
      </c>
      <c r="K469" s="72" t="s">
        <v>88</v>
      </c>
      <c r="L469" s="47">
        <v>0</v>
      </c>
      <c r="M469" s="72" t="s">
        <v>88</v>
      </c>
      <c r="N469" s="47">
        <v>0</v>
      </c>
      <c r="O469" s="72" t="s">
        <v>88</v>
      </c>
      <c r="P469" s="47">
        <v>0</v>
      </c>
      <c r="Q469" s="72" t="s">
        <v>88</v>
      </c>
      <c r="R469" s="47">
        <v>0</v>
      </c>
      <c r="S469" s="72" t="s">
        <v>88</v>
      </c>
      <c r="T469" s="47">
        <v>0</v>
      </c>
      <c r="U469" s="72" t="s">
        <v>88</v>
      </c>
      <c r="V469" s="47">
        <v>0</v>
      </c>
      <c r="W469" s="72" t="s">
        <v>88</v>
      </c>
      <c r="X469" s="47">
        <v>0</v>
      </c>
      <c r="Y469" s="72" t="s">
        <v>88</v>
      </c>
      <c r="Z469" s="47">
        <v>0</v>
      </c>
      <c r="AA469" s="72" t="s">
        <v>88</v>
      </c>
    </row>
    <row r="470" spans="1:27" s="120" customFormat="1" ht="15.75">
      <c r="A470" s="143">
        <v>104520</v>
      </c>
      <c r="B470" s="141">
        <f t="shared" si="8"/>
        <v>140323039</v>
      </c>
      <c r="C470" s="143">
        <v>323039</v>
      </c>
      <c r="D470" s="143"/>
      <c r="E470" s="153" t="s">
        <v>88</v>
      </c>
      <c r="F470" s="74" t="s">
        <v>88</v>
      </c>
      <c r="G470" s="72" t="s">
        <v>88</v>
      </c>
      <c r="H470" s="72" t="s">
        <v>88</v>
      </c>
      <c r="I470" s="72" t="s">
        <v>88</v>
      </c>
      <c r="J470" s="74">
        <v>0</v>
      </c>
      <c r="K470" s="72" t="s">
        <v>88</v>
      </c>
      <c r="L470" s="47">
        <v>0</v>
      </c>
      <c r="M470" s="72" t="s">
        <v>88</v>
      </c>
      <c r="N470" s="47">
        <v>0</v>
      </c>
      <c r="O470" s="72" t="s">
        <v>88</v>
      </c>
      <c r="P470" s="47">
        <v>0</v>
      </c>
      <c r="Q470" s="72" t="s">
        <v>88</v>
      </c>
      <c r="R470" s="47">
        <v>0</v>
      </c>
      <c r="S470" s="72" t="s">
        <v>88</v>
      </c>
      <c r="T470" s="47">
        <v>0</v>
      </c>
      <c r="U470" s="72" t="s">
        <v>88</v>
      </c>
      <c r="V470" s="47">
        <v>0</v>
      </c>
      <c r="W470" s="72" t="s">
        <v>88</v>
      </c>
      <c r="X470" s="47">
        <v>0</v>
      </c>
      <c r="Y470" s="72" t="s">
        <v>88</v>
      </c>
      <c r="Z470" s="47">
        <v>0</v>
      </c>
      <c r="AA470" s="72" t="s">
        <v>88</v>
      </c>
    </row>
    <row r="471" spans="1:27" s="120" customFormat="1" ht="15.75">
      <c r="A471" s="143">
        <v>104530</v>
      </c>
      <c r="B471" s="141">
        <f t="shared" si="8"/>
        <v>140324000</v>
      </c>
      <c r="C471" s="141">
        <v>324000</v>
      </c>
      <c r="D471" s="141"/>
      <c r="E471" s="149" t="s">
        <v>73</v>
      </c>
      <c r="F471" s="69">
        <v>0</v>
      </c>
      <c r="G471" s="38" t="s">
        <v>88</v>
      </c>
      <c r="H471" s="69">
        <v>0</v>
      </c>
      <c r="I471" s="38" t="s">
        <v>88</v>
      </c>
      <c r="J471" s="69"/>
      <c r="K471" s="38">
        <v>0</v>
      </c>
      <c r="L471" s="69">
        <v>0</v>
      </c>
      <c r="M471" s="39">
        <v>0</v>
      </c>
      <c r="N471" s="69">
        <v>0</v>
      </c>
      <c r="O471" s="39">
        <v>100</v>
      </c>
      <c r="P471" s="69">
        <v>0</v>
      </c>
      <c r="Q471" s="39">
        <v>0</v>
      </c>
      <c r="R471" s="69">
        <v>0</v>
      </c>
      <c r="S471" s="39">
        <v>100</v>
      </c>
      <c r="T471" s="69">
        <v>0</v>
      </c>
      <c r="U471" s="39">
        <v>0</v>
      </c>
      <c r="V471" s="69">
        <v>0</v>
      </c>
      <c r="W471" s="39">
        <v>100</v>
      </c>
      <c r="X471" s="69">
        <v>0</v>
      </c>
      <c r="Y471" s="39">
        <v>0</v>
      </c>
      <c r="Z471" s="69">
        <v>0</v>
      </c>
      <c r="AA471" s="39">
        <v>100</v>
      </c>
    </row>
    <row r="472" spans="1:27" s="120" customFormat="1" ht="15.75">
      <c r="A472" s="143">
        <v>104540</v>
      </c>
      <c r="B472" s="141">
        <f t="shared" si="8"/>
        <v>140</v>
      </c>
      <c r="C472" s="141"/>
      <c r="D472" s="141"/>
      <c r="E472" s="151" t="s">
        <v>44</v>
      </c>
      <c r="F472" s="77"/>
      <c r="G472" s="76"/>
      <c r="H472" s="77"/>
      <c r="I472" s="76"/>
      <c r="J472" s="77"/>
      <c r="K472" s="76"/>
      <c r="L472" s="77"/>
      <c r="M472" s="76"/>
      <c r="N472" s="77"/>
      <c r="O472" s="76"/>
      <c r="P472" s="77"/>
      <c r="Q472" s="76"/>
      <c r="R472" s="77"/>
      <c r="S472" s="76"/>
      <c r="T472" s="77"/>
      <c r="U472" s="76"/>
      <c r="V472" s="77"/>
      <c r="W472" s="76"/>
      <c r="X472" s="77"/>
      <c r="Y472" s="76"/>
      <c r="Z472" s="77"/>
      <c r="AA472" s="76"/>
    </row>
    <row r="473" spans="1:27" s="120" customFormat="1" ht="15.75">
      <c r="A473" s="143">
        <v>104550</v>
      </c>
      <c r="B473" s="141">
        <f t="shared" si="8"/>
        <v>140324010</v>
      </c>
      <c r="C473" s="143">
        <v>324010</v>
      </c>
      <c r="D473" s="143"/>
      <c r="E473" s="145" t="s">
        <v>30</v>
      </c>
      <c r="F473" s="71" t="s">
        <v>88</v>
      </c>
      <c r="G473" s="52" t="s">
        <v>88</v>
      </c>
      <c r="H473" s="71" t="s">
        <v>88</v>
      </c>
      <c r="I473" s="52" t="s">
        <v>88</v>
      </c>
      <c r="J473" s="71">
        <v>0</v>
      </c>
      <c r="K473" s="52" t="s">
        <v>88</v>
      </c>
      <c r="L473" s="51">
        <v>0</v>
      </c>
      <c r="M473" s="72" t="s">
        <v>88</v>
      </c>
      <c r="N473" s="51">
        <v>0</v>
      </c>
      <c r="O473" s="72" t="s">
        <v>88</v>
      </c>
      <c r="P473" s="51">
        <v>0</v>
      </c>
      <c r="Q473" s="72" t="s">
        <v>88</v>
      </c>
      <c r="R473" s="51">
        <v>0</v>
      </c>
      <c r="S473" s="72" t="s">
        <v>88</v>
      </c>
      <c r="T473" s="51">
        <v>0</v>
      </c>
      <c r="U473" s="72" t="s">
        <v>88</v>
      </c>
      <c r="V473" s="51">
        <v>0</v>
      </c>
      <c r="W473" s="72" t="s">
        <v>88</v>
      </c>
      <c r="X473" s="51">
        <v>0</v>
      </c>
      <c r="Y473" s="72" t="s">
        <v>88</v>
      </c>
      <c r="Z473" s="51">
        <v>0</v>
      </c>
      <c r="AA473" s="72" t="s">
        <v>88</v>
      </c>
    </row>
    <row r="474" spans="1:27" s="120" customFormat="1" ht="15.75">
      <c r="A474" s="143">
        <v>104560</v>
      </c>
      <c r="B474" s="141">
        <f t="shared" si="8"/>
        <v>140324020</v>
      </c>
      <c r="C474" s="143">
        <v>324020</v>
      </c>
      <c r="D474" s="143"/>
      <c r="E474" s="147" t="s">
        <v>32</v>
      </c>
      <c r="F474" s="57">
        <v>0</v>
      </c>
      <c r="G474" s="58" t="s">
        <v>88</v>
      </c>
      <c r="H474" s="57">
        <v>0</v>
      </c>
      <c r="I474" s="58" t="s">
        <v>88</v>
      </c>
      <c r="J474" s="57"/>
      <c r="K474" s="58">
        <v>0</v>
      </c>
      <c r="L474" s="57">
        <v>0</v>
      </c>
      <c r="M474" s="59">
        <v>0</v>
      </c>
      <c r="N474" s="57">
        <v>0</v>
      </c>
      <c r="O474" s="59">
        <v>100</v>
      </c>
      <c r="P474" s="57">
        <v>0</v>
      </c>
      <c r="Q474" s="59">
        <v>0</v>
      </c>
      <c r="R474" s="57">
        <v>0</v>
      </c>
      <c r="S474" s="59">
        <v>100</v>
      </c>
      <c r="T474" s="57">
        <v>0</v>
      </c>
      <c r="U474" s="59">
        <v>0</v>
      </c>
      <c r="V474" s="57">
        <v>0</v>
      </c>
      <c r="W474" s="59">
        <v>100</v>
      </c>
      <c r="X474" s="57">
        <v>0</v>
      </c>
      <c r="Y474" s="59">
        <v>0</v>
      </c>
      <c r="Z474" s="57">
        <v>0</v>
      </c>
      <c r="AA474" s="59">
        <v>100</v>
      </c>
    </row>
    <row r="475" spans="1:27" s="120" customFormat="1" ht="15.75">
      <c r="A475" s="143">
        <v>104570</v>
      </c>
      <c r="B475" s="141">
        <f t="shared" si="8"/>
        <v>140</v>
      </c>
      <c r="C475" s="143"/>
      <c r="D475" s="143"/>
      <c r="E475" s="151" t="s">
        <v>45</v>
      </c>
      <c r="F475" s="47"/>
      <c r="G475" s="53"/>
      <c r="H475" s="47"/>
      <c r="I475" s="53"/>
      <c r="J475" s="47"/>
      <c r="K475" s="53"/>
      <c r="L475" s="47"/>
      <c r="M475" s="53"/>
      <c r="N475" s="47"/>
      <c r="O475" s="53"/>
      <c r="P475" s="47"/>
      <c r="Q475" s="53"/>
      <c r="R475" s="47"/>
      <c r="S475" s="53"/>
      <c r="T475" s="47"/>
      <c r="U475" s="53"/>
      <c r="V475" s="47"/>
      <c r="W475" s="53"/>
      <c r="X475" s="47"/>
      <c r="Y475" s="53"/>
      <c r="Z475" s="47"/>
      <c r="AA475" s="53"/>
    </row>
    <row r="476" spans="1:27" s="120" customFormat="1" ht="15.75">
      <c r="A476" s="143">
        <v>104580</v>
      </c>
      <c r="B476" s="141">
        <f t="shared" si="8"/>
        <v>140324030</v>
      </c>
      <c r="C476" s="143">
        <v>324030</v>
      </c>
      <c r="D476" s="143"/>
      <c r="E476" s="153" t="s">
        <v>88</v>
      </c>
      <c r="F476" s="74" t="s">
        <v>88</v>
      </c>
      <c r="G476" s="72" t="s">
        <v>88</v>
      </c>
      <c r="H476" s="72" t="s">
        <v>88</v>
      </c>
      <c r="I476" s="72" t="s">
        <v>88</v>
      </c>
      <c r="J476" s="74">
        <v>0</v>
      </c>
      <c r="K476" s="72" t="s">
        <v>88</v>
      </c>
      <c r="L476" s="75">
        <v>0</v>
      </c>
      <c r="M476" s="72" t="s">
        <v>88</v>
      </c>
      <c r="N476" s="75">
        <v>0</v>
      </c>
      <c r="O476" s="72" t="s">
        <v>88</v>
      </c>
      <c r="P476" s="75">
        <v>0</v>
      </c>
      <c r="Q476" s="72" t="s">
        <v>88</v>
      </c>
      <c r="R476" s="75">
        <v>0</v>
      </c>
      <c r="S476" s="72" t="s">
        <v>88</v>
      </c>
      <c r="T476" s="75">
        <v>0</v>
      </c>
      <c r="U476" s="72" t="s">
        <v>88</v>
      </c>
      <c r="V476" s="75">
        <v>0</v>
      </c>
      <c r="W476" s="72" t="s">
        <v>88</v>
      </c>
      <c r="X476" s="75">
        <v>0</v>
      </c>
      <c r="Y476" s="72" t="s">
        <v>88</v>
      </c>
      <c r="Z476" s="75">
        <v>0</v>
      </c>
      <c r="AA476" s="72" t="s">
        <v>88</v>
      </c>
    </row>
    <row r="477" spans="1:27" s="120" customFormat="1" ht="15.75">
      <c r="A477" s="143">
        <v>104590</v>
      </c>
      <c r="B477" s="141">
        <f t="shared" si="8"/>
        <v>140324031</v>
      </c>
      <c r="C477" s="143">
        <v>324031</v>
      </c>
      <c r="D477" s="143"/>
      <c r="E477" s="153" t="s">
        <v>88</v>
      </c>
      <c r="F477" s="74" t="s">
        <v>88</v>
      </c>
      <c r="G477" s="72" t="s">
        <v>88</v>
      </c>
      <c r="H477" s="72" t="s">
        <v>88</v>
      </c>
      <c r="I477" s="72" t="s">
        <v>88</v>
      </c>
      <c r="J477" s="74">
        <v>0</v>
      </c>
      <c r="K477" s="72" t="s">
        <v>88</v>
      </c>
      <c r="L477" s="47">
        <v>0</v>
      </c>
      <c r="M477" s="72" t="s">
        <v>88</v>
      </c>
      <c r="N477" s="47">
        <v>0</v>
      </c>
      <c r="O477" s="72" t="s">
        <v>88</v>
      </c>
      <c r="P477" s="47">
        <v>0</v>
      </c>
      <c r="Q477" s="72" t="s">
        <v>88</v>
      </c>
      <c r="R477" s="47">
        <v>0</v>
      </c>
      <c r="S477" s="72" t="s">
        <v>88</v>
      </c>
      <c r="T477" s="47">
        <v>0</v>
      </c>
      <c r="U477" s="72" t="s">
        <v>88</v>
      </c>
      <c r="V477" s="47">
        <v>0</v>
      </c>
      <c r="W477" s="72" t="s">
        <v>88</v>
      </c>
      <c r="X477" s="47">
        <v>0</v>
      </c>
      <c r="Y477" s="72" t="s">
        <v>88</v>
      </c>
      <c r="Z477" s="47">
        <v>0</v>
      </c>
      <c r="AA477" s="72" t="s">
        <v>88</v>
      </c>
    </row>
    <row r="478" spans="1:27" s="120" customFormat="1" ht="15.75">
      <c r="A478" s="143">
        <v>104600</v>
      </c>
      <c r="B478" s="141">
        <f t="shared" si="8"/>
        <v>140324032</v>
      </c>
      <c r="C478" s="143">
        <v>324032</v>
      </c>
      <c r="D478" s="143"/>
      <c r="E478" s="153" t="s">
        <v>88</v>
      </c>
      <c r="F478" s="74" t="s">
        <v>88</v>
      </c>
      <c r="G478" s="72" t="s">
        <v>88</v>
      </c>
      <c r="H478" s="72" t="s">
        <v>88</v>
      </c>
      <c r="I478" s="72" t="s">
        <v>88</v>
      </c>
      <c r="J478" s="74">
        <v>0</v>
      </c>
      <c r="K478" s="72" t="s">
        <v>88</v>
      </c>
      <c r="L478" s="47">
        <v>0</v>
      </c>
      <c r="M478" s="72" t="s">
        <v>88</v>
      </c>
      <c r="N478" s="47">
        <v>0</v>
      </c>
      <c r="O478" s="72" t="s">
        <v>88</v>
      </c>
      <c r="P478" s="47">
        <v>0</v>
      </c>
      <c r="Q478" s="72" t="s">
        <v>88</v>
      </c>
      <c r="R478" s="47">
        <v>0</v>
      </c>
      <c r="S478" s="72" t="s">
        <v>88</v>
      </c>
      <c r="T478" s="47">
        <v>0</v>
      </c>
      <c r="U478" s="72" t="s">
        <v>88</v>
      </c>
      <c r="V478" s="47">
        <v>0</v>
      </c>
      <c r="W478" s="72" t="s">
        <v>88</v>
      </c>
      <c r="X478" s="47">
        <v>0</v>
      </c>
      <c r="Y478" s="72" t="s">
        <v>88</v>
      </c>
      <c r="Z478" s="47">
        <v>0</v>
      </c>
      <c r="AA478" s="72" t="s">
        <v>88</v>
      </c>
    </row>
    <row r="479" spans="1:27" s="120" customFormat="1" ht="15.75">
      <c r="A479" s="143">
        <v>104610</v>
      </c>
      <c r="B479" s="141">
        <f t="shared" si="8"/>
        <v>140324033</v>
      </c>
      <c r="C479" s="143">
        <v>324033</v>
      </c>
      <c r="D479" s="143"/>
      <c r="E479" s="153" t="s">
        <v>88</v>
      </c>
      <c r="F479" s="74" t="s">
        <v>88</v>
      </c>
      <c r="G479" s="72" t="s">
        <v>88</v>
      </c>
      <c r="H479" s="72" t="s">
        <v>88</v>
      </c>
      <c r="I479" s="72" t="s">
        <v>88</v>
      </c>
      <c r="J479" s="74">
        <v>0</v>
      </c>
      <c r="K479" s="72" t="s">
        <v>88</v>
      </c>
      <c r="L479" s="47">
        <v>0</v>
      </c>
      <c r="M479" s="72" t="s">
        <v>88</v>
      </c>
      <c r="N479" s="47">
        <v>0</v>
      </c>
      <c r="O479" s="72" t="s">
        <v>88</v>
      </c>
      <c r="P479" s="47">
        <v>0</v>
      </c>
      <c r="Q479" s="72" t="s">
        <v>88</v>
      </c>
      <c r="R479" s="47">
        <v>0</v>
      </c>
      <c r="S479" s="72" t="s">
        <v>88</v>
      </c>
      <c r="T479" s="47">
        <v>0</v>
      </c>
      <c r="U479" s="72" t="s">
        <v>88</v>
      </c>
      <c r="V479" s="47">
        <v>0</v>
      </c>
      <c r="W479" s="72" t="s">
        <v>88</v>
      </c>
      <c r="X479" s="47">
        <v>0</v>
      </c>
      <c r="Y479" s="72" t="s">
        <v>88</v>
      </c>
      <c r="Z479" s="47">
        <v>0</v>
      </c>
      <c r="AA479" s="72" t="s">
        <v>88</v>
      </c>
    </row>
    <row r="480" spans="1:27" s="120" customFormat="1" ht="15.75">
      <c r="A480" s="143">
        <v>104620</v>
      </c>
      <c r="B480" s="141">
        <f t="shared" si="8"/>
        <v>140324034</v>
      </c>
      <c r="C480" s="143">
        <v>324034</v>
      </c>
      <c r="D480" s="143"/>
      <c r="E480" s="153" t="s">
        <v>88</v>
      </c>
      <c r="F480" s="74" t="s">
        <v>88</v>
      </c>
      <c r="G480" s="72" t="s">
        <v>88</v>
      </c>
      <c r="H480" s="72" t="s">
        <v>88</v>
      </c>
      <c r="I480" s="72" t="s">
        <v>88</v>
      </c>
      <c r="J480" s="74">
        <v>0</v>
      </c>
      <c r="K480" s="72" t="s">
        <v>88</v>
      </c>
      <c r="L480" s="47">
        <v>0</v>
      </c>
      <c r="M480" s="72" t="s">
        <v>88</v>
      </c>
      <c r="N480" s="47">
        <v>0</v>
      </c>
      <c r="O480" s="72" t="s">
        <v>88</v>
      </c>
      <c r="P480" s="47">
        <v>0</v>
      </c>
      <c r="Q480" s="72" t="s">
        <v>88</v>
      </c>
      <c r="R480" s="47">
        <v>0</v>
      </c>
      <c r="S480" s="72" t="s">
        <v>88</v>
      </c>
      <c r="T480" s="47">
        <v>0</v>
      </c>
      <c r="U480" s="72" t="s">
        <v>88</v>
      </c>
      <c r="V480" s="47">
        <v>0</v>
      </c>
      <c r="W480" s="72" t="s">
        <v>88</v>
      </c>
      <c r="X480" s="47">
        <v>0</v>
      </c>
      <c r="Y480" s="72" t="s">
        <v>88</v>
      </c>
      <c r="Z480" s="47">
        <v>0</v>
      </c>
      <c r="AA480" s="72" t="s">
        <v>88</v>
      </c>
    </row>
    <row r="481" spans="1:27" s="120" customFormat="1" ht="15.75">
      <c r="A481" s="143">
        <v>104630</v>
      </c>
      <c r="B481" s="141">
        <f t="shared" si="8"/>
        <v>140324035</v>
      </c>
      <c r="C481" s="143">
        <v>324035</v>
      </c>
      <c r="D481" s="143"/>
      <c r="E481" s="153" t="s">
        <v>88</v>
      </c>
      <c r="F481" s="74" t="s">
        <v>88</v>
      </c>
      <c r="G481" s="72" t="s">
        <v>88</v>
      </c>
      <c r="H481" s="72" t="s">
        <v>88</v>
      </c>
      <c r="I481" s="72" t="s">
        <v>88</v>
      </c>
      <c r="J481" s="74">
        <v>0</v>
      </c>
      <c r="K481" s="72" t="s">
        <v>88</v>
      </c>
      <c r="L481" s="47">
        <v>0</v>
      </c>
      <c r="M481" s="72" t="s">
        <v>88</v>
      </c>
      <c r="N481" s="47">
        <v>0</v>
      </c>
      <c r="O481" s="72" t="s">
        <v>88</v>
      </c>
      <c r="P481" s="47">
        <v>0</v>
      </c>
      <c r="Q481" s="72" t="s">
        <v>88</v>
      </c>
      <c r="R481" s="47">
        <v>0</v>
      </c>
      <c r="S481" s="72" t="s">
        <v>88</v>
      </c>
      <c r="T481" s="47">
        <v>0</v>
      </c>
      <c r="U481" s="72" t="s">
        <v>88</v>
      </c>
      <c r="V481" s="47">
        <v>0</v>
      </c>
      <c r="W481" s="72" t="s">
        <v>88</v>
      </c>
      <c r="X481" s="47">
        <v>0</v>
      </c>
      <c r="Y481" s="72" t="s">
        <v>88</v>
      </c>
      <c r="Z481" s="47">
        <v>0</v>
      </c>
      <c r="AA481" s="72" t="s">
        <v>88</v>
      </c>
    </row>
    <row r="482" spans="1:27" s="120" customFormat="1" ht="15.75">
      <c r="A482" s="143">
        <v>104640</v>
      </c>
      <c r="B482" s="141">
        <f t="shared" si="8"/>
        <v>140324036</v>
      </c>
      <c r="C482" s="143">
        <v>324036</v>
      </c>
      <c r="D482" s="143"/>
      <c r="E482" s="153" t="s">
        <v>88</v>
      </c>
      <c r="F482" s="74" t="s">
        <v>88</v>
      </c>
      <c r="G482" s="72" t="s">
        <v>88</v>
      </c>
      <c r="H482" s="72" t="s">
        <v>88</v>
      </c>
      <c r="I482" s="72" t="s">
        <v>88</v>
      </c>
      <c r="J482" s="74">
        <v>0</v>
      </c>
      <c r="K482" s="72" t="s">
        <v>88</v>
      </c>
      <c r="L482" s="47">
        <v>0</v>
      </c>
      <c r="M482" s="72" t="s">
        <v>88</v>
      </c>
      <c r="N482" s="47">
        <v>0</v>
      </c>
      <c r="O482" s="72" t="s">
        <v>88</v>
      </c>
      <c r="P482" s="47">
        <v>0</v>
      </c>
      <c r="Q482" s="72" t="s">
        <v>88</v>
      </c>
      <c r="R482" s="47">
        <v>0</v>
      </c>
      <c r="S482" s="72" t="s">
        <v>88</v>
      </c>
      <c r="T482" s="47">
        <v>0</v>
      </c>
      <c r="U482" s="72" t="s">
        <v>88</v>
      </c>
      <c r="V482" s="47">
        <v>0</v>
      </c>
      <c r="W482" s="72" t="s">
        <v>88</v>
      </c>
      <c r="X482" s="47">
        <v>0</v>
      </c>
      <c r="Y482" s="72" t="s">
        <v>88</v>
      </c>
      <c r="Z482" s="47">
        <v>0</v>
      </c>
      <c r="AA482" s="72" t="s">
        <v>88</v>
      </c>
    </row>
    <row r="483" spans="1:27" s="120" customFormat="1" ht="15.75">
      <c r="A483" s="143">
        <v>104650</v>
      </c>
      <c r="B483" s="141">
        <f t="shared" si="8"/>
        <v>140324037</v>
      </c>
      <c r="C483" s="143">
        <v>324037</v>
      </c>
      <c r="D483" s="143"/>
      <c r="E483" s="153" t="s">
        <v>88</v>
      </c>
      <c r="F483" s="74" t="s">
        <v>88</v>
      </c>
      <c r="G483" s="72" t="s">
        <v>88</v>
      </c>
      <c r="H483" s="72" t="s">
        <v>88</v>
      </c>
      <c r="I483" s="72" t="s">
        <v>88</v>
      </c>
      <c r="J483" s="74">
        <v>0</v>
      </c>
      <c r="K483" s="72" t="s">
        <v>88</v>
      </c>
      <c r="L483" s="47">
        <v>0</v>
      </c>
      <c r="M483" s="72" t="s">
        <v>88</v>
      </c>
      <c r="N483" s="47">
        <v>0</v>
      </c>
      <c r="O483" s="72" t="s">
        <v>88</v>
      </c>
      <c r="P483" s="47">
        <v>0</v>
      </c>
      <c r="Q483" s="72" t="s">
        <v>88</v>
      </c>
      <c r="R483" s="47">
        <v>0</v>
      </c>
      <c r="S483" s="72" t="s">
        <v>88</v>
      </c>
      <c r="T483" s="47">
        <v>0</v>
      </c>
      <c r="U483" s="72" t="s">
        <v>88</v>
      </c>
      <c r="V483" s="47">
        <v>0</v>
      </c>
      <c r="W483" s="72" t="s">
        <v>88</v>
      </c>
      <c r="X483" s="47">
        <v>0</v>
      </c>
      <c r="Y483" s="72" t="s">
        <v>88</v>
      </c>
      <c r="Z483" s="47">
        <v>0</v>
      </c>
      <c r="AA483" s="72" t="s">
        <v>88</v>
      </c>
    </row>
    <row r="484" spans="1:27" s="120" customFormat="1" ht="15.75">
      <c r="A484" s="143">
        <v>104660</v>
      </c>
      <c r="B484" s="141">
        <f t="shared" si="8"/>
        <v>140324038</v>
      </c>
      <c r="C484" s="143">
        <v>324038</v>
      </c>
      <c r="D484" s="143"/>
      <c r="E484" s="153" t="s">
        <v>88</v>
      </c>
      <c r="F484" s="74" t="s">
        <v>88</v>
      </c>
      <c r="G484" s="72" t="s">
        <v>88</v>
      </c>
      <c r="H484" s="72" t="s">
        <v>88</v>
      </c>
      <c r="I484" s="72" t="s">
        <v>88</v>
      </c>
      <c r="J484" s="74">
        <v>0</v>
      </c>
      <c r="K484" s="72" t="s">
        <v>88</v>
      </c>
      <c r="L484" s="47">
        <v>0</v>
      </c>
      <c r="M484" s="72" t="s">
        <v>88</v>
      </c>
      <c r="N484" s="47">
        <v>0</v>
      </c>
      <c r="O484" s="72" t="s">
        <v>88</v>
      </c>
      <c r="P484" s="47">
        <v>0</v>
      </c>
      <c r="Q484" s="72" t="s">
        <v>88</v>
      </c>
      <c r="R484" s="47">
        <v>0</v>
      </c>
      <c r="S484" s="72" t="s">
        <v>88</v>
      </c>
      <c r="T484" s="47">
        <v>0</v>
      </c>
      <c r="U484" s="72" t="s">
        <v>88</v>
      </c>
      <c r="V484" s="47">
        <v>0</v>
      </c>
      <c r="W484" s="72" t="s">
        <v>88</v>
      </c>
      <c r="X484" s="47">
        <v>0</v>
      </c>
      <c r="Y484" s="72" t="s">
        <v>88</v>
      </c>
      <c r="Z484" s="47">
        <v>0</v>
      </c>
      <c r="AA484" s="72" t="s">
        <v>88</v>
      </c>
    </row>
    <row r="485" spans="1:27" s="120" customFormat="1" ht="15.75">
      <c r="A485" s="143">
        <v>104670</v>
      </c>
      <c r="B485" s="141">
        <f t="shared" si="8"/>
        <v>140324039</v>
      </c>
      <c r="C485" s="143">
        <v>324039</v>
      </c>
      <c r="D485" s="143"/>
      <c r="E485" s="153" t="s">
        <v>88</v>
      </c>
      <c r="F485" s="74" t="s">
        <v>88</v>
      </c>
      <c r="G485" s="72" t="s">
        <v>88</v>
      </c>
      <c r="H485" s="72" t="s">
        <v>88</v>
      </c>
      <c r="I485" s="72" t="s">
        <v>88</v>
      </c>
      <c r="J485" s="74">
        <v>0</v>
      </c>
      <c r="K485" s="72" t="s">
        <v>88</v>
      </c>
      <c r="L485" s="47">
        <v>0</v>
      </c>
      <c r="M485" s="72" t="s">
        <v>88</v>
      </c>
      <c r="N485" s="47">
        <v>0</v>
      </c>
      <c r="O485" s="72" t="s">
        <v>88</v>
      </c>
      <c r="P485" s="47">
        <v>0</v>
      </c>
      <c r="Q485" s="72" t="s">
        <v>88</v>
      </c>
      <c r="R485" s="47">
        <v>0</v>
      </c>
      <c r="S485" s="72" t="s">
        <v>88</v>
      </c>
      <c r="T485" s="47">
        <v>0</v>
      </c>
      <c r="U485" s="72" t="s">
        <v>88</v>
      </c>
      <c r="V485" s="47">
        <v>0</v>
      </c>
      <c r="W485" s="72" t="s">
        <v>88</v>
      </c>
      <c r="X485" s="47">
        <v>0</v>
      </c>
      <c r="Y485" s="72" t="s">
        <v>88</v>
      </c>
      <c r="Z485" s="47">
        <v>0</v>
      </c>
      <c r="AA485" s="72" t="s">
        <v>88</v>
      </c>
    </row>
    <row r="486" spans="1:27" s="120" customFormat="1" ht="15.75">
      <c r="A486" s="143">
        <v>104680</v>
      </c>
      <c r="B486" s="141">
        <f t="shared" si="8"/>
        <v>140324040</v>
      </c>
      <c r="C486" s="143">
        <v>324040</v>
      </c>
      <c r="D486" s="143"/>
      <c r="E486" s="153" t="s">
        <v>88</v>
      </c>
      <c r="F486" s="74" t="s">
        <v>88</v>
      </c>
      <c r="G486" s="72" t="s">
        <v>88</v>
      </c>
      <c r="H486" s="72" t="s">
        <v>88</v>
      </c>
      <c r="I486" s="72" t="s">
        <v>88</v>
      </c>
      <c r="J486" s="74">
        <v>0</v>
      </c>
      <c r="K486" s="72" t="s">
        <v>88</v>
      </c>
      <c r="L486" s="47">
        <v>0</v>
      </c>
      <c r="M486" s="72" t="s">
        <v>88</v>
      </c>
      <c r="N486" s="47">
        <v>0</v>
      </c>
      <c r="O486" s="72" t="s">
        <v>88</v>
      </c>
      <c r="P486" s="47">
        <v>0</v>
      </c>
      <c r="Q486" s="72" t="s">
        <v>88</v>
      </c>
      <c r="R486" s="47">
        <v>0</v>
      </c>
      <c r="S486" s="72" t="s">
        <v>88</v>
      </c>
      <c r="T486" s="47">
        <v>0</v>
      </c>
      <c r="U486" s="72" t="s">
        <v>88</v>
      </c>
      <c r="V486" s="47">
        <v>0</v>
      </c>
      <c r="W486" s="72" t="s">
        <v>88</v>
      </c>
      <c r="X486" s="47">
        <v>0</v>
      </c>
      <c r="Y486" s="72" t="s">
        <v>88</v>
      </c>
      <c r="Z486" s="47">
        <v>0</v>
      </c>
      <c r="AA486" s="72" t="s">
        <v>88</v>
      </c>
    </row>
    <row r="487" spans="1:27" s="120" customFormat="1" ht="15.75">
      <c r="A487" s="143">
        <v>104690</v>
      </c>
      <c r="B487" s="141">
        <f t="shared" si="8"/>
        <v>140324041</v>
      </c>
      <c r="C487" s="143">
        <v>324041</v>
      </c>
      <c r="D487" s="143"/>
      <c r="E487" s="153" t="s">
        <v>88</v>
      </c>
      <c r="F487" s="74" t="s">
        <v>88</v>
      </c>
      <c r="G487" s="72" t="s">
        <v>88</v>
      </c>
      <c r="H487" s="72" t="s">
        <v>88</v>
      </c>
      <c r="I487" s="72" t="s">
        <v>88</v>
      </c>
      <c r="J487" s="74">
        <v>0</v>
      </c>
      <c r="K487" s="72" t="s">
        <v>88</v>
      </c>
      <c r="L487" s="47">
        <v>0</v>
      </c>
      <c r="M487" s="72" t="s">
        <v>88</v>
      </c>
      <c r="N487" s="47">
        <v>0</v>
      </c>
      <c r="O487" s="72" t="s">
        <v>88</v>
      </c>
      <c r="P487" s="47">
        <v>0</v>
      </c>
      <c r="Q487" s="72" t="s">
        <v>88</v>
      </c>
      <c r="R487" s="47">
        <v>0</v>
      </c>
      <c r="S487" s="72" t="s">
        <v>88</v>
      </c>
      <c r="T487" s="47">
        <v>0</v>
      </c>
      <c r="U487" s="72" t="s">
        <v>88</v>
      </c>
      <c r="V487" s="47">
        <v>0</v>
      </c>
      <c r="W487" s="72" t="s">
        <v>88</v>
      </c>
      <c r="X487" s="47">
        <v>0</v>
      </c>
      <c r="Y487" s="72" t="s">
        <v>88</v>
      </c>
      <c r="Z487" s="47">
        <v>0</v>
      </c>
      <c r="AA487" s="72" t="s">
        <v>88</v>
      </c>
    </row>
    <row r="488" spans="1:27" s="120" customFormat="1" ht="15.75">
      <c r="A488" s="143">
        <v>104700</v>
      </c>
      <c r="B488" s="141">
        <f t="shared" si="8"/>
        <v>140324042</v>
      </c>
      <c r="C488" s="143">
        <v>324042</v>
      </c>
      <c r="D488" s="143"/>
      <c r="E488" s="153" t="s">
        <v>88</v>
      </c>
      <c r="F488" s="74" t="s">
        <v>88</v>
      </c>
      <c r="G488" s="72" t="s">
        <v>88</v>
      </c>
      <c r="H488" s="72" t="s">
        <v>88</v>
      </c>
      <c r="I488" s="72" t="s">
        <v>88</v>
      </c>
      <c r="J488" s="74">
        <v>0</v>
      </c>
      <c r="K488" s="72" t="s">
        <v>88</v>
      </c>
      <c r="L488" s="47">
        <v>0</v>
      </c>
      <c r="M488" s="72" t="s">
        <v>88</v>
      </c>
      <c r="N488" s="47">
        <v>0</v>
      </c>
      <c r="O488" s="72" t="s">
        <v>88</v>
      </c>
      <c r="P488" s="47">
        <v>0</v>
      </c>
      <c r="Q488" s="72" t="s">
        <v>88</v>
      </c>
      <c r="R488" s="47">
        <v>0</v>
      </c>
      <c r="S488" s="72" t="s">
        <v>88</v>
      </c>
      <c r="T488" s="47">
        <v>0</v>
      </c>
      <c r="U488" s="72" t="s">
        <v>88</v>
      </c>
      <c r="V488" s="47">
        <v>0</v>
      </c>
      <c r="W488" s="72" t="s">
        <v>88</v>
      </c>
      <c r="X488" s="47">
        <v>0</v>
      </c>
      <c r="Y488" s="72" t="s">
        <v>88</v>
      </c>
      <c r="Z488" s="47">
        <v>0</v>
      </c>
      <c r="AA488" s="72" t="s">
        <v>88</v>
      </c>
    </row>
    <row r="489" spans="1:27" s="120" customFormat="1" ht="15.75">
      <c r="A489" s="143">
        <v>104710</v>
      </c>
      <c r="B489" s="141">
        <f t="shared" si="8"/>
        <v>140324043</v>
      </c>
      <c r="C489" s="143">
        <v>324043</v>
      </c>
      <c r="D489" s="143"/>
      <c r="E489" s="153" t="s">
        <v>88</v>
      </c>
      <c r="F489" s="74" t="s">
        <v>88</v>
      </c>
      <c r="G489" s="72" t="s">
        <v>88</v>
      </c>
      <c r="H489" s="72" t="s">
        <v>88</v>
      </c>
      <c r="I489" s="72" t="s">
        <v>88</v>
      </c>
      <c r="J489" s="74">
        <v>0</v>
      </c>
      <c r="K489" s="72" t="s">
        <v>88</v>
      </c>
      <c r="L489" s="47">
        <v>0</v>
      </c>
      <c r="M489" s="72" t="s">
        <v>88</v>
      </c>
      <c r="N489" s="47">
        <v>0</v>
      </c>
      <c r="O489" s="72" t="s">
        <v>88</v>
      </c>
      <c r="P489" s="47">
        <v>0</v>
      </c>
      <c r="Q489" s="72" t="s">
        <v>88</v>
      </c>
      <c r="R489" s="47">
        <v>0</v>
      </c>
      <c r="S489" s="72" t="s">
        <v>88</v>
      </c>
      <c r="T489" s="47">
        <v>0</v>
      </c>
      <c r="U489" s="72" t="s">
        <v>88</v>
      </c>
      <c r="V489" s="47">
        <v>0</v>
      </c>
      <c r="W489" s="72" t="s">
        <v>88</v>
      </c>
      <c r="X489" s="47">
        <v>0</v>
      </c>
      <c r="Y489" s="72" t="s">
        <v>88</v>
      </c>
      <c r="Z489" s="47">
        <v>0</v>
      </c>
      <c r="AA489" s="72" t="s">
        <v>88</v>
      </c>
    </row>
    <row r="490" spans="1:27" s="120" customFormat="1" ht="15.75">
      <c r="A490" s="143">
        <v>104720</v>
      </c>
      <c r="B490" s="141">
        <f t="shared" si="8"/>
        <v>140324044</v>
      </c>
      <c r="C490" s="143">
        <v>324044</v>
      </c>
      <c r="D490" s="143"/>
      <c r="E490" s="153" t="s">
        <v>88</v>
      </c>
      <c r="F490" s="74" t="s">
        <v>88</v>
      </c>
      <c r="G490" s="72" t="s">
        <v>88</v>
      </c>
      <c r="H490" s="72" t="s">
        <v>88</v>
      </c>
      <c r="I490" s="72" t="s">
        <v>88</v>
      </c>
      <c r="J490" s="74">
        <v>0</v>
      </c>
      <c r="K490" s="72" t="s">
        <v>88</v>
      </c>
      <c r="L490" s="47">
        <v>0</v>
      </c>
      <c r="M490" s="72" t="s">
        <v>88</v>
      </c>
      <c r="N490" s="47">
        <v>0</v>
      </c>
      <c r="O490" s="72" t="s">
        <v>88</v>
      </c>
      <c r="P490" s="47">
        <v>0</v>
      </c>
      <c r="Q490" s="72" t="s">
        <v>88</v>
      </c>
      <c r="R490" s="47">
        <v>0</v>
      </c>
      <c r="S490" s="72" t="s">
        <v>88</v>
      </c>
      <c r="T490" s="47">
        <v>0</v>
      </c>
      <c r="U490" s="72" t="s">
        <v>88</v>
      </c>
      <c r="V490" s="47">
        <v>0</v>
      </c>
      <c r="W490" s="72" t="s">
        <v>88</v>
      </c>
      <c r="X490" s="47">
        <v>0</v>
      </c>
      <c r="Y490" s="72" t="s">
        <v>88</v>
      </c>
      <c r="Z490" s="47">
        <v>0</v>
      </c>
      <c r="AA490" s="72" t="s">
        <v>88</v>
      </c>
    </row>
    <row r="491" spans="1:27" s="120" customFormat="1" ht="15.75">
      <c r="A491" s="143">
        <v>104730</v>
      </c>
      <c r="B491" s="141">
        <f t="shared" si="8"/>
        <v>140324045</v>
      </c>
      <c r="C491" s="143">
        <v>324045</v>
      </c>
      <c r="D491" s="143"/>
      <c r="E491" s="153" t="s">
        <v>88</v>
      </c>
      <c r="F491" s="74" t="s">
        <v>88</v>
      </c>
      <c r="G491" s="72" t="s">
        <v>88</v>
      </c>
      <c r="H491" s="72" t="s">
        <v>88</v>
      </c>
      <c r="I491" s="72" t="s">
        <v>88</v>
      </c>
      <c r="J491" s="74">
        <v>0</v>
      </c>
      <c r="K491" s="72" t="s">
        <v>88</v>
      </c>
      <c r="L491" s="47">
        <v>0</v>
      </c>
      <c r="M491" s="72" t="s">
        <v>88</v>
      </c>
      <c r="N491" s="47">
        <v>0</v>
      </c>
      <c r="O491" s="72" t="s">
        <v>88</v>
      </c>
      <c r="P491" s="47">
        <v>0</v>
      </c>
      <c r="Q491" s="72" t="s">
        <v>88</v>
      </c>
      <c r="R491" s="47">
        <v>0</v>
      </c>
      <c r="S491" s="72" t="s">
        <v>88</v>
      </c>
      <c r="T491" s="47">
        <v>0</v>
      </c>
      <c r="U491" s="72" t="s">
        <v>88</v>
      </c>
      <c r="V491" s="47">
        <v>0</v>
      </c>
      <c r="W491" s="72" t="s">
        <v>88</v>
      </c>
      <c r="X491" s="47">
        <v>0</v>
      </c>
      <c r="Y491" s="72" t="s">
        <v>88</v>
      </c>
      <c r="Z491" s="47">
        <v>0</v>
      </c>
      <c r="AA491" s="72" t="s">
        <v>88</v>
      </c>
    </row>
    <row r="492" spans="1:27" s="120" customFormat="1" ht="15.75">
      <c r="A492" s="143">
        <v>104740</v>
      </c>
      <c r="B492" s="141">
        <f t="shared" si="8"/>
        <v>140324046</v>
      </c>
      <c r="C492" s="143">
        <v>324046</v>
      </c>
      <c r="D492" s="143"/>
      <c r="E492" s="153" t="s">
        <v>88</v>
      </c>
      <c r="F492" s="74" t="s">
        <v>88</v>
      </c>
      <c r="G492" s="72" t="s">
        <v>88</v>
      </c>
      <c r="H492" s="72" t="s">
        <v>88</v>
      </c>
      <c r="I492" s="72" t="s">
        <v>88</v>
      </c>
      <c r="J492" s="74">
        <v>0</v>
      </c>
      <c r="K492" s="72" t="s">
        <v>88</v>
      </c>
      <c r="L492" s="47">
        <v>0</v>
      </c>
      <c r="M492" s="72" t="s">
        <v>88</v>
      </c>
      <c r="N492" s="47">
        <v>0</v>
      </c>
      <c r="O492" s="72" t="s">
        <v>88</v>
      </c>
      <c r="P492" s="47">
        <v>0</v>
      </c>
      <c r="Q492" s="72" t="s">
        <v>88</v>
      </c>
      <c r="R492" s="47">
        <v>0</v>
      </c>
      <c r="S492" s="72" t="s">
        <v>88</v>
      </c>
      <c r="T492" s="47">
        <v>0</v>
      </c>
      <c r="U492" s="72" t="s">
        <v>88</v>
      </c>
      <c r="V492" s="47">
        <v>0</v>
      </c>
      <c r="W492" s="72" t="s">
        <v>88</v>
      </c>
      <c r="X492" s="47">
        <v>0</v>
      </c>
      <c r="Y492" s="72" t="s">
        <v>88</v>
      </c>
      <c r="Z492" s="47">
        <v>0</v>
      </c>
      <c r="AA492" s="72" t="s">
        <v>88</v>
      </c>
    </row>
    <row r="493" spans="1:27" s="120" customFormat="1" ht="15.75">
      <c r="A493" s="143">
        <v>104750</v>
      </c>
      <c r="B493" s="141">
        <f t="shared" si="8"/>
        <v>140324047</v>
      </c>
      <c r="C493" s="143">
        <v>324047</v>
      </c>
      <c r="D493" s="143"/>
      <c r="E493" s="153" t="s">
        <v>88</v>
      </c>
      <c r="F493" s="74" t="s">
        <v>88</v>
      </c>
      <c r="G493" s="72" t="s">
        <v>88</v>
      </c>
      <c r="H493" s="72" t="s">
        <v>88</v>
      </c>
      <c r="I493" s="72" t="s">
        <v>88</v>
      </c>
      <c r="J493" s="74">
        <v>0</v>
      </c>
      <c r="K493" s="72" t="s">
        <v>88</v>
      </c>
      <c r="L493" s="47">
        <v>0</v>
      </c>
      <c r="M493" s="72" t="s">
        <v>88</v>
      </c>
      <c r="N493" s="47">
        <v>0</v>
      </c>
      <c r="O493" s="72" t="s">
        <v>88</v>
      </c>
      <c r="P493" s="47">
        <v>0</v>
      </c>
      <c r="Q493" s="72" t="s">
        <v>88</v>
      </c>
      <c r="R493" s="47">
        <v>0</v>
      </c>
      <c r="S493" s="72" t="s">
        <v>88</v>
      </c>
      <c r="T493" s="47">
        <v>0</v>
      </c>
      <c r="U493" s="72" t="s">
        <v>88</v>
      </c>
      <c r="V493" s="47">
        <v>0</v>
      </c>
      <c r="W493" s="72" t="s">
        <v>88</v>
      </c>
      <c r="X493" s="47">
        <v>0</v>
      </c>
      <c r="Y493" s="72" t="s">
        <v>88</v>
      </c>
      <c r="Z493" s="47">
        <v>0</v>
      </c>
      <c r="AA493" s="72" t="s">
        <v>88</v>
      </c>
    </row>
    <row r="494" spans="1:27" s="120" customFormat="1" ht="15.75">
      <c r="A494" s="143">
        <v>104760</v>
      </c>
      <c r="B494" s="141">
        <f t="shared" si="8"/>
        <v>140325000</v>
      </c>
      <c r="C494" s="141">
        <v>325000</v>
      </c>
      <c r="D494" s="141"/>
      <c r="E494" s="149" t="s">
        <v>74</v>
      </c>
      <c r="F494" s="69">
        <v>315928</v>
      </c>
      <c r="G494" s="72" t="s">
        <v>88</v>
      </c>
      <c r="H494" s="69">
        <v>338475</v>
      </c>
      <c r="I494" s="72" t="s">
        <v>88</v>
      </c>
      <c r="J494" s="69"/>
      <c r="K494" s="72">
        <v>94.258660166925182</v>
      </c>
      <c r="L494" s="69">
        <v>352671.57900000003</v>
      </c>
      <c r="M494" s="39">
        <v>101.6</v>
      </c>
      <c r="N494" s="69">
        <v>324146.67200000002</v>
      </c>
      <c r="O494" s="39">
        <v>108.79999995804368</v>
      </c>
      <c r="P494" s="69">
        <v>380904.35</v>
      </c>
      <c r="Q494" s="39">
        <v>101.70000004451734</v>
      </c>
      <c r="R494" s="69">
        <v>358666.99599999998</v>
      </c>
      <c r="S494" s="39">
        <v>106.20000006914492</v>
      </c>
      <c r="T494" s="69">
        <v>404443.47700000001</v>
      </c>
      <c r="U494" s="39">
        <v>101.9000000918866</v>
      </c>
      <c r="V494" s="69">
        <v>388141.533</v>
      </c>
      <c r="W494" s="39">
        <v>104.19999990055176</v>
      </c>
      <c r="X494" s="69">
        <v>429033.641</v>
      </c>
      <c r="Y494" s="39">
        <v>102.00000011373653</v>
      </c>
      <c r="Z494" s="69">
        <v>412532.34700000001</v>
      </c>
      <c r="AA494" s="39">
        <v>104.00000002908862</v>
      </c>
    </row>
    <row r="495" spans="1:27" s="120" customFormat="1" ht="15.75">
      <c r="A495" s="143">
        <v>104770</v>
      </c>
      <c r="B495" s="141">
        <f t="shared" si="8"/>
        <v>140</v>
      </c>
      <c r="C495" s="141"/>
      <c r="D495" s="141"/>
      <c r="E495" s="151" t="s">
        <v>44</v>
      </c>
      <c r="F495" s="77"/>
      <c r="G495" s="76"/>
      <c r="H495" s="77"/>
      <c r="I495" s="76"/>
      <c r="J495" s="77"/>
      <c r="K495" s="76"/>
      <c r="L495" s="77"/>
      <c r="M495" s="76"/>
      <c r="N495" s="77"/>
      <c r="O495" s="76"/>
      <c r="P495" s="77"/>
      <c r="Q495" s="76"/>
      <c r="R495" s="77"/>
      <c r="S495" s="76"/>
      <c r="T495" s="77"/>
      <c r="U495" s="76"/>
      <c r="V495" s="77"/>
      <c r="W495" s="76"/>
      <c r="X495" s="77"/>
      <c r="Y495" s="76"/>
      <c r="Z495" s="77"/>
      <c r="AA495" s="76"/>
    </row>
    <row r="496" spans="1:27" s="120" customFormat="1" ht="15.75">
      <c r="A496" s="143">
        <v>104780</v>
      </c>
      <c r="B496" s="141">
        <f t="shared" si="8"/>
        <v>140325010</v>
      </c>
      <c r="C496" s="143">
        <v>325010</v>
      </c>
      <c r="D496" s="143"/>
      <c r="E496" s="145" t="s">
        <v>30</v>
      </c>
      <c r="F496" s="74">
        <v>9766</v>
      </c>
      <c r="G496" s="72" t="s">
        <v>88</v>
      </c>
      <c r="H496" s="72">
        <v>0</v>
      </c>
      <c r="I496" s="72" t="s">
        <v>88</v>
      </c>
      <c r="J496" s="74" t="s">
        <v>88</v>
      </c>
      <c r="K496" s="72" t="s">
        <v>88</v>
      </c>
      <c r="L496" s="51">
        <v>0</v>
      </c>
      <c r="M496" s="72" t="s">
        <v>88</v>
      </c>
      <c r="N496" s="51" t="s">
        <v>88</v>
      </c>
      <c r="O496" s="72" t="s">
        <v>88</v>
      </c>
      <c r="P496" s="51">
        <v>0</v>
      </c>
      <c r="Q496" s="72" t="s">
        <v>88</v>
      </c>
      <c r="R496" s="51">
        <v>0</v>
      </c>
      <c r="S496" s="72" t="s">
        <v>88</v>
      </c>
      <c r="T496" s="51">
        <v>0</v>
      </c>
      <c r="U496" s="72" t="s">
        <v>88</v>
      </c>
      <c r="V496" s="51">
        <v>0</v>
      </c>
      <c r="W496" s="72" t="s">
        <v>88</v>
      </c>
      <c r="X496" s="51">
        <v>0</v>
      </c>
      <c r="Y496" s="72" t="s">
        <v>88</v>
      </c>
      <c r="Z496" s="51">
        <v>0</v>
      </c>
      <c r="AA496" s="72" t="s">
        <v>88</v>
      </c>
    </row>
    <row r="497" spans="1:27" s="120" customFormat="1" ht="15.75">
      <c r="A497" s="143">
        <v>104790</v>
      </c>
      <c r="B497" s="141">
        <f t="shared" si="8"/>
        <v>140325020</v>
      </c>
      <c r="C497" s="143">
        <v>325020</v>
      </c>
      <c r="D497" s="143"/>
      <c r="E497" s="147" t="s">
        <v>32</v>
      </c>
      <c r="F497" s="57">
        <v>306162</v>
      </c>
      <c r="G497" s="72" t="s">
        <v>88</v>
      </c>
      <c r="H497" s="57">
        <v>338475</v>
      </c>
      <c r="I497" s="72" t="s">
        <v>88</v>
      </c>
      <c r="J497" s="57"/>
      <c r="K497" s="72">
        <v>94.3</v>
      </c>
      <c r="L497" s="57">
        <v>352671.57900000003</v>
      </c>
      <c r="M497" s="59">
        <v>101.6</v>
      </c>
      <c r="N497" s="57">
        <v>324146.67200000002</v>
      </c>
      <c r="O497" s="59">
        <v>108.79999995804368</v>
      </c>
      <c r="P497" s="57">
        <v>380904.35</v>
      </c>
      <c r="Q497" s="59">
        <v>101.70000004451734</v>
      </c>
      <c r="R497" s="57">
        <v>358666.99599999998</v>
      </c>
      <c r="S497" s="59">
        <v>106.20000006914492</v>
      </c>
      <c r="T497" s="57">
        <v>404443.47700000001</v>
      </c>
      <c r="U497" s="59">
        <v>101.9000000918866</v>
      </c>
      <c r="V497" s="57">
        <v>388141.533</v>
      </c>
      <c r="W497" s="59">
        <v>104.19999990055176</v>
      </c>
      <c r="X497" s="57">
        <v>429033.641</v>
      </c>
      <c r="Y497" s="59">
        <v>102.00000011373653</v>
      </c>
      <c r="Z497" s="57">
        <v>412532.34700000001</v>
      </c>
      <c r="AA497" s="59">
        <v>104.00000002908862</v>
      </c>
    </row>
    <row r="498" spans="1:27" s="120" customFormat="1" ht="15.75">
      <c r="A498" s="143">
        <v>104800</v>
      </c>
      <c r="B498" s="141">
        <f t="shared" si="8"/>
        <v>140</v>
      </c>
      <c r="C498" s="143"/>
      <c r="D498" s="143"/>
      <c r="E498" s="151" t="s">
        <v>45</v>
      </c>
      <c r="F498" s="47"/>
      <c r="G498" s="53"/>
      <c r="H498" s="47"/>
      <c r="I498" s="53"/>
      <c r="J498" s="47"/>
      <c r="K498" s="53"/>
      <c r="L498" s="47"/>
      <c r="M498" s="53"/>
      <c r="N498" s="47"/>
      <c r="O498" s="53"/>
      <c r="P498" s="47"/>
      <c r="Q498" s="53"/>
      <c r="R498" s="47"/>
      <c r="S498" s="53"/>
      <c r="T498" s="47"/>
      <c r="U498" s="53"/>
      <c r="V498" s="47"/>
      <c r="W498" s="53"/>
      <c r="X498" s="47"/>
      <c r="Y498" s="53"/>
      <c r="Z498" s="47"/>
      <c r="AA498" s="53"/>
    </row>
    <row r="499" spans="1:27" s="120" customFormat="1" ht="15.75">
      <c r="A499" s="143">
        <v>104810</v>
      </c>
      <c r="B499" s="141">
        <f t="shared" si="8"/>
        <v>140325030</v>
      </c>
      <c r="C499" s="143">
        <v>325030</v>
      </c>
      <c r="D499" s="143"/>
      <c r="E499" s="153" t="s">
        <v>114</v>
      </c>
      <c r="F499" s="74">
        <v>306162</v>
      </c>
      <c r="G499" s="72" t="s">
        <v>88</v>
      </c>
      <c r="H499" s="72">
        <v>338475</v>
      </c>
      <c r="I499" s="72" t="s">
        <v>88</v>
      </c>
      <c r="J499" s="74">
        <v>319042</v>
      </c>
      <c r="K499" s="72">
        <v>94.3</v>
      </c>
      <c r="L499" s="75">
        <v>352671.57900000003</v>
      </c>
      <c r="M499" s="72">
        <v>101.6</v>
      </c>
      <c r="N499" s="75">
        <v>324146.67200000002</v>
      </c>
      <c r="O499" s="72">
        <v>108.8</v>
      </c>
      <c r="P499" s="75">
        <v>380904.35</v>
      </c>
      <c r="Q499" s="72">
        <v>101.7</v>
      </c>
      <c r="R499" s="75">
        <v>358666.99599999998</v>
      </c>
      <c r="S499" s="72">
        <v>106.2</v>
      </c>
      <c r="T499" s="75">
        <v>404443.47700000001</v>
      </c>
      <c r="U499" s="72">
        <v>101.9</v>
      </c>
      <c r="V499" s="75">
        <v>388141.533</v>
      </c>
      <c r="W499" s="72">
        <v>104.2</v>
      </c>
      <c r="X499" s="75">
        <v>429033.641</v>
      </c>
      <c r="Y499" s="72">
        <v>102</v>
      </c>
      <c r="Z499" s="75">
        <v>412532.34700000001</v>
      </c>
      <c r="AA499" s="72">
        <v>104</v>
      </c>
    </row>
    <row r="500" spans="1:27" s="120" customFormat="1" ht="15.75">
      <c r="A500" s="143">
        <v>104820</v>
      </c>
      <c r="B500" s="141">
        <f t="shared" si="8"/>
        <v>140325031</v>
      </c>
      <c r="C500" s="143">
        <v>325031</v>
      </c>
      <c r="D500" s="143"/>
      <c r="E500" s="153" t="s">
        <v>88</v>
      </c>
      <c r="F500" s="74" t="s">
        <v>88</v>
      </c>
      <c r="G500" s="72" t="s">
        <v>88</v>
      </c>
      <c r="H500" s="74" t="s">
        <v>88</v>
      </c>
      <c r="I500" s="72" t="s">
        <v>88</v>
      </c>
      <c r="J500" s="74">
        <v>0</v>
      </c>
      <c r="K500" s="72" t="s">
        <v>88</v>
      </c>
      <c r="L500" s="47">
        <v>0</v>
      </c>
      <c r="M500" s="72" t="s">
        <v>88</v>
      </c>
      <c r="N500" s="47">
        <v>0</v>
      </c>
      <c r="O500" s="72" t="s">
        <v>88</v>
      </c>
      <c r="P500" s="47">
        <v>0</v>
      </c>
      <c r="Q500" s="72" t="s">
        <v>88</v>
      </c>
      <c r="R500" s="47">
        <v>0</v>
      </c>
      <c r="S500" s="72" t="s">
        <v>88</v>
      </c>
      <c r="T500" s="47">
        <v>0</v>
      </c>
      <c r="U500" s="72" t="s">
        <v>88</v>
      </c>
      <c r="V500" s="47">
        <v>0</v>
      </c>
      <c r="W500" s="72" t="s">
        <v>88</v>
      </c>
      <c r="X500" s="47">
        <v>0</v>
      </c>
      <c r="Y500" s="72" t="s">
        <v>88</v>
      </c>
      <c r="Z500" s="47">
        <v>0</v>
      </c>
      <c r="AA500" s="72" t="s">
        <v>88</v>
      </c>
    </row>
    <row r="501" spans="1:27" s="120" customFormat="1" ht="15.75">
      <c r="A501" s="143">
        <v>104830</v>
      </c>
      <c r="B501" s="141">
        <f t="shared" si="8"/>
        <v>140325032</v>
      </c>
      <c r="C501" s="143">
        <v>325032</v>
      </c>
      <c r="D501" s="143"/>
      <c r="E501" s="153" t="s">
        <v>88</v>
      </c>
      <c r="F501" s="74" t="s">
        <v>88</v>
      </c>
      <c r="G501" s="72" t="s">
        <v>88</v>
      </c>
      <c r="H501" s="74" t="s">
        <v>88</v>
      </c>
      <c r="I501" s="72" t="s">
        <v>88</v>
      </c>
      <c r="J501" s="74">
        <v>0</v>
      </c>
      <c r="K501" s="72" t="s">
        <v>88</v>
      </c>
      <c r="L501" s="47">
        <v>0</v>
      </c>
      <c r="M501" s="72" t="s">
        <v>88</v>
      </c>
      <c r="N501" s="47">
        <v>0</v>
      </c>
      <c r="O501" s="72" t="s">
        <v>88</v>
      </c>
      <c r="P501" s="47">
        <v>0</v>
      </c>
      <c r="Q501" s="72" t="s">
        <v>88</v>
      </c>
      <c r="R501" s="47">
        <v>0</v>
      </c>
      <c r="S501" s="72" t="s">
        <v>88</v>
      </c>
      <c r="T501" s="47">
        <v>0</v>
      </c>
      <c r="U501" s="72" t="s">
        <v>88</v>
      </c>
      <c r="V501" s="47">
        <v>0</v>
      </c>
      <c r="W501" s="72" t="s">
        <v>88</v>
      </c>
      <c r="X501" s="47">
        <v>0</v>
      </c>
      <c r="Y501" s="72" t="s">
        <v>88</v>
      </c>
      <c r="Z501" s="47">
        <v>0</v>
      </c>
      <c r="AA501" s="72" t="s">
        <v>88</v>
      </c>
    </row>
    <row r="502" spans="1:27" s="120" customFormat="1" ht="15.75">
      <c r="A502" s="143">
        <v>104840</v>
      </c>
      <c r="B502" s="141">
        <f t="shared" si="8"/>
        <v>140325033</v>
      </c>
      <c r="C502" s="143">
        <v>325033</v>
      </c>
      <c r="D502" s="143"/>
      <c r="E502" s="153" t="s">
        <v>88</v>
      </c>
      <c r="F502" s="74" t="s">
        <v>88</v>
      </c>
      <c r="G502" s="72" t="s">
        <v>88</v>
      </c>
      <c r="H502" s="74" t="s">
        <v>88</v>
      </c>
      <c r="I502" s="72" t="s">
        <v>88</v>
      </c>
      <c r="J502" s="74">
        <v>0</v>
      </c>
      <c r="K502" s="72" t="s">
        <v>88</v>
      </c>
      <c r="L502" s="47">
        <v>0</v>
      </c>
      <c r="M502" s="72" t="s">
        <v>88</v>
      </c>
      <c r="N502" s="47">
        <v>0</v>
      </c>
      <c r="O502" s="72" t="s">
        <v>88</v>
      </c>
      <c r="P502" s="47">
        <v>0</v>
      </c>
      <c r="Q502" s="72" t="s">
        <v>88</v>
      </c>
      <c r="R502" s="47">
        <v>0</v>
      </c>
      <c r="S502" s="72" t="s">
        <v>88</v>
      </c>
      <c r="T502" s="47">
        <v>0</v>
      </c>
      <c r="U502" s="72" t="s">
        <v>88</v>
      </c>
      <c r="V502" s="47">
        <v>0</v>
      </c>
      <c r="W502" s="72" t="s">
        <v>88</v>
      </c>
      <c r="X502" s="47">
        <v>0</v>
      </c>
      <c r="Y502" s="72" t="s">
        <v>88</v>
      </c>
      <c r="Z502" s="47">
        <v>0</v>
      </c>
      <c r="AA502" s="72" t="s">
        <v>88</v>
      </c>
    </row>
    <row r="503" spans="1:27" s="120" customFormat="1" ht="15.75">
      <c r="A503" s="143">
        <v>104850</v>
      </c>
      <c r="B503" s="141">
        <f t="shared" si="8"/>
        <v>140325034</v>
      </c>
      <c r="C503" s="143">
        <v>325034</v>
      </c>
      <c r="D503" s="143"/>
      <c r="E503" s="153" t="s">
        <v>88</v>
      </c>
      <c r="F503" s="74" t="s">
        <v>88</v>
      </c>
      <c r="G503" s="72" t="s">
        <v>88</v>
      </c>
      <c r="H503" s="74" t="s">
        <v>88</v>
      </c>
      <c r="I503" s="72" t="s">
        <v>88</v>
      </c>
      <c r="J503" s="74">
        <v>0</v>
      </c>
      <c r="K503" s="72" t="s">
        <v>88</v>
      </c>
      <c r="L503" s="47">
        <v>0</v>
      </c>
      <c r="M503" s="72" t="s">
        <v>88</v>
      </c>
      <c r="N503" s="47">
        <v>0</v>
      </c>
      <c r="O503" s="72" t="s">
        <v>88</v>
      </c>
      <c r="P503" s="47">
        <v>0</v>
      </c>
      <c r="Q503" s="72" t="s">
        <v>88</v>
      </c>
      <c r="R503" s="47">
        <v>0</v>
      </c>
      <c r="S503" s="72" t="s">
        <v>88</v>
      </c>
      <c r="T503" s="47">
        <v>0</v>
      </c>
      <c r="U503" s="72" t="s">
        <v>88</v>
      </c>
      <c r="V503" s="47">
        <v>0</v>
      </c>
      <c r="W503" s="72" t="s">
        <v>88</v>
      </c>
      <c r="X503" s="47">
        <v>0</v>
      </c>
      <c r="Y503" s="72" t="s">
        <v>88</v>
      </c>
      <c r="Z503" s="47">
        <v>0</v>
      </c>
      <c r="AA503" s="72" t="s">
        <v>88</v>
      </c>
    </row>
    <row r="504" spans="1:27" s="120" customFormat="1" ht="15.75">
      <c r="A504" s="143">
        <v>104860</v>
      </c>
      <c r="B504" s="141">
        <f t="shared" si="8"/>
        <v>140325035</v>
      </c>
      <c r="C504" s="143">
        <v>325035</v>
      </c>
      <c r="D504" s="143"/>
      <c r="E504" s="153" t="s">
        <v>88</v>
      </c>
      <c r="F504" s="74" t="s">
        <v>88</v>
      </c>
      <c r="G504" s="72" t="s">
        <v>88</v>
      </c>
      <c r="H504" s="74" t="s">
        <v>88</v>
      </c>
      <c r="I504" s="72" t="s">
        <v>88</v>
      </c>
      <c r="J504" s="74">
        <v>0</v>
      </c>
      <c r="K504" s="72" t="s">
        <v>88</v>
      </c>
      <c r="L504" s="47">
        <v>0</v>
      </c>
      <c r="M504" s="72" t="s">
        <v>88</v>
      </c>
      <c r="N504" s="47">
        <v>0</v>
      </c>
      <c r="O504" s="72" t="s">
        <v>88</v>
      </c>
      <c r="P504" s="47">
        <v>0</v>
      </c>
      <c r="Q504" s="72" t="s">
        <v>88</v>
      </c>
      <c r="R504" s="47">
        <v>0</v>
      </c>
      <c r="S504" s="72" t="s">
        <v>88</v>
      </c>
      <c r="T504" s="47">
        <v>0</v>
      </c>
      <c r="U504" s="72" t="s">
        <v>88</v>
      </c>
      <c r="V504" s="47">
        <v>0</v>
      </c>
      <c r="W504" s="72" t="s">
        <v>88</v>
      </c>
      <c r="X504" s="47">
        <v>0</v>
      </c>
      <c r="Y504" s="72" t="s">
        <v>88</v>
      </c>
      <c r="Z504" s="47">
        <v>0</v>
      </c>
      <c r="AA504" s="72" t="s">
        <v>88</v>
      </c>
    </row>
    <row r="505" spans="1:27" s="120" customFormat="1" ht="15.75">
      <c r="A505" s="143">
        <v>104870</v>
      </c>
      <c r="B505" s="141">
        <f t="shared" si="8"/>
        <v>140325036</v>
      </c>
      <c r="C505" s="143">
        <v>325036</v>
      </c>
      <c r="D505" s="143"/>
      <c r="E505" s="153" t="s">
        <v>88</v>
      </c>
      <c r="F505" s="74" t="s">
        <v>88</v>
      </c>
      <c r="G505" s="72" t="s">
        <v>88</v>
      </c>
      <c r="H505" s="74" t="s">
        <v>88</v>
      </c>
      <c r="I505" s="72" t="s">
        <v>88</v>
      </c>
      <c r="J505" s="74">
        <v>0</v>
      </c>
      <c r="K505" s="72" t="s">
        <v>88</v>
      </c>
      <c r="L505" s="47">
        <v>0</v>
      </c>
      <c r="M505" s="72" t="s">
        <v>88</v>
      </c>
      <c r="N505" s="47">
        <v>0</v>
      </c>
      <c r="O505" s="72" t="s">
        <v>88</v>
      </c>
      <c r="P505" s="47">
        <v>0</v>
      </c>
      <c r="Q505" s="72" t="s">
        <v>88</v>
      </c>
      <c r="R505" s="47">
        <v>0</v>
      </c>
      <c r="S505" s="72" t="s">
        <v>88</v>
      </c>
      <c r="T505" s="47">
        <v>0</v>
      </c>
      <c r="U505" s="72" t="s">
        <v>88</v>
      </c>
      <c r="V505" s="47">
        <v>0</v>
      </c>
      <c r="W505" s="72" t="s">
        <v>88</v>
      </c>
      <c r="X505" s="47">
        <v>0</v>
      </c>
      <c r="Y505" s="72" t="s">
        <v>88</v>
      </c>
      <c r="Z505" s="47">
        <v>0</v>
      </c>
      <c r="AA505" s="72" t="s">
        <v>88</v>
      </c>
    </row>
    <row r="506" spans="1:27" s="120" customFormat="1" ht="15.75">
      <c r="A506" s="143">
        <v>104880</v>
      </c>
      <c r="B506" s="141">
        <f t="shared" si="8"/>
        <v>140325037</v>
      </c>
      <c r="C506" s="143">
        <v>325037</v>
      </c>
      <c r="D506" s="143"/>
      <c r="E506" s="153" t="s">
        <v>88</v>
      </c>
      <c r="F506" s="74" t="s">
        <v>88</v>
      </c>
      <c r="G506" s="72" t="s">
        <v>88</v>
      </c>
      <c r="H506" s="74" t="s">
        <v>88</v>
      </c>
      <c r="I506" s="72" t="s">
        <v>88</v>
      </c>
      <c r="J506" s="74">
        <v>0</v>
      </c>
      <c r="K506" s="72" t="s">
        <v>88</v>
      </c>
      <c r="L506" s="47">
        <v>0</v>
      </c>
      <c r="M506" s="72" t="s">
        <v>88</v>
      </c>
      <c r="N506" s="47">
        <v>0</v>
      </c>
      <c r="O506" s="72" t="s">
        <v>88</v>
      </c>
      <c r="P506" s="47">
        <v>0</v>
      </c>
      <c r="Q506" s="72" t="s">
        <v>88</v>
      </c>
      <c r="R506" s="47">
        <v>0</v>
      </c>
      <c r="S506" s="72" t="s">
        <v>88</v>
      </c>
      <c r="T506" s="47">
        <v>0</v>
      </c>
      <c r="U506" s="72" t="s">
        <v>88</v>
      </c>
      <c r="V506" s="47">
        <v>0</v>
      </c>
      <c r="W506" s="72" t="s">
        <v>88</v>
      </c>
      <c r="X506" s="47">
        <v>0</v>
      </c>
      <c r="Y506" s="72" t="s">
        <v>88</v>
      </c>
      <c r="Z506" s="47">
        <v>0</v>
      </c>
      <c r="AA506" s="72" t="s">
        <v>88</v>
      </c>
    </row>
    <row r="507" spans="1:27" s="120" customFormat="1" ht="15.75">
      <c r="A507" s="143">
        <v>104890</v>
      </c>
      <c r="B507" s="141">
        <f t="shared" si="8"/>
        <v>140325038</v>
      </c>
      <c r="C507" s="143">
        <v>325038</v>
      </c>
      <c r="D507" s="143"/>
      <c r="E507" s="153" t="s">
        <v>88</v>
      </c>
      <c r="F507" s="74" t="s">
        <v>88</v>
      </c>
      <c r="G507" s="72" t="s">
        <v>88</v>
      </c>
      <c r="H507" s="74" t="s">
        <v>88</v>
      </c>
      <c r="I507" s="72" t="s">
        <v>88</v>
      </c>
      <c r="J507" s="74">
        <v>0</v>
      </c>
      <c r="K507" s="72" t="s">
        <v>88</v>
      </c>
      <c r="L507" s="47">
        <v>0</v>
      </c>
      <c r="M507" s="72" t="s">
        <v>88</v>
      </c>
      <c r="N507" s="47">
        <v>0</v>
      </c>
      <c r="O507" s="72" t="s">
        <v>88</v>
      </c>
      <c r="P507" s="47">
        <v>0</v>
      </c>
      <c r="Q507" s="72" t="s">
        <v>88</v>
      </c>
      <c r="R507" s="47">
        <v>0</v>
      </c>
      <c r="S507" s="72" t="s">
        <v>88</v>
      </c>
      <c r="T507" s="47">
        <v>0</v>
      </c>
      <c r="U507" s="72" t="s">
        <v>88</v>
      </c>
      <c r="V507" s="47">
        <v>0</v>
      </c>
      <c r="W507" s="72" t="s">
        <v>88</v>
      </c>
      <c r="X507" s="47">
        <v>0</v>
      </c>
      <c r="Y507" s="72" t="s">
        <v>88</v>
      </c>
      <c r="Z507" s="47">
        <v>0</v>
      </c>
      <c r="AA507" s="72" t="s">
        <v>88</v>
      </c>
    </row>
    <row r="508" spans="1:27" s="120" customFormat="1" ht="15.75">
      <c r="A508" s="143">
        <v>104900</v>
      </c>
      <c r="B508" s="141">
        <f t="shared" si="8"/>
        <v>140325039</v>
      </c>
      <c r="C508" s="143">
        <v>325039</v>
      </c>
      <c r="D508" s="143"/>
      <c r="E508" s="153" t="s">
        <v>88</v>
      </c>
      <c r="F508" s="74" t="s">
        <v>88</v>
      </c>
      <c r="G508" s="72" t="s">
        <v>88</v>
      </c>
      <c r="H508" s="74" t="s">
        <v>88</v>
      </c>
      <c r="I508" s="72" t="s">
        <v>88</v>
      </c>
      <c r="J508" s="74">
        <v>0</v>
      </c>
      <c r="K508" s="72" t="s">
        <v>88</v>
      </c>
      <c r="L508" s="47">
        <v>0</v>
      </c>
      <c r="M508" s="72" t="s">
        <v>88</v>
      </c>
      <c r="N508" s="47">
        <v>0</v>
      </c>
      <c r="O508" s="72" t="s">
        <v>88</v>
      </c>
      <c r="P508" s="47">
        <v>0</v>
      </c>
      <c r="Q508" s="72" t="s">
        <v>88</v>
      </c>
      <c r="R508" s="47">
        <v>0</v>
      </c>
      <c r="S508" s="72" t="s">
        <v>88</v>
      </c>
      <c r="T508" s="47">
        <v>0</v>
      </c>
      <c r="U508" s="72" t="s">
        <v>88</v>
      </c>
      <c r="V508" s="47">
        <v>0</v>
      </c>
      <c r="W508" s="72" t="s">
        <v>88</v>
      </c>
      <c r="X508" s="47">
        <v>0</v>
      </c>
      <c r="Y508" s="72" t="s">
        <v>88</v>
      </c>
      <c r="Z508" s="47">
        <v>0</v>
      </c>
      <c r="AA508" s="72" t="s">
        <v>88</v>
      </c>
    </row>
    <row r="509" spans="1:27" s="120" customFormat="1" ht="42.75">
      <c r="A509" s="143">
        <v>104910</v>
      </c>
      <c r="B509" s="141">
        <f t="shared" si="8"/>
        <v>140400000</v>
      </c>
      <c r="C509" s="141">
        <v>400000</v>
      </c>
      <c r="D509" s="141">
        <v>30601</v>
      </c>
      <c r="E509" s="149" t="s">
        <v>75</v>
      </c>
      <c r="F509" s="37">
        <v>295146.2</v>
      </c>
      <c r="G509" s="38" t="s">
        <v>88</v>
      </c>
      <c r="H509" s="37">
        <v>255531</v>
      </c>
      <c r="I509" s="38" t="s">
        <v>88</v>
      </c>
      <c r="J509" s="37">
        <v>263808</v>
      </c>
      <c r="K509" s="38">
        <v>103.23913732580392</v>
      </c>
      <c r="L509" s="37">
        <v>280727.22899999999</v>
      </c>
      <c r="M509" s="39">
        <v>100.57983306040757</v>
      </c>
      <c r="N509" s="37">
        <v>265337.64600000001</v>
      </c>
      <c r="O509" s="39">
        <v>105.79999982362096</v>
      </c>
      <c r="P509" s="37">
        <v>299060.45600000001</v>
      </c>
      <c r="Q509" s="39">
        <v>100.97689063143925</v>
      </c>
      <c r="R509" s="37">
        <v>283469.62699999998</v>
      </c>
      <c r="S509" s="39">
        <v>105.49999982890583</v>
      </c>
      <c r="T509" s="37">
        <v>314284.989</v>
      </c>
      <c r="U509" s="39">
        <v>101.3411646105428</v>
      </c>
      <c r="V509" s="37">
        <v>303071.34899999999</v>
      </c>
      <c r="W509" s="39">
        <v>103.70000002870611</v>
      </c>
      <c r="X509" s="37">
        <v>331787.28399999999</v>
      </c>
      <c r="Y509" s="39">
        <v>101.7041666600246</v>
      </c>
      <c r="Z509" s="37">
        <v>319640.929</v>
      </c>
      <c r="AA509" s="39">
        <v>103.79999990551897</v>
      </c>
    </row>
    <row r="510" spans="1:27" s="120" customFormat="1" ht="31.5">
      <c r="A510" s="45">
        <v>104911</v>
      </c>
      <c r="B510" s="141">
        <f t="shared" si="8"/>
        <v>140610000</v>
      </c>
      <c r="C510" s="45">
        <v>610000</v>
      </c>
      <c r="D510" s="35">
        <v>30601</v>
      </c>
      <c r="E510" s="40" t="s">
        <v>34</v>
      </c>
      <c r="F510" s="42">
        <v>0</v>
      </c>
      <c r="G510" s="97"/>
      <c r="H510" s="42">
        <v>255531</v>
      </c>
      <c r="I510" s="97"/>
      <c r="J510" s="42">
        <v>263808</v>
      </c>
      <c r="K510" s="98"/>
      <c r="L510" s="99"/>
      <c r="M510" s="98"/>
      <c r="N510" s="99"/>
      <c r="O510" s="98"/>
      <c r="P510" s="99"/>
      <c r="Q510" s="98"/>
      <c r="R510" s="99"/>
      <c r="S510" s="98"/>
      <c r="T510" s="99"/>
      <c r="U510" s="98"/>
      <c r="V510" s="99"/>
      <c r="W510" s="98"/>
      <c r="X510" s="99"/>
      <c r="Y510" s="98"/>
      <c r="Z510" s="99"/>
      <c r="AA510" s="98"/>
    </row>
    <row r="511" spans="1:27" s="120" customFormat="1" ht="60">
      <c r="A511" s="143">
        <v>104920</v>
      </c>
      <c r="B511" s="141">
        <f t="shared" si="8"/>
        <v>140620000</v>
      </c>
      <c r="C511" s="143">
        <v>620000</v>
      </c>
      <c r="D511" s="143"/>
      <c r="E511" s="150" t="s">
        <v>76</v>
      </c>
      <c r="F511" s="69"/>
      <c r="G511" s="39"/>
      <c r="H511" s="69"/>
      <c r="I511" s="39"/>
      <c r="J511" s="69"/>
      <c r="K511" s="39"/>
      <c r="L511" s="69"/>
      <c r="M511" s="100"/>
      <c r="N511" s="69"/>
      <c r="O511" s="100"/>
      <c r="P511" s="69"/>
      <c r="Q511" s="100"/>
      <c r="R511" s="69"/>
      <c r="S511" s="100"/>
      <c r="T511" s="69"/>
      <c r="U511" s="100"/>
      <c r="V511" s="69"/>
      <c r="W511" s="100"/>
      <c r="X511" s="69"/>
      <c r="Y511" s="100"/>
      <c r="Z511" s="69"/>
      <c r="AA511" s="100"/>
    </row>
    <row r="512" spans="1:27" s="120" customFormat="1" ht="15.75">
      <c r="A512" s="143">
        <v>104930</v>
      </c>
      <c r="B512" s="141">
        <f t="shared" si="8"/>
        <v>140400010</v>
      </c>
      <c r="C512" s="143">
        <v>400010</v>
      </c>
      <c r="D512" s="143"/>
      <c r="E512" s="145" t="s">
        <v>30</v>
      </c>
      <c r="F512" s="51">
        <v>166021.20000000001</v>
      </c>
      <c r="G512" s="53" t="s">
        <v>88</v>
      </c>
      <c r="H512" s="51">
        <v>157630</v>
      </c>
      <c r="I512" s="53" t="s">
        <v>88</v>
      </c>
      <c r="J512" s="51"/>
      <c r="K512" s="53"/>
      <c r="L512" s="51">
        <v>159563.658</v>
      </c>
      <c r="M512" s="53">
        <v>99.6</v>
      </c>
      <c r="N512" s="51">
        <v>150816.31200000001</v>
      </c>
      <c r="O512" s="53">
        <v>105.79999993634641</v>
      </c>
      <c r="P512" s="51">
        <v>168676.33799999999</v>
      </c>
      <c r="Q512" s="53">
        <v>100.19999980195993</v>
      </c>
      <c r="R512" s="51">
        <v>159882.785</v>
      </c>
      <c r="S512" s="53">
        <v>105.49999989054481</v>
      </c>
      <c r="T512" s="51">
        <v>175966.867</v>
      </c>
      <c r="U512" s="53">
        <v>100.59999998340017</v>
      </c>
      <c r="V512" s="51">
        <v>169688.39600000001</v>
      </c>
      <c r="W512" s="53">
        <v>103.70000020508179</v>
      </c>
      <c r="X512" s="51">
        <v>184480.144</v>
      </c>
      <c r="Y512" s="53">
        <v>101.00000018753531</v>
      </c>
      <c r="Z512" s="51">
        <v>177726.53599999999</v>
      </c>
      <c r="AA512" s="53">
        <v>103.79999979294033</v>
      </c>
    </row>
    <row r="513" spans="1:27" s="120" customFormat="1" ht="15.75">
      <c r="A513" s="143">
        <v>104940</v>
      </c>
      <c r="B513" s="141">
        <f t="shared" si="8"/>
        <v>140400020</v>
      </c>
      <c r="C513" s="143">
        <v>400020</v>
      </c>
      <c r="D513" s="146">
        <v>32138</v>
      </c>
      <c r="E513" s="147" t="s">
        <v>32</v>
      </c>
      <c r="F513" s="101">
        <v>129125</v>
      </c>
      <c r="G513" s="59" t="s">
        <v>88</v>
      </c>
      <c r="H513" s="101">
        <v>97901</v>
      </c>
      <c r="I513" s="59" t="s">
        <v>88</v>
      </c>
      <c r="J513" s="101">
        <v>112386</v>
      </c>
      <c r="K513" s="59"/>
      <c r="L513" s="57">
        <v>121163.571</v>
      </c>
      <c r="M513" s="59">
        <v>101.9</v>
      </c>
      <c r="N513" s="57">
        <v>114521.334</v>
      </c>
      <c r="O513" s="59">
        <v>105.79999967516969</v>
      </c>
      <c r="P513" s="57">
        <v>130384.118</v>
      </c>
      <c r="Q513" s="59">
        <v>101.99999965336117</v>
      </c>
      <c r="R513" s="57">
        <v>123586.842</v>
      </c>
      <c r="S513" s="59">
        <v>105.49999974916425</v>
      </c>
      <c r="T513" s="57">
        <v>138318.122</v>
      </c>
      <c r="U513" s="59">
        <v>102.30000021935189</v>
      </c>
      <c r="V513" s="57">
        <v>133382.95300000001</v>
      </c>
      <c r="W513" s="59">
        <v>103.6999998043228</v>
      </c>
      <c r="X513" s="57">
        <v>147307.14000000001</v>
      </c>
      <c r="Y513" s="59">
        <v>102.59999987564899</v>
      </c>
      <c r="Z513" s="57">
        <v>141914.39300000001</v>
      </c>
      <c r="AA513" s="59">
        <v>103.80000004650691</v>
      </c>
    </row>
    <row r="514" spans="1:27" s="120" customFormat="1" ht="47.25">
      <c r="A514" s="45">
        <v>104941</v>
      </c>
      <c r="B514" s="141">
        <f t="shared" si="8"/>
        <v>140400021</v>
      </c>
      <c r="C514" s="35">
        <v>400021</v>
      </c>
      <c r="D514" s="60">
        <v>32138</v>
      </c>
      <c r="E514" s="102" t="s">
        <v>77</v>
      </c>
      <c r="F514" s="62" t="e">
        <v>#N/A</v>
      </c>
      <c r="G514" s="59"/>
      <c r="H514" s="62" t="e">
        <v>#N/A</v>
      </c>
      <c r="I514" s="59"/>
      <c r="J514" s="62" t="e">
        <v>#N/A</v>
      </c>
      <c r="K514" s="59"/>
      <c r="L514" s="57"/>
      <c r="M514" s="59"/>
      <c r="N514" s="57"/>
      <c r="O514" s="59"/>
      <c r="P514" s="57"/>
      <c r="Q514" s="59"/>
      <c r="R514" s="57"/>
      <c r="S514" s="59"/>
      <c r="T514" s="57"/>
      <c r="U514" s="59"/>
      <c r="V514" s="57"/>
      <c r="W514" s="59"/>
      <c r="X514" s="57"/>
      <c r="Y514" s="59"/>
      <c r="Z514" s="57"/>
      <c r="AA514" s="59"/>
    </row>
    <row r="515" spans="1:27" s="120" customFormat="1" ht="47.25">
      <c r="A515" s="45">
        <v>104942</v>
      </c>
      <c r="B515" s="141">
        <f t="shared" si="8"/>
        <v>140400022</v>
      </c>
      <c r="C515" s="35">
        <v>400022</v>
      </c>
      <c r="D515" s="45"/>
      <c r="E515" s="56" t="s">
        <v>78</v>
      </c>
      <c r="F515" s="57" t="e">
        <v>#N/A</v>
      </c>
      <c r="G515" s="59"/>
      <c r="H515" s="57" t="e">
        <v>#N/A</v>
      </c>
      <c r="I515" s="59"/>
      <c r="J515" s="57" t="e">
        <v>#N/A</v>
      </c>
      <c r="K515" s="59"/>
      <c r="L515" s="57"/>
      <c r="M515" s="59"/>
      <c r="N515" s="57"/>
      <c r="O515" s="59"/>
      <c r="P515" s="57"/>
      <c r="Q515" s="59"/>
      <c r="R515" s="57"/>
      <c r="S515" s="59"/>
      <c r="T515" s="57"/>
      <c r="U515" s="59"/>
      <c r="V515" s="57"/>
      <c r="W515" s="59"/>
      <c r="X515" s="57"/>
      <c r="Y515" s="59"/>
      <c r="Z515" s="57"/>
      <c r="AA515" s="59"/>
    </row>
    <row r="516" spans="1:27" s="120" customFormat="1" ht="28.5">
      <c r="A516" s="143">
        <v>104950</v>
      </c>
      <c r="B516" s="141">
        <f t="shared" si="8"/>
        <v>140401000</v>
      </c>
      <c r="C516" s="141">
        <v>401000</v>
      </c>
      <c r="D516" s="141"/>
      <c r="E516" s="149" t="s">
        <v>79</v>
      </c>
      <c r="F516" s="69">
        <v>129125</v>
      </c>
      <c r="G516" s="38" t="s">
        <v>88</v>
      </c>
      <c r="H516" s="69">
        <v>97901</v>
      </c>
      <c r="I516" s="38" t="s">
        <v>88</v>
      </c>
      <c r="J516" s="69"/>
      <c r="K516" s="38">
        <v>114.79555877876631</v>
      </c>
      <c r="L516" s="69">
        <v>121163.571</v>
      </c>
      <c r="M516" s="39">
        <v>101.9</v>
      </c>
      <c r="N516" s="69">
        <v>114521.334</v>
      </c>
      <c r="O516" s="39">
        <v>105.79999967516969</v>
      </c>
      <c r="P516" s="69">
        <v>130384.118</v>
      </c>
      <c r="Q516" s="39">
        <v>101.99999965336117</v>
      </c>
      <c r="R516" s="69">
        <v>123586.842</v>
      </c>
      <c r="S516" s="39">
        <v>105.49999974916425</v>
      </c>
      <c r="T516" s="69">
        <v>138318.122</v>
      </c>
      <c r="U516" s="39">
        <v>102.30000021935189</v>
      </c>
      <c r="V516" s="69">
        <v>133382.95300000001</v>
      </c>
      <c r="W516" s="39">
        <v>103.6999998043228</v>
      </c>
      <c r="X516" s="69">
        <v>147307.14000000001</v>
      </c>
      <c r="Y516" s="39">
        <v>102.59999987564899</v>
      </c>
      <c r="Z516" s="69">
        <v>141914.39300000001</v>
      </c>
      <c r="AA516" s="39">
        <v>103.80000004650691</v>
      </c>
    </row>
    <row r="517" spans="1:27" s="120" customFormat="1" ht="15.75">
      <c r="A517" s="143">
        <v>104960</v>
      </c>
      <c r="B517" s="141">
        <f t="shared" si="8"/>
        <v>140</v>
      </c>
      <c r="C517" s="141"/>
      <c r="D517" s="141"/>
      <c r="E517" s="151" t="s">
        <v>44</v>
      </c>
      <c r="F517" s="89"/>
      <c r="G517" s="88"/>
      <c r="H517" s="89"/>
      <c r="I517" s="88"/>
      <c r="J517" s="89"/>
      <c r="K517" s="88"/>
      <c r="L517" s="89"/>
      <c r="M517" s="88"/>
      <c r="N517" s="89"/>
      <c r="O517" s="88"/>
      <c r="P517" s="89"/>
      <c r="Q517" s="88"/>
      <c r="R517" s="89"/>
      <c r="S517" s="88"/>
      <c r="T517" s="89"/>
      <c r="U517" s="88"/>
      <c r="V517" s="89"/>
      <c r="W517" s="88"/>
      <c r="X517" s="89"/>
      <c r="Y517" s="88"/>
      <c r="Z517" s="77"/>
      <c r="AA517" s="88"/>
    </row>
    <row r="518" spans="1:27" s="120" customFormat="1" ht="15.75">
      <c r="A518" s="143">
        <v>104970</v>
      </c>
      <c r="B518" s="141">
        <f t="shared" si="8"/>
        <v>140401010</v>
      </c>
      <c r="C518" s="143">
        <v>401010</v>
      </c>
      <c r="D518" s="143"/>
      <c r="E518" s="145" t="s">
        <v>30</v>
      </c>
      <c r="F518" s="71">
        <v>0</v>
      </c>
      <c r="G518" s="52" t="s">
        <v>88</v>
      </c>
      <c r="H518" s="71">
        <v>0</v>
      </c>
      <c r="I518" s="52" t="s">
        <v>88</v>
      </c>
      <c r="J518" s="71">
        <v>0</v>
      </c>
      <c r="K518" s="52" t="s">
        <v>88</v>
      </c>
      <c r="L518" s="51">
        <v>0</v>
      </c>
      <c r="M518" s="72" t="s">
        <v>88</v>
      </c>
      <c r="N518" s="51">
        <v>0</v>
      </c>
      <c r="O518" s="72" t="s">
        <v>88</v>
      </c>
      <c r="P518" s="51">
        <v>0</v>
      </c>
      <c r="Q518" s="72" t="s">
        <v>88</v>
      </c>
      <c r="R518" s="51">
        <v>0</v>
      </c>
      <c r="S518" s="72" t="s">
        <v>88</v>
      </c>
      <c r="T518" s="51">
        <v>0</v>
      </c>
      <c r="U518" s="72" t="s">
        <v>88</v>
      </c>
      <c r="V518" s="51">
        <v>0</v>
      </c>
      <c r="W518" s="72" t="s">
        <v>88</v>
      </c>
      <c r="X518" s="51">
        <v>0</v>
      </c>
      <c r="Y518" s="72" t="s">
        <v>88</v>
      </c>
      <c r="Z518" s="51">
        <v>0</v>
      </c>
      <c r="AA518" s="72" t="s">
        <v>88</v>
      </c>
    </row>
    <row r="519" spans="1:27" s="120" customFormat="1" ht="15.75">
      <c r="A519" s="143">
        <v>104980</v>
      </c>
      <c r="B519" s="141">
        <f t="shared" si="8"/>
        <v>140401020</v>
      </c>
      <c r="C519" s="143">
        <v>401020</v>
      </c>
      <c r="D519" s="143"/>
      <c r="E519" s="147" t="s">
        <v>32</v>
      </c>
      <c r="F519" s="57">
        <v>129125</v>
      </c>
      <c r="G519" s="58" t="s">
        <v>88</v>
      </c>
      <c r="H519" s="57">
        <v>97901</v>
      </c>
      <c r="I519" s="58" t="s">
        <v>88</v>
      </c>
      <c r="J519" s="57"/>
      <c r="K519" s="58">
        <v>114.5</v>
      </c>
      <c r="L519" s="57">
        <v>121163.571</v>
      </c>
      <c r="M519" s="59">
        <v>101.9</v>
      </c>
      <c r="N519" s="57">
        <v>114521.334</v>
      </c>
      <c r="O519" s="59">
        <v>105.79999967516969</v>
      </c>
      <c r="P519" s="57">
        <v>130384.118</v>
      </c>
      <c r="Q519" s="59">
        <v>101.99999965336117</v>
      </c>
      <c r="R519" s="57">
        <v>123586.842</v>
      </c>
      <c r="S519" s="59">
        <v>105.49999974916425</v>
      </c>
      <c r="T519" s="57">
        <v>138318.122</v>
      </c>
      <c r="U519" s="59">
        <v>102.30000021935189</v>
      </c>
      <c r="V519" s="57">
        <v>133382.95300000001</v>
      </c>
      <c r="W519" s="59">
        <v>103.6999998043228</v>
      </c>
      <c r="X519" s="57">
        <v>147307.14000000001</v>
      </c>
      <c r="Y519" s="59">
        <v>102.59999987564899</v>
      </c>
      <c r="Z519" s="57">
        <v>141914.39300000001</v>
      </c>
      <c r="AA519" s="59">
        <v>103.80000004650691</v>
      </c>
    </row>
    <row r="520" spans="1:27" s="120" customFormat="1" ht="15.75">
      <c r="A520" s="143">
        <v>104990</v>
      </c>
      <c r="B520" s="141">
        <f t="shared" si="8"/>
        <v>140</v>
      </c>
      <c r="C520" s="143"/>
      <c r="D520" s="143"/>
      <c r="E520" s="151" t="s">
        <v>45</v>
      </c>
      <c r="F520" s="47"/>
      <c r="G520" s="53"/>
      <c r="H520" s="47"/>
      <c r="I520" s="53"/>
      <c r="J520" s="47"/>
      <c r="K520" s="53"/>
      <c r="L520" s="47"/>
      <c r="M520" s="53"/>
      <c r="N520" s="47"/>
      <c r="O520" s="53"/>
      <c r="P520" s="47"/>
      <c r="Q520" s="53"/>
      <c r="R520" s="47"/>
      <c r="S520" s="53"/>
      <c r="T520" s="47"/>
      <c r="U520" s="53"/>
      <c r="V520" s="47"/>
      <c r="W520" s="53"/>
      <c r="X520" s="47"/>
      <c r="Y520" s="53"/>
      <c r="Z520" s="47"/>
      <c r="AA520" s="53"/>
    </row>
    <row r="521" spans="1:27" s="120" customFormat="1" ht="30">
      <c r="A521" s="143">
        <v>105000</v>
      </c>
      <c r="B521" s="141">
        <f t="shared" si="8"/>
        <v>140401030</v>
      </c>
      <c r="C521" s="143">
        <v>401030</v>
      </c>
      <c r="D521" s="143"/>
      <c r="E521" s="153" t="s">
        <v>115</v>
      </c>
      <c r="F521" s="74">
        <v>129125</v>
      </c>
      <c r="G521" s="72" t="s">
        <v>88</v>
      </c>
      <c r="H521" s="74">
        <v>97901</v>
      </c>
      <c r="I521" s="72" t="s">
        <v>88</v>
      </c>
      <c r="J521" s="74">
        <v>112386</v>
      </c>
      <c r="K521" s="72">
        <v>114.5</v>
      </c>
      <c r="L521" s="75">
        <v>121163.571</v>
      </c>
      <c r="M521" s="72">
        <v>101.9</v>
      </c>
      <c r="N521" s="75">
        <v>114521.334</v>
      </c>
      <c r="O521" s="72">
        <v>105.8</v>
      </c>
      <c r="P521" s="75">
        <v>130384.118</v>
      </c>
      <c r="Q521" s="72">
        <v>102</v>
      </c>
      <c r="R521" s="75">
        <v>123586.842</v>
      </c>
      <c r="S521" s="72">
        <v>105.5</v>
      </c>
      <c r="T521" s="75">
        <v>138318.122</v>
      </c>
      <c r="U521" s="72">
        <v>102.3</v>
      </c>
      <c r="V521" s="75">
        <v>133382.95300000001</v>
      </c>
      <c r="W521" s="72">
        <v>103.7</v>
      </c>
      <c r="X521" s="75">
        <v>147307.14000000001</v>
      </c>
      <c r="Y521" s="72">
        <v>102.6</v>
      </c>
      <c r="Z521" s="75">
        <v>141914.39300000001</v>
      </c>
      <c r="AA521" s="72">
        <v>103.8</v>
      </c>
    </row>
    <row r="522" spans="1:27" s="120" customFormat="1" ht="15.75">
      <c r="A522" s="143">
        <v>105010</v>
      </c>
      <c r="B522" s="141">
        <f t="shared" si="8"/>
        <v>140401031</v>
      </c>
      <c r="C522" s="143">
        <v>401031</v>
      </c>
      <c r="D522" s="143"/>
      <c r="E522" s="153" t="s">
        <v>88</v>
      </c>
      <c r="F522" s="74" t="s">
        <v>88</v>
      </c>
      <c r="G522" s="72" t="s">
        <v>88</v>
      </c>
      <c r="H522" s="74" t="s">
        <v>88</v>
      </c>
      <c r="I522" s="72" t="s">
        <v>88</v>
      </c>
      <c r="J522" s="74">
        <v>0</v>
      </c>
      <c r="K522" s="72" t="s">
        <v>88</v>
      </c>
      <c r="L522" s="47">
        <v>0</v>
      </c>
      <c r="M522" s="72" t="s">
        <v>88</v>
      </c>
      <c r="N522" s="47">
        <v>0</v>
      </c>
      <c r="O522" s="72" t="s">
        <v>88</v>
      </c>
      <c r="P522" s="47">
        <v>0</v>
      </c>
      <c r="Q522" s="72" t="s">
        <v>88</v>
      </c>
      <c r="R522" s="47">
        <v>0</v>
      </c>
      <c r="S522" s="72" t="s">
        <v>88</v>
      </c>
      <c r="T522" s="47">
        <v>0</v>
      </c>
      <c r="U522" s="72" t="s">
        <v>88</v>
      </c>
      <c r="V522" s="47">
        <v>0</v>
      </c>
      <c r="W522" s="72" t="s">
        <v>88</v>
      </c>
      <c r="X522" s="47">
        <v>0</v>
      </c>
      <c r="Y522" s="72" t="s">
        <v>88</v>
      </c>
      <c r="Z522" s="47">
        <v>0</v>
      </c>
      <c r="AA522" s="72" t="s">
        <v>88</v>
      </c>
    </row>
    <row r="523" spans="1:27" s="120" customFormat="1" ht="15.75">
      <c r="A523" s="143">
        <v>105020</v>
      </c>
      <c r="B523" s="141">
        <f t="shared" si="8"/>
        <v>140401032</v>
      </c>
      <c r="C523" s="143">
        <v>401032</v>
      </c>
      <c r="D523" s="143"/>
      <c r="E523" s="153" t="s">
        <v>88</v>
      </c>
      <c r="F523" s="74" t="s">
        <v>88</v>
      </c>
      <c r="G523" s="72" t="s">
        <v>88</v>
      </c>
      <c r="H523" s="74" t="s">
        <v>88</v>
      </c>
      <c r="I523" s="72" t="s">
        <v>88</v>
      </c>
      <c r="J523" s="74">
        <v>0</v>
      </c>
      <c r="K523" s="72" t="s">
        <v>88</v>
      </c>
      <c r="L523" s="47">
        <v>0</v>
      </c>
      <c r="M523" s="72" t="s">
        <v>88</v>
      </c>
      <c r="N523" s="47">
        <v>0</v>
      </c>
      <c r="O523" s="72" t="s">
        <v>88</v>
      </c>
      <c r="P523" s="47">
        <v>0</v>
      </c>
      <c r="Q523" s="72" t="s">
        <v>88</v>
      </c>
      <c r="R523" s="47">
        <v>0</v>
      </c>
      <c r="S523" s="72" t="s">
        <v>88</v>
      </c>
      <c r="T523" s="47">
        <v>0</v>
      </c>
      <c r="U523" s="72" t="s">
        <v>88</v>
      </c>
      <c r="V523" s="47">
        <v>0</v>
      </c>
      <c r="W523" s="72" t="s">
        <v>88</v>
      </c>
      <c r="X523" s="47">
        <v>0</v>
      </c>
      <c r="Y523" s="72" t="s">
        <v>88</v>
      </c>
      <c r="Z523" s="47">
        <v>0</v>
      </c>
      <c r="AA523" s="72" t="s">
        <v>88</v>
      </c>
    </row>
    <row r="524" spans="1:27" s="120" customFormat="1" ht="15.75">
      <c r="A524" s="143">
        <v>105030</v>
      </c>
      <c r="B524" s="141">
        <f t="shared" si="8"/>
        <v>140401033</v>
      </c>
      <c r="C524" s="143">
        <v>401033</v>
      </c>
      <c r="D524" s="143"/>
      <c r="E524" s="153" t="s">
        <v>88</v>
      </c>
      <c r="F524" s="74" t="s">
        <v>88</v>
      </c>
      <c r="G524" s="72" t="s">
        <v>88</v>
      </c>
      <c r="H524" s="74" t="s">
        <v>88</v>
      </c>
      <c r="I524" s="72" t="s">
        <v>88</v>
      </c>
      <c r="J524" s="74">
        <v>0</v>
      </c>
      <c r="K524" s="72" t="s">
        <v>88</v>
      </c>
      <c r="L524" s="47">
        <v>0</v>
      </c>
      <c r="M524" s="72" t="s">
        <v>88</v>
      </c>
      <c r="N524" s="47">
        <v>0</v>
      </c>
      <c r="O524" s="72" t="s">
        <v>88</v>
      </c>
      <c r="P524" s="47">
        <v>0</v>
      </c>
      <c r="Q524" s="72" t="s">
        <v>88</v>
      </c>
      <c r="R524" s="47">
        <v>0</v>
      </c>
      <c r="S524" s="72" t="s">
        <v>88</v>
      </c>
      <c r="T524" s="47">
        <v>0</v>
      </c>
      <c r="U524" s="72" t="s">
        <v>88</v>
      </c>
      <c r="V524" s="47">
        <v>0</v>
      </c>
      <c r="W524" s="72" t="s">
        <v>88</v>
      </c>
      <c r="X524" s="47">
        <v>0</v>
      </c>
      <c r="Y524" s="72" t="s">
        <v>88</v>
      </c>
      <c r="Z524" s="47">
        <v>0</v>
      </c>
      <c r="AA524" s="72" t="s">
        <v>88</v>
      </c>
    </row>
    <row r="525" spans="1:27" s="120" customFormat="1" ht="15.75">
      <c r="A525" s="143">
        <v>105040</v>
      </c>
      <c r="B525" s="141">
        <f t="shared" ref="B525:B572" si="9">VALUE(CONCATENATE($B$2,$C$4,C525))</f>
        <v>140401034</v>
      </c>
      <c r="C525" s="143">
        <v>401034</v>
      </c>
      <c r="D525" s="143"/>
      <c r="E525" s="153" t="s">
        <v>88</v>
      </c>
      <c r="F525" s="74" t="s">
        <v>88</v>
      </c>
      <c r="G525" s="72" t="s">
        <v>88</v>
      </c>
      <c r="H525" s="74" t="s">
        <v>88</v>
      </c>
      <c r="I525" s="72" t="s">
        <v>88</v>
      </c>
      <c r="J525" s="74">
        <v>0</v>
      </c>
      <c r="K525" s="72" t="s">
        <v>88</v>
      </c>
      <c r="L525" s="47">
        <v>0</v>
      </c>
      <c r="M525" s="72" t="s">
        <v>88</v>
      </c>
      <c r="N525" s="47">
        <v>0</v>
      </c>
      <c r="O525" s="72" t="s">
        <v>88</v>
      </c>
      <c r="P525" s="47">
        <v>0</v>
      </c>
      <c r="Q525" s="72" t="s">
        <v>88</v>
      </c>
      <c r="R525" s="47">
        <v>0</v>
      </c>
      <c r="S525" s="72" t="s">
        <v>88</v>
      </c>
      <c r="T525" s="47">
        <v>0</v>
      </c>
      <c r="U525" s="72" t="s">
        <v>88</v>
      </c>
      <c r="V525" s="47">
        <v>0</v>
      </c>
      <c r="W525" s="72" t="s">
        <v>88</v>
      </c>
      <c r="X525" s="47">
        <v>0</v>
      </c>
      <c r="Y525" s="72" t="s">
        <v>88</v>
      </c>
      <c r="Z525" s="47">
        <v>0</v>
      </c>
      <c r="AA525" s="72" t="s">
        <v>88</v>
      </c>
    </row>
    <row r="526" spans="1:27" s="120" customFormat="1" ht="15.75">
      <c r="A526" s="143">
        <v>105050</v>
      </c>
      <c r="B526" s="141">
        <f t="shared" si="9"/>
        <v>140401035</v>
      </c>
      <c r="C526" s="143">
        <v>401035</v>
      </c>
      <c r="D526" s="143"/>
      <c r="E526" s="153" t="s">
        <v>88</v>
      </c>
      <c r="F526" s="74" t="s">
        <v>88</v>
      </c>
      <c r="G526" s="72" t="s">
        <v>88</v>
      </c>
      <c r="H526" s="74" t="s">
        <v>88</v>
      </c>
      <c r="I526" s="72" t="s">
        <v>88</v>
      </c>
      <c r="J526" s="74">
        <v>0</v>
      </c>
      <c r="K526" s="72" t="s">
        <v>88</v>
      </c>
      <c r="L526" s="47">
        <v>0</v>
      </c>
      <c r="M526" s="72" t="s">
        <v>88</v>
      </c>
      <c r="N526" s="47">
        <v>0</v>
      </c>
      <c r="O526" s="72" t="s">
        <v>88</v>
      </c>
      <c r="P526" s="47">
        <v>0</v>
      </c>
      <c r="Q526" s="72" t="s">
        <v>88</v>
      </c>
      <c r="R526" s="47">
        <v>0</v>
      </c>
      <c r="S526" s="72" t="s">
        <v>88</v>
      </c>
      <c r="T526" s="47">
        <v>0</v>
      </c>
      <c r="U526" s="72" t="s">
        <v>88</v>
      </c>
      <c r="V526" s="47">
        <v>0</v>
      </c>
      <c r="W526" s="72" t="s">
        <v>88</v>
      </c>
      <c r="X526" s="47">
        <v>0</v>
      </c>
      <c r="Y526" s="72" t="s">
        <v>88</v>
      </c>
      <c r="Z526" s="47">
        <v>0</v>
      </c>
      <c r="AA526" s="72" t="s">
        <v>88</v>
      </c>
    </row>
    <row r="527" spans="1:27" s="120" customFormat="1" ht="15.75">
      <c r="A527" s="143">
        <v>105060</v>
      </c>
      <c r="B527" s="141">
        <f t="shared" si="9"/>
        <v>140401036</v>
      </c>
      <c r="C527" s="143">
        <v>401036</v>
      </c>
      <c r="D527" s="143"/>
      <c r="E527" s="153" t="s">
        <v>88</v>
      </c>
      <c r="F527" s="74" t="s">
        <v>88</v>
      </c>
      <c r="G527" s="72" t="s">
        <v>88</v>
      </c>
      <c r="H527" s="74" t="s">
        <v>88</v>
      </c>
      <c r="I527" s="72" t="s">
        <v>88</v>
      </c>
      <c r="J527" s="74">
        <v>0</v>
      </c>
      <c r="K527" s="72" t="s">
        <v>88</v>
      </c>
      <c r="L527" s="47">
        <v>0</v>
      </c>
      <c r="M527" s="72" t="s">
        <v>88</v>
      </c>
      <c r="N527" s="47">
        <v>0</v>
      </c>
      <c r="O527" s="72" t="s">
        <v>88</v>
      </c>
      <c r="P527" s="47">
        <v>0</v>
      </c>
      <c r="Q527" s="72" t="s">
        <v>88</v>
      </c>
      <c r="R527" s="47">
        <v>0</v>
      </c>
      <c r="S527" s="72" t="s">
        <v>88</v>
      </c>
      <c r="T527" s="47">
        <v>0</v>
      </c>
      <c r="U527" s="72" t="s">
        <v>88</v>
      </c>
      <c r="V527" s="47">
        <v>0</v>
      </c>
      <c r="W527" s="72" t="s">
        <v>88</v>
      </c>
      <c r="X527" s="47">
        <v>0</v>
      </c>
      <c r="Y527" s="72" t="s">
        <v>88</v>
      </c>
      <c r="Z527" s="47">
        <v>0</v>
      </c>
      <c r="AA527" s="72" t="s">
        <v>88</v>
      </c>
    </row>
    <row r="528" spans="1:27" s="120" customFormat="1" ht="15.75">
      <c r="A528" s="143">
        <v>105070</v>
      </c>
      <c r="B528" s="141">
        <f t="shared" si="9"/>
        <v>140401038</v>
      </c>
      <c r="C528" s="143">
        <v>401038</v>
      </c>
      <c r="D528" s="143"/>
      <c r="E528" s="153" t="s">
        <v>88</v>
      </c>
      <c r="F528" s="74" t="s">
        <v>88</v>
      </c>
      <c r="G528" s="72" t="s">
        <v>88</v>
      </c>
      <c r="H528" s="74" t="s">
        <v>88</v>
      </c>
      <c r="I528" s="72" t="s">
        <v>88</v>
      </c>
      <c r="J528" s="74">
        <v>0</v>
      </c>
      <c r="K528" s="72" t="s">
        <v>88</v>
      </c>
      <c r="L528" s="47">
        <v>0</v>
      </c>
      <c r="M528" s="72" t="s">
        <v>88</v>
      </c>
      <c r="N528" s="47">
        <v>0</v>
      </c>
      <c r="O528" s="72" t="s">
        <v>88</v>
      </c>
      <c r="P528" s="47">
        <v>0</v>
      </c>
      <c r="Q528" s="72" t="s">
        <v>88</v>
      </c>
      <c r="R528" s="47">
        <v>0</v>
      </c>
      <c r="S528" s="72" t="s">
        <v>88</v>
      </c>
      <c r="T528" s="47">
        <v>0</v>
      </c>
      <c r="U528" s="72" t="s">
        <v>88</v>
      </c>
      <c r="V528" s="47">
        <v>0</v>
      </c>
      <c r="W528" s="72" t="s">
        <v>88</v>
      </c>
      <c r="X528" s="47">
        <v>0</v>
      </c>
      <c r="Y528" s="72" t="s">
        <v>88</v>
      </c>
      <c r="Z528" s="47">
        <v>0</v>
      </c>
      <c r="AA528" s="72" t="s">
        <v>88</v>
      </c>
    </row>
    <row r="529" spans="1:27" s="120" customFormat="1" ht="15.75">
      <c r="A529" s="143">
        <v>105080</v>
      </c>
      <c r="B529" s="141">
        <f t="shared" si="9"/>
        <v>140401039</v>
      </c>
      <c r="C529" s="143">
        <v>401039</v>
      </c>
      <c r="D529" s="143"/>
      <c r="E529" s="153" t="s">
        <v>88</v>
      </c>
      <c r="F529" s="74" t="s">
        <v>88</v>
      </c>
      <c r="G529" s="72" t="s">
        <v>88</v>
      </c>
      <c r="H529" s="74" t="s">
        <v>88</v>
      </c>
      <c r="I529" s="72" t="s">
        <v>88</v>
      </c>
      <c r="J529" s="74">
        <v>0</v>
      </c>
      <c r="K529" s="72" t="s">
        <v>88</v>
      </c>
      <c r="L529" s="47">
        <v>0</v>
      </c>
      <c r="M529" s="72" t="s">
        <v>88</v>
      </c>
      <c r="N529" s="47">
        <v>0</v>
      </c>
      <c r="O529" s="72" t="s">
        <v>88</v>
      </c>
      <c r="P529" s="47">
        <v>0</v>
      </c>
      <c r="Q529" s="72" t="s">
        <v>88</v>
      </c>
      <c r="R529" s="47">
        <v>0</v>
      </c>
      <c r="S529" s="72" t="s">
        <v>88</v>
      </c>
      <c r="T529" s="47">
        <v>0</v>
      </c>
      <c r="U529" s="72" t="s">
        <v>88</v>
      </c>
      <c r="V529" s="47">
        <v>0</v>
      </c>
      <c r="W529" s="72" t="s">
        <v>88</v>
      </c>
      <c r="X529" s="47">
        <v>0</v>
      </c>
      <c r="Y529" s="72" t="s">
        <v>88</v>
      </c>
      <c r="Z529" s="47">
        <v>0</v>
      </c>
      <c r="AA529" s="72" t="s">
        <v>88</v>
      </c>
    </row>
    <row r="530" spans="1:27" s="120" customFormat="1" ht="15.75">
      <c r="A530" s="143">
        <v>105090</v>
      </c>
      <c r="B530" s="141">
        <f t="shared" si="9"/>
        <v>140401040</v>
      </c>
      <c r="C530" s="143">
        <v>401040</v>
      </c>
      <c r="D530" s="143"/>
      <c r="E530" s="153" t="s">
        <v>88</v>
      </c>
      <c r="F530" s="74" t="s">
        <v>88</v>
      </c>
      <c r="G530" s="72" t="s">
        <v>88</v>
      </c>
      <c r="H530" s="74" t="s">
        <v>88</v>
      </c>
      <c r="I530" s="72" t="s">
        <v>88</v>
      </c>
      <c r="J530" s="74">
        <v>0</v>
      </c>
      <c r="K530" s="72" t="s">
        <v>88</v>
      </c>
      <c r="L530" s="47">
        <v>0</v>
      </c>
      <c r="M530" s="72" t="s">
        <v>88</v>
      </c>
      <c r="N530" s="47">
        <v>0</v>
      </c>
      <c r="O530" s="72" t="s">
        <v>88</v>
      </c>
      <c r="P530" s="47">
        <v>0</v>
      </c>
      <c r="Q530" s="72" t="s">
        <v>88</v>
      </c>
      <c r="R530" s="47">
        <v>0</v>
      </c>
      <c r="S530" s="72" t="s">
        <v>88</v>
      </c>
      <c r="T530" s="47">
        <v>0</v>
      </c>
      <c r="U530" s="72" t="s">
        <v>88</v>
      </c>
      <c r="V530" s="47">
        <v>0</v>
      </c>
      <c r="W530" s="72" t="s">
        <v>88</v>
      </c>
      <c r="X530" s="47">
        <v>0</v>
      </c>
      <c r="Y530" s="72" t="s">
        <v>88</v>
      </c>
      <c r="Z530" s="47">
        <v>0</v>
      </c>
      <c r="AA530" s="72" t="s">
        <v>88</v>
      </c>
    </row>
    <row r="531" spans="1:27" s="120" customFormat="1" ht="15.75">
      <c r="A531" s="143">
        <v>105100</v>
      </c>
      <c r="B531" s="141">
        <f t="shared" si="9"/>
        <v>140401040</v>
      </c>
      <c r="C531" s="143">
        <v>401040</v>
      </c>
      <c r="D531" s="143"/>
      <c r="E531" s="153" t="s">
        <v>88</v>
      </c>
      <c r="F531" s="74" t="s">
        <v>88</v>
      </c>
      <c r="G531" s="72" t="s">
        <v>88</v>
      </c>
      <c r="H531" s="74" t="s">
        <v>88</v>
      </c>
      <c r="I531" s="72" t="s">
        <v>88</v>
      </c>
      <c r="J531" s="74">
        <v>0</v>
      </c>
      <c r="K531" s="72" t="s">
        <v>88</v>
      </c>
      <c r="L531" s="47">
        <v>0</v>
      </c>
      <c r="M531" s="72" t="s">
        <v>88</v>
      </c>
      <c r="N531" s="47">
        <v>0</v>
      </c>
      <c r="O531" s="72" t="s">
        <v>88</v>
      </c>
      <c r="P531" s="47">
        <v>0</v>
      </c>
      <c r="Q531" s="72" t="s">
        <v>88</v>
      </c>
      <c r="R531" s="47">
        <v>0</v>
      </c>
      <c r="S531" s="72" t="s">
        <v>88</v>
      </c>
      <c r="T531" s="47">
        <v>0</v>
      </c>
      <c r="U531" s="72" t="s">
        <v>88</v>
      </c>
      <c r="V531" s="47">
        <v>0</v>
      </c>
      <c r="W531" s="72" t="s">
        <v>88</v>
      </c>
      <c r="X531" s="47">
        <v>0</v>
      </c>
      <c r="Y531" s="72" t="s">
        <v>88</v>
      </c>
      <c r="Z531" s="47">
        <v>0</v>
      </c>
      <c r="AA531" s="72" t="s">
        <v>88</v>
      </c>
    </row>
    <row r="532" spans="1:27" s="120" customFormat="1" ht="15.75">
      <c r="A532" s="143">
        <v>105110</v>
      </c>
      <c r="B532" s="141">
        <f t="shared" si="9"/>
        <v>140401041</v>
      </c>
      <c r="C532" s="143">
        <v>401041</v>
      </c>
      <c r="D532" s="143"/>
      <c r="E532" s="153" t="s">
        <v>88</v>
      </c>
      <c r="F532" s="74" t="s">
        <v>88</v>
      </c>
      <c r="G532" s="72" t="s">
        <v>88</v>
      </c>
      <c r="H532" s="74" t="s">
        <v>88</v>
      </c>
      <c r="I532" s="72" t="s">
        <v>88</v>
      </c>
      <c r="J532" s="74">
        <v>0</v>
      </c>
      <c r="K532" s="72" t="s">
        <v>88</v>
      </c>
      <c r="L532" s="47">
        <v>0</v>
      </c>
      <c r="M532" s="72" t="s">
        <v>88</v>
      </c>
      <c r="N532" s="47">
        <v>0</v>
      </c>
      <c r="O532" s="72" t="s">
        <v>88</v>
      </c>
      <c r="P532" s="47">
        <v>0</v>
      </c>
      <c r="Q532" s="72" t="s">
        <v>88</v>
      </c>
      <c r="R532" s="47">
        <v>0</v>
      </c>
      <c r="S532" s="72" t="s">
        <v>88</v>
      </c>
      <c r="T532" s="47">
        <v>0</v>
      </c>
      <c r="U532" s="72" t="s">
        <v>88</v>
      </c>
      <c r="V532" s="47">
        <v>0</v>
      </c>
      <c r="W532" s="72" t="s">
        <v>88</v>
      </c>
      <c r="X532" s="47">
        <v>0</v>
      </c>
      <c r="Y532" s="72" t="s">
        <v>88</v>
      </c>
      <c r="Z532" s="47">
        <v>0</v>
      </c>
      <c r="AA532" s="72" t="s">
        <v>88</v>
      </c>
    </row>
    <row r="533" spans="1:27" s="120" customFormat="1" ht="15.75">
      <c r="A533" s="143">
        <v>105120</v>
      </c>
      <c r="B533" s="141">
        <f t="shared" si="9"/>
        <v>140401042</v>
      </c>
      <c r="C533" s="143">
        <v>401042</v>
      </c>
      <c r="D533" s="143"/>
      <c r="E533" s="153" t="s">
        <v>88</v>
      </c>
      <c r="F533" s="74" t="s">
        <v>88</v>
      </c>
      <c r="G533" s="72" t="s">
        <v>88</v>
      </c>
      <c r="H533" s="74" t="s">
        <v>88</v>
      </c>
      <c r="I533" s="72" t="s">
        <v>88</v>
      </c>
      <c r="J533" s="74">
        <v>0</v>
      </c>
      <c r="K533" s="72" t="s">
        <v>88</v>
      </c>
      <c r="L533" s="47">
        <v>0</v>
      </c>
      <c r="M533" s="72" t="s">
        <v>88</v>
      </c>
      <c r="N533" s="47">
        <v>0</v>
      </c>
      <c r="O533" s="72" t="s">
        <v>88</v>
      </c>
      <c r="P533" s="47">
        <v>0</v>
      </c>
      <c r="Q533" s="72" t="s">
        <v>88</v>
      </c>
      <c r="R533" s="47">
        <v>0</v>
      </c>
      <c r="S533" s="72" t="s">
        <v>88</v>
      </c>
      <c r="T533" s="47">
        <v>0</v>
      </c>
      <c r="U533" s="72" t="s">
        <v>88</v>
      </c>
      <c r="V533" s="47">
        <v>0</v>
      </c>
      <c r="W533" s="72" t="s">
        <v>88</v>
      </c>
      <c r="X533" s="47">
        <v>0</v>
      </c>
      <c r="Y533" s="72" t="s">
        <v>88</v>
      </c>
      <c r="Z533" s="47">
        <v>0</v>
      </c>
      <c r="AA533" s="72" t="s">
        <v>88</v>
      </c>
    </row>
    <row r="534" spans="1:27" s="120" customFormat="1" ht="15.75">
      <c r="A534" s="143">
        <v>105130</v>
      </c>
      <c r="B534" s="141">
        <f t="shared" si="9"/>
        <v>140401043</v>
      </c>
      <c r="C534" s="143">
        <v>401043</v>
      </c>
      <c r="D534" s="143"/>
      <c r="E534" s="153" t="s">
        <v>88</v>
      </c>
      <c r="F534" s="74" t="s">
        <v>88</v>
      </c>
      <c r="G534" s="72" t="s">
        <v>88</v>
      </c>
      <c r="H534" s="74" t="s">
        <v>88</v>
      </c>
      <c r="I534" s="72" t="s">
        <v>88</v>
      </c>
      <c r="J534" s="74">
        <v>0</v>
      </c>
      <c r="K534" s="72" t="s">
        <v>88</v>
      </c>
      <c r="L534" s="47">
        <v>0</v>
      </c>
      <c r="M534" s="72" t="s">
        <v>88</v>
      </c>
      <c r="N534" s="47">
        <v>0</v>
      </c>
      <c r="O534" s="72" t="s">
        <v>88</v>
      </c>
      <c r="P534" s="47">
        <v>0</v>
      </c>
      <c r="Q534" s="72" t="s">
        <v>88</v>
      </c>
      <c r="R534" s="47">
        <v>0</v>
      </c>
      <c r="S534" s="72" t="s">
        <v>88</v>
      </c>
      <c r="T534" s="47">
        <v>0</v>
      </c>
      <c r="U534" s="72" t="s">
        <v>88</v>
      </c>
      <c r="V534" s="47">
        <v>0</v>
      </c>
      <c r="W534" s="72" t="s">
        <v>88</v>
      </c>
      <c r="X534" s="47">
        <v>0</v>
      </c>
      <c r="Y534" s="72" t="s">
        <v>88</v>
      </c>
      <c r="Z534" s="47">
        <v>0</v>
      </c>
      <c r="AA534" s="72" t="s">
        <v>88</v>
      </c>
    </row>
    <row r="535" spans="1:27" s="120" customFormat="1" ht="42.75">
      <c r="A535" s="143">
        <v>105140</v>
      </c>
      <c r="B535" s="141">
        <f t="shared" si="9"/>
        <v>140402000</v>
      </c>
      <c r="C535" s="141">
        <v>402000</v>
      </c>
      <c r="D535" s="141"/>
      <c r="E535" s="149" t="s">
        <v>80</v>
      </c>
      <c r="F535" s="69">
        <v>166021.20000000001</v>
      </c>
      <c r="G535" s="38" t="s">
        <v>88</v>
      </c>
      <c r="H535" s="69">
        <v>157630</v>
      </c>
      <c r="I535" s="38" t="s">
        <v>88</v>
      </c>
      <c r="J535" s="69"/>
      <c r="K535" s="38">
        <v>96.061663388948801</v>
      </c>
      <c r="L535" s="69">
        <v>159563.658</v>
      </c>
      <c r="M535" s="39">
        <v>99.6</v>
      </c>
      <c r="N535" s="69">
        <v>150816.31200000001</v>
      </c>
      <c r="O535" s="39">
        <v>105.79999993634641</v>
      </c>
      <c r="P535" s="69">
        <v>168676.33799999999</v>
      </c>
      <c r="Q535" s="39">
        <v>100.19999980195993</v>
      </c>
      <c r="R535" s="69">
        <v>159882.785</v>
      </c>
      <c r="S535" s="39">
        <v>105.49999989054481</v>
      </c>
      <c r="T535" s="69">
        <v>175966.867</v>
      </c>
      <c r="U535" s="39">
        <v>100.59999998340017</v>
      </c>
      <c r="V535" s="69">
        <v>169688.39600000001</v>
      </c>
      <c r="W535" s="39">
        <v>103.70000020508179</v>
      </c>
      <c r="X535" s="69">
        <v>184480.144</v>
      </c>
      <c r="Y535" s="39">
        <v>101.00000018753531</v>
      </c>
      <c r="Z535" s="69">
        <v>177726.53599999999</v>
      </c>
      <c r="AA535" s="39">
        <v>103.79999979294033</v>
      </c>
    </row>
    <row r="536" spans="1:27" s="120" customFormat="1" ht="15.75">
      <c r="A536" s="143">
        <v>105150</v>
      </c>
      <c r="B536" s="141">
        <f t="shared" si="9"/>
        <v>140</v>
      </c>
      <c r="C536" s="141"/>
      <c r="D536" s="141"/>
      <c r="E536" s="151" t="s">
        <v>44</v>
      </c>
      <c r="F536" s="89"/>
      <c r="G536" s="88"/>
      <c r="H536" s="89"/>
      <c r="I536" s="88"/>
      <c r="J536" s="89"/>
      <c r="K536" s="88"/>
      <c r="L536" s="89"/>
      <c r="M536" s="88"/>
      <c r="N536" s="89"/>
      <c r="O536" s="88"/>
      <c r="P536" s="89"/>
      <c r="Q536" s="88"/>
      <c r="R536" s="89"/>
      <c r="S536" s="88"/>
      <c r="T536" s="89"/>
      <c r="U536" s="88"/>
      <c r="V536" s="89"/>
      <c r="W536" s="88"/>
      <c r="X536" s="89"/>
      <c r="Y536" s="39"/>
      <c r="Z536" s="77"/>
      <c r="AA536" s="88"/>
    </row>
    <row r="537" spans="1:27" s="120" customFormat="1" ht="15.75">
      <c r="A537" s="143">
        <v>105160</v>
      </c>
      <c r="B537" s="141">
        <f t="shared" si="9"/>
        <v>140402010</v>
      </c>
      <c r="C537" s="143">
        <v>402010</v>
      </c>
      <c r="D537" s="143"/>
      <c r="E537" s="145" t="s">
        <v>30</v>
      </c>
      <c r="F537" s="71">
        <v>166021.20000000001</v>
      </c>
      <c r="G537" s="52" t="s">
        <v>88</v>
      </c>
      <c r="H537" s="71">
        <v>157630</v>
      </c>
      <c r="I537" s="52" t="s">
        <v>88</v>
      </c>
      <c r="J537" s="71"/>
      <c r="K537" s="52">
        <v>96.061663388948801</v>
      </c>
      <c r="L537" s="51">
        <v>159563.658</v>
      </c>
      <c r="M537" s="72">
        <v>99.6</v>
      </c>
      <c r="N537" s="51">
        <v>150816.31200000001</v>
      </c>
      <c r="O537" s="72">
        <v>105.8</v>
      </c>
      <c r="P537" s="51">
        <v>168676.33799999999</v>
      </c>
      <c r="Q537" s="72">
        <v>100.2</v>
      </c>
      <c r="R537" s="51">
        <v>159882.785</v>
      </c>
      <c r="S537" s="72">
        <v>105.5</v>
      </c>
      <c r="T537" s="51">
        <v>175966.867</v>
      </c>
      <c r="U537" s="72">
        <v>100.6</v>
      </c>
      <c r="V537" s="51">
        <v>169688.39600000001</v>
      </c>
      <c r="W537" s="72">
        <v>103.7</v>
      </c>
      <c r="X537" s="51">
        <v>184480.144</v>
      </c>
      <c r="Y537" s="72">
        <v>101</v>
      </c>
      <c r="Z537" s="51">
        <v>177726.53599999999</v>
      </c>
      <c r="AA537" s="72">
        <v>103.8</v>
      </c>
    </row>
    <row r="538" spans="1:27" s="120" customFormat="1" ht="15.75">
      <c r="A538" s="143">
        <v>105170</v>
      </c>
      <c r="B538" s="141">
        <f t="shared" si="9"/>
        <v>140402020</v>
      </c>
      <c r="C538" s="143">
        <v>402020</v>
      </c>
      <c r="D538" s="143"/>
      <c r="E538" s="147" t="s">
        <v>32</v>
      </c>
      <c r="F538" s="57">
        <v>0</v>
      </c>
      <c r="G538" s="58" t="s">
        <v>88</v>
      </c>
      <c r="H538" s="57">
        <v>0</v>
      </c>
      <c r="I538" s="58" t="s">
        <v>88</v>
      </c>
      <c r="J538" s="57"/>
      <c r="K538" s="58">
        <v>0</v>
      </c>
      <c r="L538" s="57">
        <v>0</v>
      </c>
      <c r="M538" s="59">
        <v>0</v>
      </c>
      <c r="N538" s="57">
        <v>0</v>
      </c>
      <c r="O538" s="59">
        <v>100</v>
      </c>
      <c r="P538" s="57">
        <v>0</v>
      </c>
      <c r="Q538" s="59">
        <v>0</v>
      </c>
      <c r="R538" s="57">
        <v>0</v>
      </c>
      <c r="S538" s="59">
        <v>100</v>
      </c>
      <c r="T538" s="57">
        <v>0</v>
      </c>
      <c r="U538" s="59">
        <v>0</v>
      </c>
      <c r="V538" s="57">
        <v>0</v>
      </c>
      <c r="W538" s="59">
        <v>100</v>
      </c>
      <c r="X538" s="57">
        <v>0</v>
      </c>
      <c r="Y538" s="59">
        <v>0</v>
      </c>
      <c r="Z538" s="57">
        <v>0</v>
      </c>
      <c r="AA538" s="59">
        <v>100</v>
      </c>
    </row>
    <row r="539" spans="1:27" s="120" customFormat="1" ht="15.75">
      <c r="A539" s="143">
        <v>105180</v>
      </c>
      <c r="B539" s="141">
        <f t="shared" si="9"/>
        <v>140</v>
      </c>
      <c r="C539" s="143"/>
      <c r="D539" s="143"/>
      <c r="E539" s="151" t="s">
        <v>45</v>
      </c>
      <c r="F539" s="47"/>
      <c r="G539" s="53"/>
      <c r="H539" s="47"/>
      <c r="I539" s="53"/>
      <c r="J539" s="47"/>
      <c r="K539" s="53"/>
      <c r="L539" s="47"/>
      <c r="M539" s="53"/>
      <c r="N539" s="47"/>
      <c r="O539" s="53"/>
      <c r="P539" s="47"/>
      <c r="Q539" s="53"/>
      <c r="R539" s="47"/>
      <c r="S539" s="53"/>
      <c r="T539" s="47"/>
      <c r="U539" s="53"/>
      <c r="V539" s="47"/>
      <c r="W539" s="53"/>
      <c r="X539" s="47"/>
      <c r="Y539" s="53"/>
      <c r="Z539" s="47"/>
      <c r="AA539" s="53"/>
    </row>
    <row r="540" spans="1:27" s="120" customFormat="1" ht="15.75">
      <c r="A540" s="143">
        <v>105190</v>
      </c>
      <c r="B540" s="141">
        <f t="shared" si="9"/>
        <v>140402030</v>
      </c>
      <c r="C540" s="143">
        <v>402030</v>
      </c>
      <c r="D540" s="143"/>
      <c r="E540" s="153" t="s">
        <v>88</v>
      </c>
      <c r="F540" s="74" t="s">
        <v>88</v>
      </c>
      <c r="G540" s="72" t="s">
        <v>88</v>
      </c>
      <c r="H540" s="74" t="s">
        <v>88</v>
      </c>
      <c r="I540" s="72" t="s">
        <v>88</v>
      </c>
      <c r="J540" s="74">
        <v>0</v>
      </c>
      <c r="K540" s="72" t="s">
        <v>88</v>
      </c>
      <c r="L540" s="75">
        <v>0</v>
      </c>
      <c r="M540" s="72" t="s">
        <v>88</v>
      </c>
      <c r="N540" s="75">
        <v>0</v>
      </c>
      <c r="O540" s="72" t="s">
        <v>88</v>
      </c>
      <c r="P540" s="75">
        <v>0</v>
      </c>
      <c r="Q540" s="72" t="s">
        <v>88</v>
      </c>
      <c r="R540" s="75">
        <v>0</v>
      </c>
      <c r="S540" s="72" t="s">
        <v>88</v>
      </c>
      <c r="T540" s="75">
        <v>0</v>
      </c>
      <c r="U540" s="72" t="s">
        <v>88</v>
      </c>
      <c r="V540" s="75">
        <v>0</v>
      </c>
      <c r="W540" s="72" t="s">
        <v>88</v>
      </c>
      <c r="X540" s="75">
        <v>0</v>
      </c>
      <c r="Y540" s="72" t="s">
        <v>88</v>
      </c>
      <c r="Z540" s="75">
        <v>0</v>
      </c>
      <c r="AA540" s="72" t="s">
        <v>88</v>
      </c>
    </row>
    <row r="541" spans="1:27" s="120" customFormat="1" ht="15.75">
      <c r="A541" s="143">
        <v>105200</v>
      </c>
      <c r="B541" s="141">
        <f t="shared" si="9"/>
        <v>140402031</v>
      </c>
      <c r="C541" s="143">
        <v>402031</v>
      </c>
      <c r="D541" s="143"/>
      <c r="E541" s="153" t="s">
        <v>88</v>
      </c>
      <c r="F541" s="74" t="s">
        <v>88</v>
      </c>
      <c r="G541" s="72" t="s">
        <v>88</v>
      </c>
      <c r="H541" s="74" t="s">
        <v>88</v>
      </c>
      <c r="I541" s="72" t="s">
        <v>88</v>
      </c>
      <c r="J541" s="74">
        <v>0</v>
      </c>
      <c r="K541" s="72" t="s">
        <v>88</v>
      </c>
      <c r="L541" s="47">
        <v>0</v>
      </c>
      <c r="M541" s="72" t="s">
        <v>88</v>
      </c>
      <c r="N541" s="47">
        <v>0</v>
      </c>
      <c r="O541" s="72" t="s">
        <v>88</v>
      </c>
      <c r="P541" s="47">
        <v>0</v>
      </c>
      <c r="Q541" s="72" t="s">
        <v>88</v>
      </c>
      <c r="R541" s="47">
        <v>0</v>
      </c>
      <c r="S541" s="72" t="s">
        <v>88</v>
      </c>
      <c r="T541" s="47">
        <v>0</v>
      </c>
      <c r="U541" s="72" t="s">
        <v>88</v>
      </c>
      <c r="V541" s="47">
        <v>0</v>
      </c>
      <c r="W541" s="72" t="s">
        <v>88</v>
      </c>
      <c r="X541" s="47">
        <v>0</v>
      </c>
      <c r="Y541" s="72" t="s">
        <v>88</v>
      </c>
      <c r="Z541" s="47">
        <v>0</v>
      </c>
      <c r="AA541" s="72" t="s">
        <v>88</v>
      </c>
    </row>
    <row r="542" spans="1:27" s="120" customFormat="1" ht="15.75">
      <c r="A542" s="143">
        <v>105210</v>
      </c>
      <c r="B542" s="141">
        <f t="shared" si="9"/>
        <v>140402032</v>
      </c>
      <c r="C542" s="143">
        <v>402032</v>
      </c>
      <c r="D542" s="143"/>
      <c r="E542" s="153" t="s">
        <v>88</v>
      </c>
      <c r="F542" s="74" t="s">
        <v>88</v>
      </c>
      <c r="G542" s="72" t="s">
        <v>88</v>
      </c>
      <c r="H542" s="74" t="s">
        <v>88</v>
      </c>
      <c r="I542" s="72" t="s">
        <v>88</v>
      </c>
      <c r="J542" s="74">
        <v>0</v>
      </c>
      <c r="K542" s="72" t="s">
        <v>88</v>
      </c>
      <c r="L542" s="47">
        <v>0</v>
      </c>
      <c r="M542" s="72" t="s">
        <v>88</v>
      </c>
      <c r="N542" s="47">
        <v>0</v>
      </c>
      <c r="O542" s="72" t="s">
        <v>88</v>
      </c>
      <c r="P542" s="47">
        <v>0</v>
      </c>
      <c r="Q542" s="72" t="s">
        <v>88</v>
      </c>
      <c r="R542" s="47">
        <v>0</v>
      </c>
      <c r="S542" s="72" t="s">
        <v>88</v>
      </c>
      <c r="T542" s="47">
        <v>0</v>
      </c>
      <c r="U542" s="72" t="s">
        <v>88</v>
      </c>
      <c r="V542" s="47">
        <v>0</v>
      </c>
      <c r="W542" s="72" t="s">
        <v>88</v>
      </c>
      <c r="X542" s="47">
        <v>0</v>
      </c>
      <c r="Y542" s="72" t="s">
        <v>88</v>
      </c>
      <c r="Z542" s="47">
        <v>0</v>
      </c>
      <c r="AA542" s="72" t="s">
        <v>88</v>
      </c>
    </row>
    <row r="543" spans="1:27" s="120" customFormat="1" ht="15.75">
      <c r="A543" s="143">
        <v>105220</v>
      </c>
      <c r="B543" s="141">
        <f t="shared" si="9"/>
        <v>140402033</v>
      </c>
      <c r="C543" s="143">
        <v>402033</v>
      </c>
      <c r="D543" s="143"/>
      <c r="E543" s="153" t="s">
        <v>88</v>
      </c>
      <c r="F543" s="74" t="s">
        <v>88</v>
      </c>
      <c r="G543" s="72" t="s">
        <v>88</v>
      </c>
      <c r="H543" s="74" t="s">
        <v>88</v>
      </c>
      <c r="I543" s="72" t="s">
        <v>88</v>
      </c>
      <c r="J543" s="74">
        <v>0</v>
      </c>
      <c r="K543" s="72" t="s">
        <v>88</v>
      </c>
      <c r="L543" s="47">
        <v>0</v>
      </c>
      <c r="M543" s="72" t="s">
        <v>88</v>
      </c>
      <c r="N543" s="47">
        <v>0</v>
      </c>
      <c r="O543" s="72" t="s">
        <v>88</v>
      </c>
      <c r="P543" s="47">
        <v>0</v>
      </c>
      <c r="Q543" s="72" t="s">
        <v>88</v>
      </c>
      <c r="R543" s="47">
        <v>0</v>
      </c>
      <c r="S543" s="72" t="s">
        <v>88</v>
      </c>
      <c r="T543" s="47">
        <v>0</v>
      </c>
      <c r="U543" s="72" t="s">
        <v>88</v>
      </c>
      <c r="V543" s="47">
        <v>0</v>
      </c>
      <c r="W543" s="72" t="s">
        <v>88</v>
      </c>
      <c r="X543" s="47">
        <v>0</v>
      </c>
      <c r="Y543" s="72" t="s">
        <v>88</v>
      </c>
      <c r="Z543" s="47">
        <v>0</v>
      </c>
      <c r="AA543" s="72" t="s">
        <v>88</v>
      </c>
    </row>
    <row r="544" spans="1:27" s="120" customFormat="1" ht="15.75">
      <c r="A544" s="143">
        <v>105230</v>
      </c>
      <c r="B544" s="141">
        <f t="shared" si="9"/>
        <v>140402034</v>
      </c>
      <c r="C544" s="143">
        <v>402034</v>
      </c>
      <c r="D544" s="143"/>
      <c r="E544" s="153" t="s">
        <v>88</v>
      </c>
      <c r="F544" s="74" t="s">
        <v>88</v>
      </c>
      <c r="G544" s="72" t="s">
        <v>88</v>
      </c>
      <c r="H544" s="74" t="s">
        <v>88</v>
      </c>
      <c r="I544" s="72" t="s">
        <v>88</v>
      </c>
      <c r="J544" s="74">
        <v>0</v>
      </c>
      <c r="K544" s="72" t="s">
        <v>88</v>
      </c>
      <c r="L544" s="47">
        <v>0</v>
      </c>
      <c r="M544" s="72" t="s">
        <v>88</v>
      </c>
      <c r="N544" s="47">
        <v>0</v>
      </c>
      <c r="O544" s="72" t="s">
        <v>88</v>
      </c>
      <c r="P544" s="47">
        <v>0</v>
      </c>
      <c r="Q544" s="72" t="s">
        <v>88</v>
      </c>
      <c r="R544" s="47">
        <v>0</v>
      </c>
      <c r="S544" s="72" t="s">
        <v>88</v>
      </c>
      <c r="T544" s="47">
        <v>0</v>
      </c>
      <c r="U544" s="72" t="s">
        <v>88</v>
      </c>
      <c r="V544" s="47">
        <v>0</v>
      </c>
      <c r="W544" s="72" t="s">
        <v>88</v>
      </c>
      <c r="X544" s="47">
        <v>0</v>
      </c>
      <c r="Y544" s="72" t="s">
        <v>88</v>
      </c>
      <c r="Z544" s="47">
        <v>0</v>
      </c>
      <c r="AA544" s="72" t="s">
        <v>88</v>
      </c>
    </row>
    <row r="545" spans="1:27" s="120" customFormat="1" ht="15.75">
      <c r="A545" s="143">
        <v>105240</v>
      </c>
      <c r="B545" s="141">
        <f t="shared" si="9"/>
        <v>140402035</v>
      </c>
      <c r="C545" s="143">
        <v>402035</v>
      </c>
      <c r="D545" s="143"/>
      <c r="E545" s="153" t="s">
        <v>88</v>
      </c>
      <c r="F545" s="74" t="s">
        <v>88</v>
      </c>
      <c r="G545" s="72" t="s">
        <v>88</v>
      </c>
      <c r="H545" s="74" t="s">
        <v>88</v>
      </c>
      <c r="I545" s="72" t="s">
        <v>88</v>
      </c>
      <c r="J545" s="74">
        <v>0</v>
      </c>
      <c r="K545" s="72" t="s">
        <v>88</v>
      </c>
      <c r="L545" s="47">
        <v>0</v>
      </c>
      <c r="M545" s="72" t="s">
        <v>88</v>
      </c>
      <c r="N545" s="47">
        <v>0</v>
      </c>
      <c r="O545" s="72" t="s">
        <v>88</v>
      </c>
      <c r="P545" s="47">
        <v>0</v>
      </c>
      <c r="Q545" s="72" t="s">
        <v>88</v>
      </c>
      <c r="R545" s="47">
        <v>0</v>
      </c>
      <c r="S545" s="72" t="s">
        <v>88</v>
      </c>
      <c r="T545" s="47">
        <v>0</v>
      </c>
      <c r="U545" s="72" t="s">
        <v>88</v>
      </c>
      <c r="V545" s="47">
        <v>0</v>
      </c>
      <c r="W545" s="72" t="s">
        <v>88</v>
      </c>
      <c r="X545" s="47">
        <v>0</v>
      </c>
      <c r="Y545" s="72" t="s">
        <v>88</v>
      </c>
      <c r="Z545" s="47">
        <v>0</v>
      </c>
      <c r="AA545" s="72" t="s">
        <v>88</v>
      </c>
    </row>
    <row r="546" spans="1:27" s="120" customFormat="1" ht="15.75">
      <c r="A546" s="143">
        <v>105250</v>
      </c>
      <c r="B546" s="141">
        <f t="shared" si="9"/>
        <v>140402036</v>
      </c>
      <c r="C546" s="143">
        <v>402036</v>
      </c>
      <c r="D546" s="143"/>
      <c r="E546" s="153" t="s">
        <v>88</v>
      </c>
      <c r="F546" s="74" t="s">
        <v>88</v>
      </c>
      <c r="G546" s="72" t="s">
        <v>88</v>
      </c>
      <c r="H546" s="74" t="s">
        <v>88</v>
      </c>
      <c r="I546" s="72" t="s">
        <v>88</v>
      </c>
      <c r="J546" s="74">
        <v>0</v>
      </c>
      <c r="K546" s="72" t="s">
        <v>88</v>
      </c>
      <c r="L546" s="47">
        <v>0</v>
      </c>
      <c r="M546" s="72" t="s">
        <v>88</v>
      </c>
      <c r="N546" s="47">
        <v>0</v>
      </c>
      <c r="O546" s="72" t="s">
        <v>88</v>
      </c>
      <c r="P546" s="47">
        <v>0</v>
      </c>
      <c r="Q546" s="72" t="s">
        <v>88</v>
      </c>
      <c r="R546" s="47">
        <v>0</v>
      </c>
      <c r="S546" s="72" t="s">
        <v>88</v>
      </c>
      <c r="T546" s="47">
        <v>0</v>
      </c>
      <c r="U546" s="72" t="s">
        <v>88</v>
      </c>
      <c r="V546" s="47">
        <v>0</v>
      </c>
      <c r="W546" s="72" t="s">
        <v>88</v>
      </c>
      <c r="X546" s="47">
        <v>0</v>
      </c>
      <c r="Y546" s="72" t="s">
        <v>88</v>
      </c>
      <c r="Z546" s="47">
        <v>0</v>
      </c>
      <c r="AA546" s="72" t="s">
        <v>88</v>
      </c>
    </row>
    <row r="547" spans="1:27" s="120" customFormat="1" ht="15.75">
      <c r="A547" s="143">
        <v>105260</v>
      </c>
      <c r="B547" s="141">
        <f t="shared" si="9"/>
        <v>140402037</v>
      </c>
      <c r="C547" s="143">
        <v>402037</v>
      </c>
      <c r="D547" s="143"/>
      <c r="E547" s="153" t="s">
        <v>88</v>
      </c>
      <c r="F547" s="74" t="s">
        <v>88</v>
      </c>
      <c r="G547" s="72" t="s">
        <v>88</v>
      </c>
      <c r="H547" s="74" t="s">
        <v>88</v>
      </c>
      <c r="I547" s="72" t="s">
        <v>88</v>
      </c>
      <c r="J547" s="74">
        <v>0</v>
      </c>
      <c r="K547" s="72" t="s">
        <v>88</v>
      </c>
      <c r="L547" s="47">
        <v>0</v>
      </c>
      <c r="M547" s="72" t="s">
        <v>88</v>
      </c>
      <c r="N547" s="47">
        <v>0</v>
      </c>
      <c r="O547" s="72" t="s">
        <v>88</v>
      </c>
      <c r="P547" s="47">
        <v>0</v>
      </c>
      <c r="Q547" s="72" t="s">
        <v>88</v>
      </c>
      <c r="R547" s="47">
        <v>0</v>
      </c>
      <c r="S547" s="72" t="s">
        <v>88</v>
      </c>
      <c r="T547" s="47">
        <v>0</v>
      </c>
      <c r="U547" s="72" t="s">
        <v>88</v>
      </c>
      <c r="V547" s="47">
        <v>0</v>
      </c>
      <c r="W547" s="72" t="s">
        <v>88</v>
      </c>
      <c r="X547" s="47">
        <v>0</v>
      </c>
      <c r="Y547" s="72" t="s">
        <v>88</v>
      </c>
      <c r="Z547" s="47">
        <v>0</v>
      </c>
      <c r="AA547" s="72" t="s">
        <v>88</v>
      </c>
    </row>
    <row r="548" spans="1:27" s="120" customFormat="1" ht="15.75">
      <c r="A548" s="143">
        <v>105270</v>
      </c>
      <c r="B548" s="141">
        <f t="shared" si="9"/>
        <v>140402038</v>
      </c>
      <c r="C548" s="143">
        <v>402038</v>
      </c>
      <c r="D548" s="143"/>
      <c r="E548" s="153" t="s">
        <v>88</v>
      </c>
      <c r="F548" s="74" t="s">
        <v>88</v>
      </c>
      <c r="G548" s="72" t="s">
        <v>88</v>
      </c>
      <c r="H548" s="74" t="s">
        <v>88</v>
      </c>
      <c r="I548" s="72" t="s">
        <v>88</v>
      </c>
      <c r="J548" s="74">
        <v>0</v>
      </c>
      <c r="K548" s="72" t="s">
        <v>88</v>
      </c>
      <c r="L548" s="47">
        <v>0</v>
      </c>
      <c r="M548" s="72" t="s">
        <v>88</v>
      </c>
      <c r="N548" s="47">
        <v>0</v>
      </c>
      <c r="O548" s="72" t="s">
        <v>88</v>
      </c>
      <c r="P548" s="47">
        <v>0</v>
      </c>
      <c r="Q548" s="72" t="s">
        <v>88</v>
      </c>
      <c r="R548" s="47">
        <v>0</v>
      </c>
      <c r="S548" s="72" t="s">
        <v>88</v>
      </c>
      <c r="T548" s="47">
        <v>0</v>
      </c>
      <c r="U548" s="72" t="s">
        <v>88</v>
      </c>
      <c r="V548" s="47">
        <v>0</v>
      </c>
      <c r="W548" s="72" t="s">
        <v>88</v>
      </c>
      <c r="X548" s="47">
        <v>0</v>
      </c>
      <c r="Y548" s="72" t="s">
        <v>88</v>
      </c>
      <c r="Z548" s="47">
        <v>0</v>
      </c>
      <c r="AA548" s="72" t="s">
        <v>88</v>
      </c>
    </row>
    <row r="549" spans="1:27" s="120" customFormat="1" ht="15.75">
      <c r="A549" s="143">
        <v>105280</v>
      </c>
      <c r="B549" s="141">
        <f t="shared" si="9"/>
        <v>140402039</v>
      </c>
      <c r="C549" s="143">
        <v>402039</v>
      </c>
      <c r="D549" s="143"/>
      <c r="E549" s="153" t="s">
        <v>88</v>
      </c>
      <c r="F549" s="74" t="s">
        <v>88</v>
      </c>
      <c r="G549" s="72" t="s">
        <v>88</v>
      </c>
      <c r="H549" s="74" t="s">
        <v>88</v>
      </c>
      <c r="I549" s="72" t="s">
        <v>88</v>
      </c>
      <c r="J549" s="74">
        <v>0</v>
      </c>
      <c r="K549" s="72" t="s">
        <v>88</v>
      </c>
      <c r="L549" s="47">
        <v>0</v>
      </c>
      <c r="M549" s="72" t="s">
        <v>88</v>
      </c>
      <c r="N549" s="47">
        <v>0</v>
      </c>
      <c r="O549" s="72" t="s">
        <v>88</v>
      </c>
      <c r="P549" s="47">
        <v>0</v>
      </c>
      <c r="Q549" s="72" t="s">
        <v>88</v>
      </c>
      <c r="R549" s="47">
        <v>0</v>
      </c>
      <c r="S549" s="72" t="s">
        <v>88</v>
      </c>
      <c r="T549" s="47">
        <v>0</v>
      </c>
      <c r="U549" s="72" t="s">
        <v>88</v>
      </c>
      <c r="V549" s="47">
        <v>0</v>
      </c>
      <c r="W549" s="72" t="s">
        <v>88</v>
      </c>
      <c r="X549" s="47">
        <v>0</v>
      </c>
      <c r="Y549" s="72" t="s">
        <v>88</v>
      </c>
      <c r="Z549" s="47">
        <v>0</v>
      </c>
      <c r="AA549" s="72" t="s">
        <v>88</v>
      </c>
    </row>
    <row r="550" spans="1:27" s="120" customFormat="1" ht="42.75">
      <c r="A550" s="143">
        <v>105290</v>
      </c>
      <c r="B550" s="141">
        <f t="shared" si="9"/>
        <v>140500000</v>
      </c>
      <c r="C550" s="141">
        <v>500000</v>
      </c>
      <c r="D550" s="141">
        <v>30604</v>
      </c>
      <c r="E550" s="149" t="s">
        <v>81</v>
      </c>
      <c r="F550" s="37">
        <v>1465051</v>
      </c>
      <c r="G550" s="38" t="s">
        <v>88</v>
      </c>
      <c r="H550" s="37">
        <v>1461669</v>
      </c>
      <c r="I550" s="38" t="s">
        <v>88</v>
      </c>
      <c r="J550" s="37">
        <v>1320402</v>
      </c>
      <c r="K550" s="38">
        <v>90.335226374781158</v>
      </c>
      <c r="L550" s="37">
        <v>235806.46799999999</v>
      </c>
      <c r="M550" s="39">
        <v>16.737289174054567</v>
      </c>
      <c r="N550" s="37">
        <v>220999.50099999999</v>
      </c>
      <c r="O550" s="39">
        <v>106.70000019592804</v>
      </c>
      <c r="P550" s="37">
        <v>252605.59</v>
      </c>
      <c r="Q550" s="39">
        <v>99.836079984031656</v>
      </c>
      <c r="R550" s="37">
        <v>235419.93400000001</v>
      </c>
      <c r="S550" s="39">
        <v>107.30000034746421</v>
      </c>
      <c r="T550" s="37">
        <v>262972.42599999998</v>
      </c>
      <c r="U550" s="39">
        <v>100.19630523615885</v>
      </c>
      <c r="V550" s="37">
        <v>253101.46799999999</v>
      </c>
      <c r="W550" s="39">
        <v>103.90000029553363</v>
      </c>
      <c r="X550" s="37">
        <v>275327.592</v>
      </c>
      <c r="Y550" s="39">
        <v>100.7683102105922</v>
      </c>
      <c r="Z550" s="37">
        <v>264992.87</v>
      </c>
      <c r="AA550" s="39">
        <v>103.90000002641582</v>
      </c>
    </row>
    <row r="551" spans="1:27" s="120" customFormat="1" ht="31.5">
      <c r="A551" s="45">
        <v>105291</v>
      </c>
      <c r="B551" s="141">
        <f t="shared" si="9"/>
        <v>140500020</v>
      </c>
      <c r="C551" s="45">
        <v>500020</v>
      </c>
      <c r="D551" s="35">
        <v>30604</v>
      </c>
      <c r="E551" s="40" t="s">
        <v>34</v>
      </c>
      <c r="F551" s="42">
        <v>1465051</v>
      </c>
      <c r="G551" s="97"/>
      <c r="H551" s="42">
        <v>1461669</v>
      </c>
      <c r="I551" s="97"/>
      <c r="J551" s="42">
        <v>1320402</v>
      </c>
      <c r="K551" s="97"/>
      <c r="L551" s="103"/>
      <c r="M551" s="104"/>
      <c r="N551" s="103"/>
      <c r="O551" s="104"/>
      <c r="P551" s="103"/>
      <c r="Q551" s="104"/>
      <c r="R551" s="103"/>
      <c r="S551" s="104"/>
      <c r="T551" s="103"/>
      <c r="U551" s="104"/>
      <c r="V551" s="103"/>
      <c r="W551" s="104"/>
      <c r="X551" s="103"/>
      <c r="Y551" s="104"/>
      <c r="Z551" s="103"/>
      <c r="AA551" s="104"/>
    </row>
    <row r="552" spans="1:27" s="120" customFormat="1" ht="60">
      <c r="A552" s="143">
        <v>105300</v>
      </c>
      <c r="B552" s="141">
        <f t="shared" si="9"/>
        <v>140700000</v>
      </c>
      <c r="C552" s="143">
        <v>700000</v>
      </c>
      <c r="D552" s="143"/>
      <c r="E552" s="150" t="s">
        <v>82</v>
      </c>
      <c r="F552" s="80"/>
      <c r="G552" s="105"/>
      <c r="H552" s="80"/>
      <c r="I552" s="105"/>
      <c r="J552" s="80"/>
      <c r="K552" s="105"/>
      <c r="L552" s="80"/>
      <c r="M552" s="105"/>
      <c r="N552" s="80"/>
      <c r="O552" s="105"/>
      <c r="P552" s="80"/>
      <c r="Q552" s="105"/>
      <c r="R552" s="80"/>
      <c r="S552" s="105"/>
      <c r="T552" s="80"/>
      <c r="U552" s="105"/>
      <c r="V552" s="80"/>
      <c r="W552" s="105"/>
      <c r="X552" s="80"/>
      <c r="Y552" s="105"/>
      <c r="Z552" s="80"/>
      <c r="AA552" s="105"/>
    </row>
    <row r="553" spans="1:27" s="120" customFormat="1" ht="15.75">
      <c r="A553" s="143">
        <v>105310</v>
      </c>
      <c r="B553" s="141">
        <f t="shared" si="9"/>
        <v>140500010</v>
      </c>
      <c r="C553" s="143">
        <v>500010</v>
      </c>
      <c r="D553" s="143"/>
      <c r="E553" s="145" t="s">
        <v>30</v>
      </c>
      <c r="F553" s="71">
        <v>1342613</v>
      </c>
      <c r="G553" s="52" t="s">
        <v>88</v>
      </c>
      <c r="H553" s="71">
        <v>1345322</v>
      </c>
      <c r="I553" s="52" t="s">
        <v>88</v>
      </c>
      <c r="J553" s="71">
        <v>702440</v>
      </c>
      <c r="K553" s="52">
        <v>52.213522115894925</v>
      </c>
      <c r="L553" s="51">
        <v>34477.160000000003</v>
      </c>
      <c r="M553" s="72">
        <v>4.5999999999999996</v>
      </c>
      <c r="N553" s="51">
        <v>32312.240000000002</v>
      </c>
      <c r="O553" s="72">
        <v>106.7</v>
      </c>
      <c r="P553" s="51">
        <v>37881.849000000002</v>
      </c>
      <c r="Q553" s="72">
        <v>102.4</v>
      </c>
      <c r="R553" s="51">
        <v>35304.612000000001</v>
      </c>
      <c r="S553" s="72">
        <v>107.3</v>
      </c>
      <c r="T553" s="51">
        <v>40421.940999999999</v>
      </c>
      <c r="U553" s="72">
        <v>102.7</v>
      </c>
      <c r="V553" s="51">
        <v>38904.659</v>
      </c>
      <c r="W553" s="72">
        <v>103.9</v>
      </c>
      <c r="X553" s="51">
        <v>43216.35</v>
      </c>
      <c r="Y553" s="72">
        <v>102.9</v>
      </c>
      <c r="Z553" s="51">
        <v>41594.177000000003</v>
      </c>
      <c r="AA553" s="72">
        <v>103.9</v>
      </c>
    </row>
    <row r="554" spans="1:27" s="120" customFormat="1" ht="15.75">
      <c r="A554" s="143">
        <v>105320</v>
      </c>
      <c r="B554" s="141">
        <f t="shared" si="9"/>
        <v>140500020</v>
      </c>
      <c r="C554" s="143">
        <v>500020</v>
      </c>
      <c r="D554" s="146">
        <v>32139</v>
      </c>
      <c r="E554" s="147" t="s">
        <v>32</v>
      </c>
      <c r="F554" s="101">
        <v>1465051</v>
      </c>
      <c r="G554" s="58" t="s">
        <v>88</v>
      </c>
      <c r="H554" s="101">
        <v>1461669</v>
      </c>
      <c r="I554" s="58" t="s">
        <v>88</v>
      </c>
      <c r="J554" s="101">
        <v>1320402</v>
      </c>
      <c r="K554" s="58" t="s">
        <v>88</v>
      </c>
      <c r="L554" s="57" t="s">
        <v>88</v>
      </c>
      <c r="M554" s="59" t="s">
        <v>88</v>
      </c>
      <c r="N554" s="57" t="s">
        <v>88</v>
      </c>
      <c r="O554" s="59" t="s">
        <v>88</v>
      </c>
      <c r="P554" s="57" t="s">
        <v>88</v>
      </c>
      <c r="Q554" s="59" t="s">
        <v>88</v>
      </c>
      <c r="R554" s="57" t="s">
        <v>88</v>
      </c>
      <c r="S554" s="59" t="s">
        <v>88</v>
      </c>
      <c r="T554" s="57" t="s">
        <v>88</v>
      </c>
      <c r="U554" s="59" t="s">
        <v>88</v>
      </c>
      <c r="V554" s="57" t="s">
        <v>88</v>
      </c>
      <c r="W554" s="59" t="s">
        <v>88</v>
      </c>
      <c r="X554" s="57" t="s">
        <v>88</v>
      </c>
      <c r="Y554" s="59" t="s">
        <v>88</v>
      </c>
      <c r="Z554" s="57" t="s">
        <v>88</v>
      </c>
      <c r="AA554" s="59" t="s">
        <v>88</v>
      </c>
    </row>
    <row r="555" spans="1:27" s="120" customFormat="1" ht="45">
      <c r="A555" s="143">
        <v>105321</v>
      </c>
      <c r="B555" s="141">
        <f t="shared" si="9"/>
        <v>140710000</v>
      </c>
      <c r="C555" s="143">
        <v>710000</v>
      </c>
      <c r="D555" s="143"/>
      <c r="E555" s="147" t="s">
        <v>78</v>
      </c>
      <c r="F555" s="57"/>
      <c r="G555" s="53"/>
      <c r="H555" s="57"/>
      <c r="I555" s="53"/>
      <c r="J555" s="57"/>
      <c r="K555" s="53"/>
      <c r="L555" s="57"/>
      <c r="M555" s="59"/>
      <c r="N555" s="57"/>
      <c r="O555" s="59"/>
      <c r="P555" s="57"/>
      <c r="Q555" s="59"/>
      <c r="R555" s="57"/>
      <c r="S555" s="59"/>
      <c r="T555" s="57"/>
      <c r="U555" s="59"/>
      <c r="V555" s="57"/>
      <c r="W555" s="59"/>
      <c r="X555" s="57"/>
      <c r="Y555" s="59"/>
      <c r="Z555" s="57"/>
      <c r="AA555" s="59"/>
    </row>
    <row r="556" spans="1:27" s="120" customFormat="1" ht="47.25">
      <c r="A556" s="45">
        <v>105322</v>
      </c>
      <c r="B556" s="141">
        <f t="shared" si="9"/>
        <v>140720000</v>
      </c>
      <c r="C556" s="45">
        <v>720000</v>
      </c>
      <c r="D556" s="60">
        <v>32139</v>
      </c>
      <c r="E556" s="61" t="s">
        <v>77</v>
      </c>
      <c r="F556" s="62">
        <v>0</v>
      </c>
      <c r="G556" s="53"/>
      <c r="H556" s="62">
        <v>0</v>
      </c>
      <c r="I556" s="53"/>
      <c r="J556" s="62">
        <v>617962</v>
      </c>
      <c r="K556" s="53"/>
      <c r="L556" s="57"/>
      <c r="M556" s="59"/>
      <c r="N556" s="57"/>
      <c r="O556" s="59"/>
      <c r="P556" s="57"/>
      <c r="Q556" s="59"/>
      <c r="R556" s="57"/>
      <c r="S556" s="59"/>
      <c r="T556" s="57"/>
      <c r="U556" s="59"/>
      <c r="V556" s="57"/>
      <c r="W556" s="59"/>
      <c r="X556" s="57"/>
      <c r="Y556" s="59"/>
      <c r="Z556" s="57"/>
      <c r="AA556" s="59"/>
    </row>
    <row r="557" spans="1:27" s="120" customFormat="1" ht="15.75">
      <c r="A557" s="45">
        <v>105330</v>
      </c>
      <c r="B557" s="141">
        <f t="shared" si="9"/>
        <v>140</v>
      </c>
      <c r="C557" s="55"/>
      <c r="D557" s="45"/>
      <c r="E557" s="68" t="s">
        <v>45</v>
      </c>
      <c r="F557" s="47"/>
      <c r="G557" s="53"/>
      <c r="H557" s="47"/>
      <c r="I557" s="53"/>
      <c r="J557" s="47"/>
      <c r="K557" s="53"/>
      <c r="L557" s="47"/>
      <c r="M557" s="53"/>
      <c r="N557" s="47"/>
      <c r="O557" s="53"/>
      <c r="P557" s="47"/>
      <c r="Q557" s="53"/>
      <c r="R557" s="47"/>
      <c r="S557" s="53"/>
      <c r="T557" s="47"/>
      <c r="U557" s="53"/>
      <c r="V557" s="47"/>
      <c r="W557" s="53"/>
      <c r="X557" s="47"/>
      <c r="Y557" s="53"/>
      <c r="Z557" s="47"/>
      <c r="AA557" s="53"/>
    </row>
    <row r="558" spans="1:27" s="120" customFormat="1" ht="15.75">
      <c r="A558" s="143">
        <v>105340</v>
      </c>
      <c r="B558" s="141">
        <f t="shared" si="9"/>
        <v>140500030</v>
      </c>
      <c r="C558" s="143">
        <v>500030</v>
      </c>
      <c r="D558" s="143"/>
      <c r="E558" s="153" t="s">
        <v>116</v>
      </c>
      <c r="F558" s="74">
        <v>92704</v>
      </c>
      <c r="G558" s="72" t="s">
        <v>88</v>
      </c>
      <c r="H558" s="74">
        <v>100596</v>
      </c>
      <c r="I558" s="72" t="s">
        <v>88</v>
      </c>
      <c r="J558" s="74">
        <v>159947</v>
      </c>
      <c r="K558" s="72">
        <v>158.99936379180087</v>
      </c>
      <c r="L558" s="75">
        <v>171004.77600000001</v>
      </c>
      <c r="M558" s="72">
        <v>100.2</v>
      </c>
      <c r="N558" s="75">
        <v>160266.894</v>
      </c>
      <c r="O558" s="72">
        <v>106.7</v>
      </c>
      <c r="P558" s="75">
        <v>184038.58900000001</v>
      </c>
      <c r="Q558" s="72">
        <v>100.3</v>
      </c>
      <c r="R558" s="75">
        <v>171517.79</v>
      </c>
      <c r="S558" s="72">
        <v>107.3</v>
      </c>
      <c r="T558" s="75">
        <v>191980.95800000001</v>
      </c>
      <c r="U558" s="72">
        <v>100.4</v>
      </c>
      <c r="V558" s="75">
        <v>184774.74299999999</v>
      </c>
      <c r="W558" s="72">
        <v>103.9</v>
      </c>
      <c r="X558" s="75">
        <v>201462.89799999999</v>
      </c>
      <c r="Y558" s="72">
        <v>101</v>
      </c>
      <c r="Z558" s="75">
        <v>193900.76800000001</v>
      </c>
      <c r="AA558" s="72">
        <v>103.9</v>
      </c>
    </row>
    <row r="559" spans="1:27" s="120" customFormat="1" ht="15.75">
      <c r="A559" s="143">
        <v>105350</v>
      </c>
      <c r="B559" s="141">
        <f t="shared" si="9"/>
        <v>140500031</v>
      </c>
      <c r="C559" s="143">
        <v>500031</v>
      </c>
      <c r="D559" s="143"/>
      <c r="E559" s="153" t="s">
        <v>117</v>
      </c>
      <c r="F559" s="74">
        <v>29734</v>
      </c>
      <c r="G559" s="72" t="s">
        <v>88</v>
      </c>
      <c r="H559" s="74">
        <v>15751</v>
      </c>
      <c r="I559" s="72" t="s">
        <v>88</v>
      </c>
      <c r="J559" s="74">
        <v>19461</v>
      </c>
      <c r="K559" s="72">
        <v>123.55406005967875</v>
      </c>
      <c r="L559" s="47">
        <v>18626.103999999999</v>
      </c>
      <c r="M559" s="72">
        <v>89.7</v>
      </c>
      <c r="N559" s="47">
        <v>17456.517</v>
      </c>
      <c r="O559" s="72">
        <v>106.7</v>
      </c>
      <c r="P559" s="47">
        <v>18007.215</v>
      </c>
      <c r="Q559" s="72">
        <v>90.1</v>
      </c>
      <c r="R559" s="47">
        <v>16782.12</v>
      </c>
      <c r="S559" s="72">
        <v>107.3</v>
      </c>
      <c r="T559" s="47">
        <v>17212.737000000001</v>
      </c>
      <c r="U559" s="72">
        <v>92</v>
      </c>
      <c r="V559" s="47">
        <v>16566.637999999999</v>
      </c>
      <c r="W559" s="72">
        <v>103.9</v>
      </c>
      <c r="X559" s="47">
        <v>16506.963</v>
      </c>
      <c r="Y559" s="72">
        <v>92.3</v>
      </c>
      <c r="Z559" s="47">
        <v>15887.356</v>
      </c>
      <c r="AA559" s="72">
        <v>103.9</v>
      </c>
    </row>
    <row r="560" spans="1:27" s="120" customFormat="1" ht="15.75">
      <c r="A560" s="143">
        <v>105360</v>
      </c>
      <c r="B560" s="141">
        <f t="shared" si="9"/>
        <v>140500032</v>
      </c>
      <c r="C560" s="143">
        <v>500032</v>
      </c>
      <c r="D560" s="143"/>
      <c r="E560" s="153" t="s">
        <v>118</v>
      </c>
      <c r="F560" s="74">
        <v>0</v>
      </c>
      <c r="G560" s="72" t="s">
        <v>88</v>
      </c>
      <c r="H560" s="74">
        <v>0</v>
      </c>
      <c r="I560" s="72" t="s">
        <v>88</v>
      </c>
      <c r="J560" s="74">
        <v>438554</v>
      </c>
      <c r="K560" s="72" t="s">
        <v>88</v>
      </c>
      <c r="L560" s="47">
        <v>11698.428</v>
      </c>
      <c r="M560" s="72">
        <v>2.5</v>
      </c>
      <c r="N560" s="47">
        <v>10963.85</v>
      </c>
      <c r="O560" s="72">
        <v>106.7</v>
      </c>
      <c r="P560" s="47">
        <v>12677.937</v>
      </c>
      <c r="Q560" s="72">
        <v>101</v>
      </c>
      <c r="R560" s="47">
        <v>11815.412</v>
      </c>
      <c r="S560" s="72">
        <v>107.3</v>
      </c>
      <c r="T560" s="47">
        <v>13356.79</v>
      </c>
      <c r="U560" s="72">
        <v>101.4</v>
      </c>
      <c r="V560" s="47">
        <v>12855.428</v>
      </c>
      <c r="W560" s="72">
        <v>103.9</v>
      </c>
      <c r="X560" s="47">
        <v>14141.380999999999</v>
      </c>
      <c r="Y560" s="72">
        <v>101.9</v>
      </c>
      <c r="Z560" s="47">
        <v>13610.569</v>
      </c>
      <c r="AA560" s="72">
        <v>103.9</v>
      </c>
    </row>
    <row r="561" spans="1:29" s="120" customFormat="1" ht="15.75">
      <c r="A561" s="143">
        <v>105370</v>
      </c>
      <c r="B561" s="141">
        <f t="shared" si="9"/>
        <v>140500033</v>
      </c>
      <c r="C561" s="143">
        <v>500033</v>
      </c>
      <c r="D561" s="143"/>
      <c r="E561" s="153" t="s">
        <v>88</v>
      </c>
      <c r="F561" s="74" t="s">
        <v>88</v>
      </c>
      <c r="G561" s="72" t="s">
        <v>88</v>
      </c>
      <c r="H561" s="74" t="s">
        <v>88</v>
      </c>
      <c r="I561" s="72" t="s">
        <v>88</v>
      </c>
      <c r="J561" s="74">
        <v>0</v>
      </c>
      <c r="K561" s="72" t="s">
        <v>88</v>
      </c>
      <c r="L561" s="47">
        <v>0</v>
      </c>
      <c r="M561" s="72" t="s">
        <v>88</v>
      </c>
      <c r="N561" s="47">
        <v>0</v>
      </c>
      <c r="O561" s="72" t="s">
        <v>88</v>
      </c>
      <c r="P561" s="47">
        <v>0</v>
      </c>
      <c r="Q561" s="72" t="s">
        <v>88</v>
      </c>
      <c r="R561" s="47">
        <v>0</v>
      </c>
      <c r="S561" s="72" t="s">
        <v>88</v>
      </c>
      <c r="T561" s="47">
        <v>0</v>
      </c>
      <c r="U561" s="72" t="s">
        <v>88</v>
      </c>
      <c r="V561" s="47">
        <v>0</v>
      </c>
      <c r="W561" s="72" t="s">
        <v>88</v>
      </c>
      <c r="X561" s="47">
        <v>0</v>
      </c>
      <c r="Y561" s="72" t="s">
        <v>88</v>
      </c>
      <c r="Z561" s="47">
        <v>0</v>
      </c>
      <c r="AA561" s="72" t="s">
        <v>88</v>
      </c>
    </row>
    <row r="562" spans="1:29" s="120" customFormat="1" ht="15.75">
      <c r="A562" s="143">
        <v>105380</v>
      </c>
      <c r="B562" s="141">
        <f t="shared" si="9"/>
        <v>140500034</v>
      </c>
      <c r="C562" s="143">
        <v>500034</v>
      </c>
      <c r="D562" s="143"/>
      <c r="E562" s="153" t="s">
        <v>88</v>
      </c>
      <c r="F562" s="74" t="s">
        <v>88</v>
      </c>
      <c r="G562" s="72" t="s">
        <v>88</v>
      </c>
      <c r="H562" s="74" t="s">
        <v>88</v>
      </c>
      <c r="I562" s="72" t="s">
        <v>88</v>
      </c>
      <c r="J562" s="74">
        <v>0</v>
      </c>
      <c r="K562" s="72" t="s">
        <v>88</v>
      </c>
      <c r="L562" s="47">
        <v>0</v>
      </c>
      <c r="M562" s="72" t="s">
        <v>88</v>
      </c>
      <c r="N562" s="47">
        <v>0</v>
      </c>
      <c r="O562" s="72" t="s">
        <v>88</v>
      </c>
      <c r="P562" s="47">
        <v>0</v>
      </c>
      <c r="Q562" s="72" t="s">
        <v>88</v>
      </c>
      <c r="R562" s="47">
        <v>0</v>
      </c>
      <c r="S562" s="72" t="s">
        <v>88</v>
      </c>
      <c r="T562" s="47">
        <v>0</v>
      </c>
      <c r="U562" s="72" t="s">
        <v>88</v>
      </c>
      <c r="V562" s="47">
        <v>0</v>
      </c>
      <c r="W562" s="72" t="s">
        <v>88</v>
      </c>
      <c r="X562" s="47">
        <v>0</v>
      </c>
      <c r="Y562" s="72" t="s">
        <v>88</v>
      </c>
      <c r="Z562" s="47">
        <v>0</v>
      </c>
      <c r="AA562" s="72" t="s">
        <v>88</v>
      </c>
    </row>
    <row r="563" spans="1:29" s="120" customFormat="1" ht="15.75">
      <c r="A563" s="143">
        <v>105390</v>
      </c>
      <c r="B563" s="141">
        <f t="shared" si="9"/>
        <v>140500035</v>
      </c>
      <c r="C563" s="143">
        <v>500035</v>
      </c>
      <c r="D563" s="143"/>
      <c r="E563" s="153" t="s">
        <v>88</v>
      </c>
      <c r="F563" s="74" t="s">
        <v>88</v>
      </c>
      <c r="G563" s="72" t="s">
        <v>88</v>
      </c>
      <c r="H563" s="74" t="s">
        <v>88</v>
      </c>
      <c r="I563" s="72" t="s">
        <v>88</v>
      </c>
      <c r="J563" s="74">
        <v>0</v>
      </c>
      <c r="K563" s="72" t="s">
        <v>88</v>
      </c>
      <c r="L563" s="47">
        <v>0</v>
      </c>
      <c r="M563" s="72" t="s">
        <v>88</v>
      </c>
      <c r="N563" s="47">
        <v>0</v>
      </c>
      <c r="O563" s="72" t="s">
        <v>88</v>
      </c>
      <c r="P563" s="47">
        <v>0</v>
      </c>
      <c r="Q563" s="72" t="s">
        <v>88</v>
      </c>
      <c r="R563" s="47">
        <v>0</v>
      </c>
      <c r="S563" s="72" t="s">
        <v>88</v>
      </c>
      <c r="T563" s="47">
        <v>0</v>
      </c>
      <c r="U563" s="72" t="s">
        <v>88</v>
      </c>
      <c r="V563" s="47">
        <v>0</v>
      </c>
      <c r="W563" s="72" t="s">
        <v>88</v>
      </c>
      <c r="X563" s="47">
        <v>0</v>
      </c>
      <c r="Y563" s="72" t="s">
        <v>88</v>
      </c>
      <c r="Z563" s="47">
        <v>0</v>
      </c>
      <c r="AA563" s="72" t="s">
        <v>88</v>
      </c>
    </row>
    <row r="564" spans="1:29" s="120" customFormat="1" ht="15.75">
      <c r="A564" s="143">
        <v>105400</v>
      </c>
      <c r="B564" s="141">
        <f t="shared" si="9"/>
        <v>140500036</v>
      </c>
      <c r="C564" s="143">
        <v>500036</v>
      </c>
      <c r="D564" s="143"/>
      <c r="E564" s="153" t="s">
        <v>88</v>
      </c>
      <c r="F564" s="74" t="s">
        <v>88</v>
      </c>
      <c r="G564" s="72" t="s">
        <v>88</v>
      </c>
      <c r="H564" s="74" t="s">
        <v>88</v>
      </c>
      <c r="I564" s="72" t="s">
        <v>88</v>
      </c>
      <c r="J564" s="74">
        <v>0</v>
      </c>
      <c r="K564" s="72" t="s">
        <v>88</v>
      </c>
      <c r="L564" s="47">
        <v>0</v>
      </c>
      <c r="M564" s="72" t="s">
        <v>88</v>
      </c>
      <c r="N564" s="47">
        <v>0</v>
      </c>
      <c r="O564" s="72" t="s">
        <v>88</v>
      </c>
      <c r="P564" s="47">
        <v>0</v>
      </c>
      <c r="Q564" s="72" t="s">
        <v>88</v>
      </c>
      <c r="R564" s="47">
        <v>0</v>
      </c>
      <c r="S564" s="72" t="s">
        <v>88</v>
      </c>
      <c r="T564" s="47">
        <v>0</v>
      </c>
      <c r="U564" s="72" t="s">
        <v>88</v>
      </c>
      <c r="V564" s="47">
        <v>0</v>
      </c>
      <c r="W564" s="72" t="s">
        <v>88</v>
      </c>
      <c r="X564" s="47">
        <v>0</v>
      </c>
      <c r="Y564" s="72" t="s">
        <v>88</v>
      </c>
      <c r="Z564" s="47">
        <v>0</v>
      </c>
      <c r="AA564" s="72" t="s">
        <v>88</v>
      </c>
    </row>
    <row r="565" spans="1:29" s="120" customFormat="1" ht="15.75">
      <c r="A565" s="143">
        <v>105410</v>
      </c>
      <c r="B565" s="141">
        <f t="shared" si="9"/>
        <v>140500037</v>
      </c>
      <c r="C565" s="143">
        <v>500037</v>
      </c>
      <c r="D565" s="143"/>
      <c r="E565" s="153" t="s">
        <v>88</v>
      </c>
      <c r="F565" s="74" t="s">
        <v>88</v>
      </c>
      <c r="G565" s="72" t="s">
        <v>88</v>
      </c>
      <c r="H565" s="74" t="s">
        <v>88</v>
      </c>
      <c r="I565" s="72" t="s">
        <v>88</v>
      </c>
      <c r="J565" s="74">
        <v>0</v>
      </c>
      <c r="K565" s="72" t="s">
        <v>88</v>
      </c>
      <c r="L565" s="47">
        <v>0</v>
      </c>
      <c r="M565" s="72" t="s">
        <v>88</v>
      </c>
      <c r="N565" s="47">
        <v>0</v>
      </c>
      <c r="O565" s="72" t="s">
        <v>88</v>
      </c>
      <c r="P565" s="47">
        <v>0</v>
      </c>
      <c r="Q565" s="72" t="s">
        <v>88</v>
      </c>
      <c r="R565" s="47">
        <v>0</v>
      </c>
      <c r="S565" s="72" t="s">
        <v>88</v>
      </c>
      <c r="T565" s="47">
        <v>0</v>
      </c>
      <c r="U565" s="72" t="s">
        <v>88</v>
      </c>
      <c r="V565" s="47">
        <v>0</v>
      </c>
      <c r="W565" s="72" t="s">
        <v>88</v>
      </c>
      <c r="X565" s="47">
        <v>0</v>
      </c>
      <c r="Y565" s="72" t="s">
        <v>88</v>
      </c>
      <c r="Z565" s="47">
        <v>0</v>
      </c>
      <c r="AA565" s="72" t="s">
        <v>88</v>
      </c>
    </row>
    <row r="566" spans="1:29" s="120" customFormat="1" ht="15.75">
      <c r="A566" s="143">
        <v>105420</v>
      </c>
      <c r="B566" s="141">
        <f t="shared" si="9"/>
        <v>140500038</v>
      </c>
      <c r="C566" s="143">
        <v>500038</v>
      </c>
      <c r="D566" s="143"/>
      <c r="E566" s="153" t="s">
        <v>88</v>
      </c>
      <c r="F566" s="74" t="s">
        <v>88</v>
      </c>
      <c r="G566" s="72" t="s">
        <v>88</v>
      </c>
      <c r="H566" s="74" t="s">
        <v>88</v>
      </c>
      <c r="I566" s="72" t="s">
        <v>88</v>
      </c>
      <c r="J566" s="74">
        <v>0</v>
      </c>
      <c r="K566" s="72" t="s">
        <v>88</v>
      </c>
      <c r="L566" s="47">
        <v>0</v>
      </c>
      <c r="M566" s="72" t="s">
        <v>88</v>
      </c>
      <c r="N566" s="47">
        <v>0</v>
      </c>
      <c r="O566" s="72" t="s">
        <v>88</v>
      </c>
      <c r="P566" s="47">
        <v>0</v>
      </c>
      <c r="Q566" s="72" t="s">
        <v>88</v>
      </c>
      <c r="R566" s="47">
        <v>0</v>
      </c>
      <c r="S566" s="72" t="s">
        <v>88</v>
      </c>
      <c r="T566" s="47">
        <v>0</v>
      </c>
      <c r="U566" s="72" t="s">
        <v>88</v>
      </c>
      <c r="V566" s="47">
        <v>0</v>
      </c>
      <c r="W566" s="72" t="s">
        <v>88</v>
      </c>
      <c r="X566" s="47">
        <v>0</v>
      </c>
      <c r="Y566" s="72" t="s">
        <v>88</v>
      </c>
      <c r="Z566" s="47">
        <v>0</v>
      </c>
      <c r="AA566" s="72" t="s">
        <v>88</v>
      </c>
    </row>
    <row r="567" spans="1:29" s="120" customFormat="1" ht="15.75">
      <c r="A567" s="143">
        <v>105430</v>
      </c>
      <c r="B567" s="141">
        <f t="shared" si="9"/>
        <v>140500039</v>
      </c>
      <c r="C567" s="143">
        <v>500039</v>
      </c>
      <c r="D567" s="143"/>
      <c r="E567" s="153" t="s">
        <v>88</v>
      </c>
      <c r="F567" s="74" t="s">
        <v>88</v>
      </c>
      <c r="G567" s="72" t="s">
        <v>88</v>
      </c>
      <c r="H567" s="74" t="s">
        <v>88</v>
      </c>
      <c r="I567" s="72" t="s">
        <v>88</v>
      </c>
      <c r="J567" s="74">
        <v>0</v>
      </c>
      <c r="K567" s="72" t="s">
        <v>88</v>
      </c>
      <c r="L567" s="47">
        <v>0</v>
      </c>
      <c r="M567" s="72" t="s">
        <v>88</v>
      </c>
      <c r="N567" s="47">
        <v>0</v>
      </c>
      <c r="O567" s="72" t="s">
        <v>88</v>
      </c>
      <c r="P567" s="47">
        <v>0</v>
      </c>
      <c r="Q567" s="72" t="s">
        <v>88</v>
      </c>
      <c r="R567" s="47">
        <v>0</v>
      </c>
      <c r="S567" s="72" t="s">
        <v>88</v>
      </c>
      <c r="T567" s="47">
        <v>0</v>
      </c>
      <c r="U567" s="72" t="s">
        <v>88</v>
      </c>
      <c r="V567" s="47">
        <v>0</v>
      </c>
      <c r="W567" s="72" t="s">
        <v>88</v>
      </c>
      <c r="X567" s="47">
        <v>0</v>
      </c>
      <c r="Y567" s="72" t="s">
        <v>88</v>
      </c>
      <c r="Z567" s="47">
        <v>0</v>
      </c>
      <c r="AA567" s="72" t="s">
        <v>88</v>
      </c>
    </row>
    <row r="568" spans="1:29" s="120" customFormat="1" ht="15.75">
      <c r="A568" s="143">
        <v>105440</v>
      </c>
      <c r="B568" s="141">
        <f t="shared" si="9"/>
        <v>140500040</v>
      </c>
      <c r="C568" s="143">
        <v>500040</v>
      </c>
      <c r="D568" s="143"/>
      <c r="E568" s="153" t="s">
        <v>88</v>
      </c>
      <c r="F568" s="74" t="s">
        <v>88</v>
      </c>
      <c r="G568" s="72" t="s">
        <v>88</v>
      </c>
      <c r="H568" s="74" t="s">
        <v>88</v>
      </c>
      <c r="I568" s="72" t="s">
        <v>88</v>
      </c>
      <c r="J568" s="74">
        <v>0</v>
      </c>
      <c r="K568" s="72" t="s">
        <v>88</v>
      </c>
      <c r="L568" s="47">
        <v>0</v>
      </c>
      <c r="M568" s="72" t="s">
        <v>88</v>
      </c>
      <c r="N568" s="47">
        <v>0</v>
      </c>
      <c r="O568" s="72" t="s">
        <v>88</v>
      </c>
      <c r="P568" s="47">
        <v>0</v>
      </c>
      <c r="Q568" s="72" t="s">
        <v>88</v>
      </c>
      <c r="R568" s="47">
        <v>0</v>
      </c>
      <c r="S568" s="72" t="s">
        <v>88</v>
      </c>
      <c r="T568" s="47">
        <v>0</v>
      </c>
      <c r="U568" s="72" t="s">
        <v>88</v>
      </c>
      <c r="V568" s="47">
        <v>0</v>
      </c>
      <c r="W568" s="72" t="s">
        <v>88</v>
      </c>
      <c r="X568" s="47">
        <v>0</v>
      </c>
      <c r="Y568" s="72" t="s">
        <v>88</v>
      </c>
      <c r="Z568" s="47">
        <v>0</v>
      </c>
      <c r="AA568" s="72" t="s">
        <v>88</v>
      </c>
    </row>
    <row r="569" spans="1:29" s="120" customFormat="1" ht="15.75">
      <c r="A569" s="143">
        <v>105450</v>
      </c>
      <c r="B569" s="141">
        <f t="shared" si="9"/>
        <v>140500041</v>
      </c>
      <c r="C569" s="143">
        <v>500041</v>
      </c>
      <c r="D569" s="143"/>
      <c r="E569" s="153" t="s">
        <v>88</v>
      </c>
      <c r="F569" s="74" t="s">
        <v>88</v>
      </c>
      <c r="G569" s="72" t="s">
        <v>88</v>
      </c>
      <c r="H569" s="74" t="s">
        <v>88</v>
      </c>
      <c r="I569" s="72" t="s">
        <v>88</v>
      </c>
      <c r="J569" s="74">
        <v>0</v>
      </c>
      <c r="K569" s="72" t="s">
        <v>88</v>
      </c>
      <c r="L569" s="47">
        <v>0</v>
      </c>
      <c r="M569" s="72" t="s">
        <v>88</v>
      </c>
      <c r="N569" s="47">
        <v>0</v>
      </c>
      <c r="O569" s="72" t="s">
        <v>88</v>
      </c>
      <c r="P569" s="47">
        <v>0</v>
      </c>
      <c r="Q569" s="72" t="s">
        <v>88</v>
      </c>
      <c r="R569" s="47">
        <v>0</v>
      </c>
      <c r="S569" s="72" t="s">
        <v>88</v>
      </c>
      <c r="T569" s="47">
        <v>0</v>
      </c>
      <c r="U569" s="72" t="s">
        <v>88</v>
      </c>
      <c r="V569" s="47">
        <v>0</v>
      </c>
      <c r="W569" s="72" t="s">
        <v>88</v>
      </c>
      <c r="X569" s="47">
        <v>0</v>
      </c>
      <c r="Y569" s="72" t="s">
        <v>88</v>
      </c>
      <c r="Z569" s="47">
        <v>0</v>
      </c>
      <c r="AA569" s="72" t="s">
        <v>88</v>
      </c>
    </row>
    <row r="570" spans="1:29" s="120" customFormat="1" ht="15.75">
      <c r="A570" s="143">
        <v>105460</v>
      </c>
      <c r="B570" s="141">
        <f t="shared" si="9"/>
        <v>140500042</v>
      </c>
      <c r="C570" s="143">
        <v>500042</v>
      </c>
      <c r="D570" s="143"/>
      <c r="E570" s="153" t="s">
        <v>88</v>
      </c>
      <c r="F570" s="74" t="s">
        <v>88</v>
      </c>
      <c r="G570" s="72" t="s">
        <v>88</v>
      </c>
      <c r="H570" s="74" t="s">
        <v>88</v>
      </c>
      <c r="I570" s="72" t="s">
        <v>88</v>
      </c>
      <c r="J570" s="74">
        <v>0</v>
      </c>
      <c r="K570" s="72" t="s">
        <v>88</v>
      </c>
      <c r="L570" s="47">
        <v>0</v>
      </c>
      <c r="M570" s="72" t="s">
        <v>88</v>
      </c>
      <c r="N570" s="47">
        <v>0</v>
      </c>
      <c r="O570" s="72" t="s">
        <v>88</v>
      </c>
      <c r="P570" s="47">
        <v>0</v>
      </c>
      <c r="Q570" s="72" t="s">
        <v>88</v>
      </c>
      <c r="R570" s="47">
        <v>0</v>
      </c>
      <c r="S570" s="72" t="s">
        <v>88</v>
      </c>
      <c r="T570" s="47">
        <v>0</v>
      </c>
      <c r="U570" s="72" t="s">
        <v>88</v>
      </c>
      <c r="V570" s="47">
        <v>0</v>
      </c>
      <c r="W570" s="72" t="s">
        <v>88</v>
      </c>
      <c r="X570" s="47">
        <v>0</v>
      </c>
      <c r="Y570" s="72" t="s">
        <v>88</v>
      </c>
      <c r="Z570" s="47">
        <v>0</v>
      </c>
      <c r="AA570" s="72" t="s">
        <v>88</v>
      </c>
    </row>
    <row r="571" spans="1:29" s="120" customFormat="1" ht="15.75">
      <c r="A571" s="143">
        <v>105470</v>
      </c>
      <c r="B571" s="141">
        <f t="shared" si="9"/>
        <v>140500043</v>
      </c>
      <c r="C571" s="143">
        <v>500043</v>
      </c>
      <c r="D571" s="143"/>
      <c r="E571" s="153" t="s">
        <v>88</v>
      </c>
      <c r="F571" s="74" t="s">
        <v>88</v>
      </c>
      <c r="G571" s="72" t="s">
        <v>88</v>
      </c>
      <c r="H571" s="74" t="s">
        <v>88</v>
      </c>
      <c r="I571" s="72" t="s">
        <v>88</v>
      </c>
      <c r="J571" s="74">
        <v>0</v>
      </c>
      <c r="K571" s="72" t="s">
        <v>88</v>
      </c>
      <c r="L571" s="47">
        <v>0</v>
      </c>
      <c r="M571" s="72" t="s">
        <v>88</v>
      </c>
      <c r="N571" s="47">
        <v>0</v>
      </c>
      <c r="O571" s="72" t="s">
        <v>88</v>
      </c>
      <c r="P571" s="47">
        <v>0</v>
      </c>
      <c r="Q571" s="72" t="s">
        <v>88</v>
      </c>
      <c r="R571" s="47">
        <v>0</v>
      </c>
      <c r="S571" s="72" t="s">
        <v>88</v>
      </c>
      <c r="T571" s="47">
        <v>0</v>
      </c>
      <c r="U571" s="72" t="s">
        <v>88</v>
      </c>
      <c r="V571" s="47">
        <v>0</v>
      </c>
      <c r="W571" s="72" t="s">
        <v>88</v>
      </c>
      <c r="X571" s="47">
        <v>0</v>
      </c>
      <c r="Y571" s="72" t="s">
        <v>88</v>
      </c>
      <c r="Z571" s="47">
        <v>0</v>
      </c>
      <c r="AA571" s="72" t="s">
        <v>88</v>
      </c>
    </row>
    <row r="572" spans="1:29" s="120" customFormat="1" ht="15.75">
      <c r="A572" s="143">
        <v>105480</v>
      </c>
      <c r="B572" s="141">
        <f t="shared" si="9"/>
        <v>140500044</v>
      </c>
      <c r="C572" s="143">
        <v>500044</v>
      </c>
      <c r="D572" s="143"/>
      <c r="E572" s="153" t="s">
        <v>88</v>
      </c>
      <c r="F572" s="74" t="s">
        <v>88</v>
      </c>
      <c r="G572" s="72" t="s">
        <v>88</v>
      </c>
      <c r="H572" s="74" t="s">
        <v>88</v>
      </c>
      <c r="I572" s="72" t="s">
        <v>88</v>
      </c>
      <c r="J572" s="74">
        <v>0</v>
      </c>
      <c r="K572" s="72" t="s">
        <v>88</v>
      </c>
      <c r="L572" s="47">
        <v>0</v>
      </c>
      <c r="M572" s="72" t="s">
        <v>88</v>
      </c>
      <c r="N572" s="47">
        <v>0</v>
      </c>
      <c r="O572" s="72" t="s">
        <v>88</v>
      </c>
      <c r="P572" s="47">
        <v>0</v>
      </c>
      <c r="Q572" s="72" t="s">
        <v>88</v>
      </c>
      <c r="R572" s="47">
        <v>0</v>
      </c>
      <c r="S572" s="72" t="s">
        <v>88</v>
      </c>
      <c r="T572" s="47">
        <v>0</v>
      </c>
      <c r="U572" s="72" t="s">
        <v>88</v>
      </c>
      <c r="V572" s="47">
        <v>0</v>
      </c>
      <c r="W572" s="72" t="s">
        <v>88</v>
      </c>
      <c r="X572" s="47">
        <v>0</v>
      </c>
      <c r="Y572" s="72" t="s">
        <v>88</v>
      </c>
      <c r="Z572" s="47">
        <v>0</v>
      </c>
      <c r="AA572" s="72" t="s">
        <v>88</v>
      </c>
    </row>
    <row r="573" spans="1:29" s="120" customFormat="1" ht="15.75">
      <c r="A573" s="143">
        <v>105490</v>
      </c>
      <c r="B573" s="114"/>
      <c r="C573" s="114"/>
      <c r="D573" s="114"/>
      <c r="E573" s="114"/>
      <c r="F573" s="114"/>
      <c r="G573" s="114"/>
      <c r="H573" s="156"/>
      <c r="I573" s="114"/>
      <c r="J573" s="114"/>
      <c r="K573" s="114"/>
      <c r="L573" s="156"/>
      <c r="M573" s="114"/>
      <c r="N573" s="114"/>
      <c r="O573" s="114"/>
      <c r="P573" s="114"/>
      <c r="Q573" s="114"/>
      <c r="R573" s="114"/>
      <c r="S573" s="114"/>
      <c r="T573" s="114"/>
      <c r="U573" s="114"/>
      <c r="V573" s="114"/>
      <c r="W573" s="114"/>
      <c r="X573" s="114"/>
      <c r="Y573" s="114"/>
      <c r="Z573" s="114"/>
      <c r="AA573" s="114"/>
      <c r="AB573" s="114"/>
      <c r="AC573" s="114"/>
    </row>
    <row r="574" spans="1:29" s="120" customFormat="1" ht="15.75">
      <c r="A574" s="143">
        <v>105500</v>
      </c>
      <c r="B574" s="114"/>
      <c r="C574" s="114"/>
      <c r="D574" s="114"/>
      <c r="E574" s="114"/>
      <c r="F574" s="114"/>
      <c r="G574" s="114"/>
      <c r="H574" s="156"/>
      <c r="I574" s="114"/>
      <c r="J574" s="114"/>
      <c r="K574" s="114"/>
      <c r="L574" s="156"/>
      <c r="M574" s="114"/>
      <c r="N574" s="114"/>
      <c r="O574" s="114"/>
      <c r="P574" s="114"/>
      <c r="Q574" s="114"/>
      <c r="R574" s="114"/>
      <c r="S574" s="114"/>
      <c r="T574" s="114"/>
      <c r="U574" s="114"/>
      <c r="V574" s="114"/>
      <c r="W574" s="114"/>
      <c r="X574" s="114"/>
      <c r="Y574" s="114"/>
      <c r="Z574" s="114"/>
      <c r="AA574" s="114"/>
      <c r="AB574" s="114"/>
      <c r="AC574" s="114"/>
    </row>
    <row r="575" spans="1:29" s="120" customFormat="1" ht="15.75">
      <c r="A575" s="143">
        <v>105510</v>
      </c>
      <c r="B575" s="114"/>
      <c r="C575" s="114"/>
      <c r="D575" s="114"/>
      <c r="E575" s="157"/>
      <c r="H575" s="158"/>
      <c r="L575" s="158"/>
      <c r="O575" s="114"/>
      <c r="P575" s="114"/>
      <c r="Q575" s="114"/>
      <c r="R575" s="114"/>
      <c r="S575" s="114"/>
      <c r="T575" s="114"/>
      <c r="U575" s="114"/>
      <c r="V575" s="114"/>
      <c r="W575" s="114"/>
      <c r="X575" s="114"/>
      <c r="Y575" s="114"/>
      <c r="Z575" s="114"/>
      <c r="AA575" s="114"/>
      <c r="AB575" s="114"/>
      <c r="AC575" s="114"/>
    </row>
    <row r="576" spans="1:29" s="120" customFormat="1" ht="15.75">
      <c r="A576" s="143">
        <v>105520</v>
      </c>
      <c r="B576" s="114"/>
      <c r="C576" s="114"/>
      <c r="D576" s="114"/>
      <c r="E576" s="157"/>
      <c r="F576" s="159"/>
      <c r="G576" s="159"/>
      <c r="H576" s="160"/>
      <c r="I576" s="159"/>
      <c r="J576" s="159"/>
      <c r="K576" s="159"/>
      <c r="L576" s="160"/>
      <c r="M576" s="159"/>
      <c r="N576" s="157"/>
      <c r="O576" s="114"/>
      <c r="P576" s="114"/>
      <c r="Q576" s="114"/>
      <c r="R576" s="114"/>
      <c r="S576" s="114"/>
      <c r="T576" s="114"/>
      <c r="U576" s="114"/>
      <c r="V576" s="114"/>
      <c r="W576" s="114"/>
      <c r="X576" s="114"/>
      <c r="Y576" s="114"/>
      <c r="Z576" s="114"/>
      <c r="AA576" s="114"/>
      <c r="AB576" s="114"/>
      <c r="AC576" s="114"/>
    </row>
    <row r="577" spans="1:29" s="120" customFormat="1" ht="15.75">
      <c r="A577" s="143">
        <v>105530</v>
      </c>
      <c r="B577" s="114"/>
      <c r="C577" s="114"/>
      <c r="D577" s="114"/>
      <c r="E577" s="157"/>
      <c r="F577" s="159"/>
      <c r="G577" s="159"/>
      <c r="H577" s="160"/>
      <c r="I577" s="159"/>
      <c r="J577" s="159"/>
      <c r="K577" s="159"/>
      <c r="L577" s="160"/>
      <c r="M577" s="159"/>
      <c r="N577" s="159"/>
      <c r="O577" s="114"/>
      <c r="P577" s="114"/>
      <c r="Q577" s="114"/>
      <c r="R577" s="114"/>
      <c r="S577" s="114"/>
      <c r="T577" s="114"/>
      <c r="U577" s="114"/>
      <c r="V577" s="114"/>
      <c r="W577" s="114"/>
      <c r="X577" s="114"/>
      <c r="Y577" s="114"/>
      <c r="Z577" s="114"/>
      <c r="AA577" s="114"/>
      <c r="AB577" s="114"/>
      <c r="AC577" s="114"/>
    </row>
    <row r="578" spans="1:29" s="120" customFormat="1" ht="15.75">
      <c r="A578" s="143">
        <v>105540</v>
      </c>
      <c r="B578" s="114"/>
      <c r="C578" s="114"/>
      <c r="D578" s="114"/>
      <c r="E578" s="157"/>
      <c r="F578" s="161"/>
      <c r="G578" s="161"/>
      <c r="H578" s="162"/>
      <c r="I578" s="161"/>
      <c r="J578" s="161"/>
      <c r="K578" s="161"/>
      <c r="L578" s="162"/>
      <c r="M578" s="161"/>
      <c r="N578" s="161"/>
      <c r="O578" s="114"/>
      <c r="P578" s="114"/>
      <c r="Q578" s="114"/>
      <c r="R578" s="114"/>
      <c r="S578" s="114"/>
      <c r="T578" s="114"/>
      <c r="U578" s="114"/>
      <c r="V578" s="114"/>
      <c r="W578" s="114"/>
      <c r="X578" s="114"/>
      <c r="Y578" s="114"/>
      <c r="Z578" s="114"/>
      <c r="AA578" s="114"/>
      <c r="AB578" s="114"/>
      <c r="AC578" s="114"/>
    </row>
    <row r="579" spans="1:29" s="120" customFormat="1" ht="15.75">
      <c r="A579" s="143">
        <v>105550</v>
      </c>
      <c r="B579" s="114"/>
      <c r="C579" s="114"/>
      <c r="D579" s="114"/>
      <c r="E579" s="157"/>
      <c r="F579" s="161"/>
      <c r="G579" s="161"/>
      <c r="H579" s="162"/>
      <c r="I579" s="161"/>
      <c r="J579" s="161"/>
      <c r="K579" s="161"/>
      <c r="L579" s="162"/>
      <c r="M579" s="161"/>
      <c r="N579" s="161"/>
      <c r="O579" s="114"/>
      <c r="P579" s="114"/>
      <c r="Q579" s="114"/>
      <c r="R579" s="114"/>
      <c r="S579" s="114"/>
      <c r="T579" s="114"/>
      <c r="U579" s="114"/>
      <c r="V579" s="114"/>
      <c r="W579" s="114"/>
      <c r="X579" s="114"/>
      <c r="Y579" s="114"/>
      <c r="Z579" s="114"/>
      <c r="AA579" s="114"/>
      <c r="AB579" s="114"/>
      <c r="AC579" s="114"/>
    </row>
    <row r="580" spans="1:29" s="120" customFormat="1" ht="15.75">
      <c r="A580" s="143">
        <v>105560</v>
      </c>
      <c r="B580" s="114"/>
      <c r="C580" s="114"/>
      <c r="D580" s="114"/>
      <c r="E580" s="157"/>
      <c r="F580" s="161"/>
      <c r="G580" s="161"/>
      <c r="H580" s="162"/>
      <c r="I580" s="161"/>
      <c r="J580" s="161"/>
      <c r="K580" s="161"/>
      <c r="L580" s="162"/>
      <c r="M580" s="157"/>
      <c r="N580" s="157"/>
      <c r="O580" s="114"/>
      <c r="P580" s="114"/>
      <c r="Q580" s="114"/>
      <c r="R580" s="114"/>
      <c r="S580" s="114"/>
      <c r="T580" s="114"/>
      <c r="U580" s="114"/>
      <c r="V580" s="114"/>
      <c r="W580" s="114"/>
      <c r="X580" s="114"/>
      <c r="Y580" s="114"/>
      <c r="Z580" s="114"/>
      <c r="AA580" s="114"/>
      <c r="AB580" s="114"/>
      <c r="AC580" s="114"/>
    </row>
    <row r="581" spans="1:29" s="120" customFormat="1">
      <c r="A581" s="114"/>
      <c r="B581" s="114"/>
      <c r="C581" s="114"/>
      <c r="D581" s="114"/>
      <c r="E581" s="114"/>
      <c r="F581" s="114"/>
      <c r="G581" s="114"/>
      <c r="H581" s="114"/>
      <c r="I581" s="114"/>
      <c r="J581" s="114"/>
      <c r="K581" s="114"/>
      <c r="L581" s="114"/>
      <c r="M581" s="114"/>
      <c r="N581" s="114"/>
      <c r="O581" s="114"/>
      <c r="P581" s="114"/>
      <c r="Q581" s="114"/>
      <c r="R581" s="114"/>
      <c r="S581" s="114"/>
      <c r="T581" s="114"/>
      <c r="U581" s="114"/>
      <c r="V581" s="114"/>
      <c r="W581" s="114"/>
      <c r="X581" s="114"/>
      <c r="Y581" s="114"/>
      <c r="Z581" s="114"/>
      <c r="AA581" s="114"/>
      <c r="AB581" s="114"/>
      <c r="AC581" s="114"/>
    </row>
    <row r="582" spans="1:29" s="120" customFormat="1">
      <c r="A582" s="114"/>
      <c r="B582" s="114"/>
      <c r="C582" s="114"/>
      <c r="D582" s="114"/>
      <c r="E582" s="114"/>
      <c r="F582" s="114"/>
      <c r="G582" s="114"/>
      <c r="H582" s="114"/>
      <c r="I582" s="114"/>
      <c r="J582" s="114"/>
      <c r="K582" s="114"/>
      <c r="L582" s="114"/>
      <c r="M582" s="114"/>
      <c r="N582" s="114"/>
      <c r="O582" s="114"/>
      <c r="P582" s="114"/>
      <c r="Q582" s="114"/>
      <c r="R582" s="114"/>
      <c r="S582" s="114"/>
      <c r="T582" s="114"/>
      <c r="U582" s="114"/>
      <c r="V582" s="114"/>
      <c r="W582" s="114"/>
      <c r="X582" s="114"/>
      <c r="Y582" s="114"/>
      <c r="Z582" s="114"/>
      <c r="AA582" s="114"/>
      <c r="AB582" s="114"/>
      <c r="AC582" s="114"/>
    </row>
  </sheetData>
  <mergeCells count="15">
    <mergeCell ref="E1:O1"/>
    <mergeCell ref="E2:O2"/>
    <mergeCell ref="E3:O3"/>
    <mergeCell ref="F9:G9"/>
    <mergeCell ref="H9:I9"/>
    <mergeCell ref="L9:O9"/>
    <mergeCell ref="L8:O8"/>
    <mergeCell ref="A8:A11"/>
    <mergeCell ref="E8:E10"/>
    <mergeCell ref="P8:AA8"/>
    <mergeCell ref="P9:S9"/>
    <mergeCell ref="T9:W9"/>
    <mergeCell ref="X9:AA9"/>
    <mergeCell ref="F8:K8"/>
    <mergeCell ref="J9:K9"/>
  </mergeCells>
  <pageMargins left="0.7" right="0.7" top="0.75" bottom="0.75" header="0.3" footer="0.3"/>
  <pageSetup paperSize="9" orientation="portrait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3" id="{00DE00F2-00F5-40DD-996A-005700E000FA}">
            <x14:iconSet custom="1">
              <x14:cfvo type="percent">
                <xm:f>0</xm:f>
              </x14:cfvo>
              <x14:cfvo type="formula">
                <xm:f>$F$12</xm:f>
              </x14:cfvo>
              <x14:cfvo type="formula" gte="0">
                <xm:f>$F$12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25" id="{003400A8-00BA-428D-A975-009E003600CA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F20</xm:sqref>
        </x14:conditionalFormatting>
        <x14:conditionalFormatting xmlns:xm="http://schemas.microsoft.com/office/excel/2006/main">
          <x14:cfRule type="iconSet" priority="89" id="{0052004A-00CA-4DD0-B6A7-00DD00BA0039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F21</xm:sqref>
        </x14:conditionalFormatting>
        <x14:conditionalFormatting xmlns:xm="http://schemas.microsoft.com/office/excel/2006/main">
          <x14:cfRule type="iconSet" priority="22" id="{008500A0-0038-4B48-B54F-00BF007A006E}">
            <x14:iconSet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F24</xm:sqref>
        </x14:conditionalFormatting>
        <x14:conditionalFormatting xmlns:xm="http://schemas.microsoft.com/office/excel/2006/main">
          <x14:cfRule type="iconSet" priority="31" id="{00D8001C-0057-4606-A21D-00C500B100A0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F72</xm:sqref>
        </x14:conditionalFormatting>
        <x14:conditionalFormatting xmlns:xm="http://schemas.microsoft.com/office/excel/2006/main">
          <x14:cfRule type="iconSet" priority="79" id="{00A300E9-000C-4C01-BAE2-00D900380004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F73</xm:sqref>
        </x14:conditionalFormatting>
        <x14:conditionalFormatting xmlns:xm="http://schemas.microsoft.com/office/excel/2006/main">
          <x14:cfRule type="iconSet" priority="28" id="{009E0079-00CE-4E93-8C91-00DA00230027}">
            <x14:iconSet custom="1">
              <x14:cfvo type="percent">
                <xm:f>0</xm:f>
              </x14:cfvo>
              <x14:cfvo type="formula">
                <xm:f>$F$75</xm:f>
              </x14:cfvo>
              <x14:cfvo type="formula" gte="0">
                <xm:f>$F$75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F76</xm:sqref>
        </x14:conditionalFormatting>
        <x14:conditionalFormatting xmlns:xm="http://schemas.microsoft.com/office/excel/2006/main">
          <x14:cfRule type="iconSet" priority="34" id="{00BA00F3-006F-4397-976F-00760059007F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F510</xm:sqref>
        </x14:conditionalFormatting>
        <x14:conditionalFormatting xmlns:xm="http://schemas.microsoft.com/office/excel/2006/main">
          <x14:cfRule type="iconSet" priority="78" id="{009E00FF-00B9-45FB-AFD1-00B300A30017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F511</xm:sqref>
        </x14:conditionalFormatting>
        <x14:conditionalFormatting xmlns:xm="http://schemas.microsoft.com/office/excel/2006/main">
          <x14:cfRule type="iconSet" priority="37" id="{00060092-0055-4775-AD96-00F800D600C7}">
            <x14:iconSet custom="1">
              <x14:cfvo type="percent">
                <xm:f>0</xm:f>
              </x14:cfvo>
              <x14:cfvo type="formula">
                <xm:f>$F$513</xm:f>
              </x14:cfvo>
              <x14:cfvo type="formula" gte="0">
                <xm:f>$F$513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F514</xm:sqref>
        </x14:conditionalFormatting>
        <x14:conditionalFormatting xmlns:xm="http://schemas.microsoft.com/office/excel/2006/main">
          <x14:cfRule type="iconSet" priority="43" id="{00CA005C-009F-4500-8A6F-00B100FF003F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F551</xm:sqref>
        </x14:conditionalFormatting>
        <x14:conditionalFormatting xmlns:xm="http://schemas.microsoft.com/office/excel/2006/main">
          <x14:cfRule type="iconSet" priority="64" id="{00C80035-0027-4AFC-8C69-00BB004700A4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F552</xm:sqref>
        </x14:conditionalFormatting>
        <x14:conditionalFormatting xmlns:xm="http://schemas.microsoft.com/office/excel/2006/main">
          <x14:cfRule type="iconSet" priority="40" id="{00F400F9-003E-4980-80AF-00EC00D30081}">
            <x14:iconSet custom="1">
              <x14:cfvo type="percent">
                <xm:f>0</xm:f>
              </x14:cfvo>
              <x14:cfvo type="formula">
                <xm:f>$F$554</xm:f>
              </x14:cfvo>
              <x14:cfvo type="formula" gte="0">
                <xm:f>$F$554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F556</xm:sqref>
        </x14:conditionalFormatting>
        <x14:conditionalFormatting xmlns:xm="http://schemas.microsoft.com/office/excel/2006/main">
          <x14:cfRule type="iconSet" priority="16" id="{008F0039-005A-4938-86E7-00BA00FF006B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G13</xm:sqref>
        </x14:conditionalFormatting>
        <x14:conditionalFormatting xmlns:xm="http://schemas.microsoft.com/office/excel/2006/main">
          <x14:cfRule type="iconSet" priority="19" id="{008C0061-005E-4A22-A6D7-00B5006800A0}">
            <x14:iconSet custom="1">
              <x14:cfvo type="percent">
                <xm:f>0</xm:f>
              </x14:cfvo>
              <x14:cfvo type="formula">
                <xm:f>$G$16</xm:f>
              </x14:cfvo>
              <x14:cfvo type="formula" gte="0">
                <xm:f>$G$16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G17</xm:sqref>
        </x14:conditionalFormatting>
        <x14:conditionalFormatting xmlns:xm="http://schemas.microsoft.com/office/excel/2006/main">
          <x14:cfRule type="iconSet" priority="102" id="{00A500D7-0020-40FC-B67F-00D7003F000B}">
            <x14:iconSet custom="1">
              <x14:cfvo type="percent">
                <xm:f>0</xm:f>
              </x14:cfvo>
              <x14:cfvo type="formula">
                <xm:f>$H$12</xm:f>
              </x14:cfvo>
              <x14:cfvo type="formula" gte="0">
                <xm:f>$H$12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24" id="{000000A0-004B-4BD8-91D8-009E000A0069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H20</xm:sqref>
        </x14:conditionalFormatting>
        <x14:conditionalFormatting xmlns:xm="http://schemas.microsoft.com/office/excel/2006/main">
          <x14:cfRule type="iconSet" priority="90" id="{008E003B-0025-49D2-9DC6-00AD00B30087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H21</xm:sqref>
        </x14:conditionalFormatting>
        <x14:conditionalFormatting xmlns:xm="http://schemas.microsoft.com/office/excel/2006/main">
          <x14:cfRule type="iconSet" priority="21" id="{00E500C9-006A-411A-B0D0-00F900010057}">
            <x14:iconSet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H24</xm:sqref>
        </x14:conditionalFormatting>
        <x14:conditionalFormatting xmlns:xm="http://schemas.microsoft.com/office/excel/2006/main">
          <x14:cfRule type="iconSet" priority="30" id="{00DB00AD-00CE-4C5B-A89A-006100AF00A7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H72</xm:sqref>
        </x14:conditionalFormatting>
        <x14:conditionalFormatting xmlns:xm="http://schemas.microsoft.com/office/excel/2006/main">
          <x14:cfRule type="iconSet" priority="80" id="{0061003C-0021-4A10-B578-00A0004200CF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H73</xm:sqref>
        </x14:conditionalFormatting>
        <x14:conditionalFormatting xmlns:xm="http://schemas.microsoft.com/office/excel/2006/main">
          <x14:cfRule type="iconSet" priority="27" id="{00890071-0019-4CE9-8375-0061001F003D}">
            <x14:iconSet custom="1">
              <x14:cfvo type="percent">
                <xm:f>0</xm:f>
              </x14:cfvo>
              <x14:cfvo type="formula">
                <xm:f>$H$75</xm:f>
              </x14:cfvo>
              <x14:cfvo type="formula" gte="0">
                <xm:f>$H$75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H76</xm:sqref>
        </x14:conditionalFormatting>
        <x14:conditionalFormatting xmlns:xm="http://schemas.microsoft.com/office/excel/2006/main">
          <x14:cfRule type="iconSet" priority="33" id="{00FD00B8-00CA-4036-898F-00A5006F000B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H510</xm:sqref>
        </x14:conditionalFormatting>
        <x14:conditionalFormatting xmlns:xm="http://schemas.microsoft.com/office/excel/2006/main">
          <x14:cfRule type="iconSet" priority="52" id="{0076004D-009F-4906-9E8F-00AC008E00B1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H511</xm:sqref>
        </x14:conditionalFormatting>
        <x14:conditionalFormatting xmlns:xm="http://schemas.microsoft.com/office/excel/2006/main">
          <x14:cfRule type="iconSet" priority="36" id="{0043006D-00AC-43C2-8CCB-0093005000D2}">
            <x14:iconSet custom="1">
              <x14:cfvo type="percent">
                <xm:f>0</xm:f>
              </x14:cfvo>
              <x14:cfvo type="formula">
                <xm:f>$H$513</xm:f>
              </x14:cfvo>
              <x14:cfvo type="formula" gte="0">
                <xm:f>$H$513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H514</xm:sqref>
        </x14:conditionalFormatting>
        <x14:conditionalFormatting xmlns:xm="http://schemas.microsoft.com/office/excel/2006/main">
          <x14:cfRule type="iconSet" priority="42" id="{00E30019-0071-4AB7-9B23-00BE007D0091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H551</xm:sqref>
        </x14:conditionalFormatting>
        <x14:conditionalFormatting xmlns:xm="http://schemas.microsoft.com/office/excel/2006/main">
          <x14:cfRule type="iconSet" priority="63" id="{008F0092-00D5-4860-92D4-004E00EA005B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H552</xm:sqref>
        </x14:conditionalFormatting>
        <x14:conditionalFormatting xmlns:xm="http://schemas.microsoft.com/office/excel/2006/main">
          <x14:cfRule type="iconSet" priority="39" id="{00F60024-00C7-42B7-B543-007B009C0023}">
            <x14:iconSet custom="1">
              <x14:cfvo type="percent">
                <xm:f>0</xm:f>
              </x14:cfvo>
              <x14:cfvo type="formula">
                <xm:f>$H$554</xm:f>
              </x14:cfvo>
              <x14:cfvo type="formula" gte="0">
                <xm:f>$H$554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H556</xm:sqref>
        </x14:conditionalFormatting>
        <x14:conditionalFormatting xmlns:xm="http://schemas.microsoft.com/office/excel/2006/main">
          <x14:cfRule type="iconSet" priority="15" id="{003C005B-0099-409C-B7F7-00D00032005B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I13</xm:sqref>
        </x14:conditionalFormatting>
        <x14:conditionalFormatting xmlns:xm="http://schemas.microsoft.com/office/excel/2006/main">
          <x14:cfRule type="iconSet" priority="18" id="{00B90040-00F1-434A-959A-005100FF0068}">
            <x14:iconSet custom="1">
              <x14:cfvo type="percent">
                <xm:f>0</xm:f>
              </x14:cfvo>
              <x14:cfvo type="formula">
                <xm:f>$I$16</xm:f>
              </x14:cfvo>
              <x14:cfvo type="formula" gte="0">
                <xm:f>$I$16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I17</xm:sqref>
        </x14:conditionalFormatting>
        <x14:conditionalFormatting xmlns:xm="http://schemas.microsoft.com/office/excel/2006/main">
          <x14:cfRule type="iconSet" priority="14" id="{00D600B0-00CB-436E-97F7-006900100001}">
            <x14:iconSet custom="1">
              <x14:cfvo type="percent">
                <xm:f>0</xm:f>
              </x14:cfvo>
              <x14:cfvo type="formula">
                <xm:f>$J$12</xm:f>
              </x14:cfvo>
              <x14:cfvo type="formula" gte="0">
                <xm:f>$J$12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3" id="{00E50087-00B2-422C-A4B8-00DA0034001A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J20</xm:sqref>
        </x14:conditionalFormatting>
        <x14:conditionalFormatting xmlns:xm="http://schemas.microsoft.com/office/excel/2006/main">
          <x14:cfRule type="iconSet" priority="13" id="{005D00CE-0057-4DF2-B190-0017000100CA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J21</xm:sqref>
        </x14:conditionalFormatting>
        <x14:conditionalFormatting xmlns:xm="http://schemas.microsoft.com/office/excel/2006/main">
          <x14:cfRule type="iconSet" priority="2" id="{00CC005C-00C1-4296-9D8B-002800DC0038}">
            <x14:iconSet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J24</xm:sqref>
        </x14:conditionalFormatting>
        <x14:conditionalFormatting xmlns:xm="http://schemas.microsoft.com/office/excel/2006/main">
          <x14:cfRule type="iconSet" priority="5" id="{00FD0034-0040-443C-980A-009200030036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J72</xm:sqref>
        </x14:conditionalFormatting>
        <x14:conditionalFormatting xmlns:xm="http://schemas.microsoft.com/office/excel/2006/main">
          <x14:cfRule type="iconSet" priority="12" id="{003E001E-004B-4EE3-999A-001100880057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J73</xm:sqref>
        </x14:conditionalFormatting>
        <x14:conditionalFormatting xmlns:xm="http://schemas.microsoft.com/office/excel/2006/main">
          <x14:cfRule type="iconSet" priority="4" id="{008C0092-0083-4CC5-B411-00A100ED00FF}">
            <x14:iconSet custom="1">
              <x14:cfvo type="percent">
                <xm:f>0</xm:f>
              </x14:cfvo>
              <x14:cfvo type="formula">
                <xm:f>$J$75</xm:f>
              </x14:cfvo>
              <x14:cfvo type="formula" gte="0">
                <xm:f>$J$75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J76</xm:sqref>
        </x14:conditionalFormatting>
        <x14:conditionalFormatting xmlns:xm="http://schemas.microsoft.com/office/excel/2006/main">
          <x14:cfRule type="iconSet" priority="6" id="{00410099-00BA-4CE3-B52F-0055008500B8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J510</xm:sqref>
        </x14:conditionalFormatting>
        <x14:conditionalFormatting xmlns:xm="http://schemas.microsoft.com/office/excel/2006/main">
          <x14:cfRule type="iconSet" priority="10" id="{00550065-005D-478B-8DD0-00AD00C00020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J511</xm:sqref>
        </x14:conditionalFormatting>
        <x14:conditionalFormatting xmlns:xm="http://schemas.microsoft.com/office/excel/2006/main">
          <x14:cfRule type="iconSet" priority="7" id="{00C600D8-00F8-48A6-BE9C-00A2009700C6}">
            <x14:iconSet custom="1">
              <x14:cfvo type="percent">
                <xm:f>0</xm:f>
              </x14:cfvo>
              <x14:cfvo type="formula">
                <xm:f>$J$513</xm:f>
              </x14:cfvo>
              <x14:cfvo type="formula" gte="0">
                <xm:f>$J$513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J514</xm:sqref>
        </x14:conditionalFormatting>
        <x14:conditionalFormatting xmlns:xm="http://schemas.microsoft.com/office/excel/2006/main">
          <x14:cfRule type="iconSet" priority="9" id="{002A00AE-0038-44D3-BB65-006A007C005E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J551</xm:sqref>
        </x14:conditionalFormatting>
        <x14:conditionalFormatting xmlns:xm="http://schemas.microsoft.com/office/excel/2006/main">
          <x14:cfRule type="iconSet" priority="11" id="{00890056-000F-4088-B6FC-00B400EE007D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J552</xm:sqref>
        </x14:conditionalFormatting>
        <x14:conditionalFormatting xmlns:xm="http://schemas.microsoft.com/office/excel/2006/main">
          <x14:cfRule type="iconSet" priority="8" id="{008800E2-00D8-440A-8A46-00B900BF00C1}">
            <x14:iconSet custom="1">
              <x14:cfvo type="percent">
                <xm:f>0</xm:f>
              </x14:cfvo>
              <x14:cfvo type="formula">
                <xm:f>$J$554</xm:f>
              </x14:cfvo>
              <x14:cfvo type="formula" gte="0">
                <xm:f>$J$554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J556</xm:sqref>
        </x14:conditionalFormatting>
        <x14:conditionalFormatting xmlns:xm="http://schemas.microsoft.com/office/excel/2006/main">
          <x14:cfRule type="iconSet" priority="1" id="{002E00FE-000A-462E-9517-00D600EE00C5}">
            <x14:iconSet custom="1">
              <x14:cfvo type="percent">
                <xm:f>0</xm:f>
              </x14:cfvo>
              <x14:cfvo type="formula">
                <xm:f>$K$16</xm:f>
              </x14:cfvo>
              <x14:cfvo type="formula" gte="0">
                <xm:f>$K$16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K17</xm:sqref>
        </x14:conditionalFormatting>
        <x14:conditionalFormatting xmlns:xm="http://schemas.microsoft.com/office/excel/2006/main">
          <x14:cfRule type="iconSet" priority="100" id="{004C00B6-00A1-4CDF-9050-007E00B1005F}">
            <x14:iconSet custom="1">
              <x14:cfvo type="percent">
                <xm:f>0</xm:f>
              </x14:cfvo>
              <x14:cfvo type="formula">
                <xm:f>$L$12</xm:f>
              </x14:cfvo>
              <x14:cfvo type="formula" gte="0">
                <xm:f>$L$12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92" id="{008700DB-0095-47B8-8F66-000C00FF0092}">
            <x14:iconSet custom="1">
              <x14:cfvo type="percent">
                <xm:f>0</xm:f>
              </x14:cfvo>
              <x14:cfvo type="formula">
                <xm:f>$L$19</xm:f>
              </x14:cfvo>
              <x14:cfvo type="formula" gte="0">
                <xm:f>$L$19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L21</xm:sqref>
        </x14:conditionalFormatting>
        <x14:conditionalFormatting xmlns:xm="http://schemas.microsoft.com/office/excel/2006/main">
          <x14:cfRule type="iconSet" priority="82" id="{007100BD-002A-4613-9BC9-0062006F00A3}">
            <x14:iconSet custom="1">
              <x14:cfvo type="percent">
                <xm:f>0</xm:f>
              </x14:cfvo>
              <x14:cfvo type="formula">
                <xm:f>$L$71</xm:f>
              </x14:cfvo>
              <x14:cfvo type="formula" gte="0">
                <xm:f>$L$71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L73</xm:sqref>
        </x14:conditionalFormatting>
        <x14:conditionalFormatting xmlns:xm="http://schemas.microsoft.com/office/excel/2006/main">
          <x14:cfRule type="iconSet" priority="77" id="{005A00AD-0070-4E8B-B0CC-00B200610028}">
            <x14:iconSet custom="1">
              <x14:cfvo type="percent">
                <xm:f>0</xm:f>
              </x14:cfvo>
              <x14:cfvo type="formula">
                <xm:f>$L$509</xm:f>
              </x14:cfvo>
              <x14:cfvo type="formula" gte="0">
                <xm:f>$L$509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L511</xm:sqref>
        </x14:conditionalFormatting>
        <x14:conditionalFormatting xmlns:xm="http://schemas.microsoft.com/office/excel/2006/main">
          <x14:cfRule type="iconSet" priority="61" id="{006C0027-0058-4BE0-A3D6-006F0018009D}">
            <x14:iconSet custom="1">
              <x14:cfvo type="percent">
                <xm:f>0</xm:f>
              </x14:cfvo>
              <x14:cfvo type="formula">
                <xm:f>$L$550</xm:f>
              </x14:cfvo>
              <x14:cfvo type="formula" gte="0">
                <xm:f>$L$550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L552</xm:sqref>
        </x14:conditionalFormatting>
        <x14:conditionalFormatting xmlns:xm="http://schemas.microsoft.com/office/excel/2006/main">
          <x14:cfRule type="iconSet" priority="99" id="{00520046-00FB-4157-BBBC-00680015002F}">
            <x14:iconSet custom="1">
              <x14:cfvo type="percent">
                <xm:f>0</xm:f>
              </x14:cfvo>
              <x14:cfvo type="formula">
                <xm:f>$N$12</xm:f>
              </x14:cfvo>
              <x14:cfvo type="formula" gte="0">
                <xm:f>$N$12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N14</xm:sqref>
        </x14:conditionalFormatting>
        <x14:conditionalFormatting xmlns:xm="http://schemas.microsoft.com/office/excel/2006/main">
          <x14:cfRule type="iconSet" priority="50" id="{00BF001A-000A-402A-9691-000300C90096}">
            <x14:iconSet custom="1">
              <x14:cfvo type="percent">
                <xm:f>0</xm:f>
              </x14:cfvo>
              <x14:cfvo type="formula">
                <xm:f>$N$19</xm:f>
              </x14:cfvo>
              <x14:cfvo type="formula" gte="0">
                <xm:f>$N$19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N21</xm:sqref>
        </x14:conditionalFormatting>
        <x14:conditionalFormatting xmlns:xm="http://schemas.microsoft.com/office/excel/2006/main">
          <x14:cfRule type="iconSet" priority="83" id="{00280006-0058-48C0-8957-00B9000B00A2}">
            <x14:iconSet custom="1">
              <x14:cfvo type="percent">
                <xm:f>0</xm:f>
              </x14:cfvo>
              <x14:cfvo type="formula">
                <xm:f>$N$71</xm:f>
              </x14:cfvo>
              <x14:cfvo type="formula" gte="0">
                <xm:f>$N$71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N73</xm:sqref>
        </x14:conditionalFormatting>
        <x14:conditionalFormatting xmlns:xm="http://schemas.microsoft.com/office/excel/2006/main">
          <x14:cfRule type="iconSet" priority="65" id="{00720023-00D5-416E-B026-0099004D00B2}">
            <x14:iconSet custom="1">
              <x14:cfvo type="percent">
                <xm:f>0</xm:f>
              </x14:cfvo>
              <x14:cfvo type="formula">
                <xm:f>$N$509</xm:f>
              </x14:cfvo>
              <x14:cfvo type="formula" gte="0">
                <xm:f>$N$509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76" id="{002000B1-00A3-4B09-B136-00BA00FD000D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N511</xm:sqref>
        </x14:conditionalFormatting>
        <x14:conditionalFormatting xmlns:xm="http://schemas.microsoft.com/office/excel/2006/main">
          <x14:cfRule type="iconSet" priority="60" id="{00E2003C-00D9-443E-94CD-00EB007D002F}">
            <x14:iconSet custom="1">
              <x14:cfvo type="percent">
                <xm:f>0</xm:f>
              </x14:cfvo>
              <x14:cfvo type="formula">
                <xm:f>$N$550</xm:f>
              </x14:cfvo>
              <x14:cfvo type="formula" gte="0">
                <xm:f>$N$550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N552</xm:sqref>
        </x14:conditionalFormatting>
        <x14:conditionalFormatting xmlns:xm="http://schemas.microsoft.com/office/excel/2006/main">
          <x14:cfRule type="iconSet" priority="98" id="{009E0096-008E-4E93-B3A8-009C009D00DB}">
            <x14:iconSet custom="1">
              <x14:cfvo type="percent">
                <xm:f>0</xm:f>
              </x14:cfvo>
              <x14:cfvo type="formula">
                <xm:f>$P$12</xm:f>
              </x14:cfvo>
              <x14:cfvo type="formula" gte="0">
                <xm:f>$P$12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P14</xm:sqref>
        </x14:conditionalFormatting>
        <x14:conditionalFormatting xmlns:xm="http://schemas.microsoft.com/office/excel/2006/main">
          <x14:cfRule type="iconSet" priority="49" id="{004A00F3-00A1-46DC-B666-005D00F10091}">
            <x14:iconSet custom="1">
              <x14:cfvo type="percent">
                <xm:f>0</xm:f>
              </x14:cfvo>
              <x14:cfvo type="formula">
                <xm:f>$P$19</xm:f>
              </x14:cfvo>
              <x14:cfvo type="formula" gte="0">
                <xm:f>$P$19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P21</xm:sqref>
        </x14:conditionalFormatting>
        <x14:conditionalFormatting xmlns:xm="http://schemas.microsoft.com/office/excel/2006/main">
          <x14:cfRule type="iconSet" priority="53" id="{009B0051-004C-41C8-9DC3-00D30073006D}">
            <x14:iconSet custom="1">
              <x14:cfvo type="percent">
                <xm:f>0</xm:f>
              </x14:cfvo>
              <x14:cfvo type="formula">
                <xm:f>$P$71</xm:f>
              </x14:cfvo>
              <x14:cfvo type="formula" gte="0">
                <xm:f>$P$71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P73</xm:sqref>
        </x14:conditionalFormatting>
        <x14:conditionalFormatting xmlns:xm="http://schemas.microsoft.com/office/excel/2006/main">
          <x14:cfRule type="iconSet" priority="66" id="{004600E0-00F7-4C1E-9893-00F800640046}">
            <x14:iconSet custom="1">
              <x14:cfvo type="percent">
                <xm:f>0</xm:f>
              </x14:cfvo>
              <x14:cfvo type="formula">
                <xm:f>$P$509</xm:f>
              </x14:cfvo>
              <x14:cfvo type="formula" gte="0">
                <xm:f>$P$509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75" id="{00B4003F-002F-4402-AB6E-008200920059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P511</xm:sqref>
        </x14:conditionalFormatting>
        <x14:conditionalFormatting xmlns:xm="http://schemas.microsoft.com/office/excel/2006/main">
          <x14:cfRule type="iconSet" priority="59" id="{007900E5-0039-491E-A1C2-000300F70020}">
            <x14:iconSet custom="1">
              <x14:cfvo type="percent">
                <xm:f>0</xm:f>
              </x14:cfvo>
              <x14:cfvo type="formula">
                <xm:f>$P$550</xm:f>
              </x14:cfvo>
              <x14:cfvo type="formula" gte="0">
                <xm:f>$P$550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P552</xm:sqref>
        </x14:conditionalFormatting>
        <x14:conditionalFormatting xmlns:xm="http://schemas.microsoft.com/office/excel/2006/main">
          <x14:cfRule type="iconSet" priority="97" id="{00ED006E-00AD-448D-8B03-00D6006D00CD}">
            <x14:iconSet custom="1">
              <x14:cfvo type="percent">
                <xm:f>0</xm:f>
              </x14:cfvo>
              <x14:cfvo type="formula">
                <xm:f>$R$12</xm:f>
              </x14:cfvo>
              <x14:cfvo type="formula" gte="0">
                <xm:f>$R$12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R14</xm:sqref>
        </x14:conditionalFormatting>
        <x14:conditionalFormatting xmlns:xm="http://schemas.microsoft.com/office/excel/2006/main">
          <x14:cfRule type="iconSet" priority="48" id="{00C40078-00E3-4E13-8700-009200C70014}">
            <x14:iconSet custom="1">
              <x14:cfvo type="percent">
                <xm:f>0</xm:f>
              </x14:cfvo>
              <x14:cfvo type="formula">
                <xm:f>$R$19</xm:f>
              </x14:cfvo>
              <x14:cfvo type="formula" gte="0">
                <xm:f>$R$19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R21</xm:sqref>
        </x14:conditionalFormatting>
        <x14:conditionalFormatting xmlns:xm="http://schemas.microsoft.com/office/excel/2006/main">
          <x14:cfRule type="iconSet" priority="84" id="{00A20032-00C9-4843-B333-00FC00E30050}">
            <x14:iconSet custom="1">
              <x14:cfvo type="percent">
                <xm:f>0</xm:f>
              </x14:cfvo>
              <x14:cfvo type="formula">
                <xm:f>$R$71</xm:f>
              </x14:cfvo>
              <x14:cfvo type="formula" gte="0">
                <xm:f>$R$71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R73</xm:sqref>
        </x14:conditionalFormatting>
        <x14:conditionalFormatting xmlns:xm="http://schemas.microsoft.com/office/excel/2006/main">
          <x14:cfRule type="iconSet" priority="74" id="{000000C1-0079-41BA-95C1-00C800160097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67" id="{00BA005C-009A-4EAD-AF7A-007700D8007C}">
            <x14:iconSet custom="1">
              <x14:cfvo type="percent">
                <xm:f>0</xm:f>
              </x14:cfvo>
              <x14:cfvo type="formula">
                <xm:f>$R$509</xm:f>
              </x14:cfvo>
              <x14:cfvo type="formula" gte="0">
                <xm:f>$R$509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R511</xm:sqref>
        </x14:conditionalFormatting>
        <x14:conditionalFormatting xmlns:xm="http://schemas.microsoft.com/office/excel/2006/main">
          <x14:cfRule type="iconSet" priority="58" id="{00A60013-0013-4909-B023-008100340023}">
            <x14:iconSet custom="1">
              <x14:cfvo type="percent">
                <xm:f>0</xm:f>
              </x14:cfvo>
              <x14:cfvo type="formula">
                <xm:f>$R$550</xm:f>
              </x14:cfvo>
              <x14:cfvo type="formula" gte="0">
                <xm:f>$R$550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R552</xm:sqref>
        </x14:conditionalFormatting>
        <x14:conditionalFormatting xmlns:xm="http://schemas.microsoft.com/office/excel/2006/main">
          <x14:cfRule type="iconSet" priority="96" id="{00BC0089-00B9-428D-B20B-000200EC005E}">
            <x14:iconSet custom="1">
              <x14:cfvo type="percent">
                <xm:f>0</xm:f>
              </x14:cfvo>
              <x14:cfvo type="formula">
                <xm:f>$T$12</xm:f>
              </x14:cfvo>
              <x14:cfvo type="formula" gte="0">
                <xm:f>$T$12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T14</xm:sqref>
        </x14:conditionalFormatting>
        <x14:conditionalFormatting xmlns:xm="http://schemas.microsoft.com/office/excel/2006/main">
          <x14:cfRule type="iconSet" priority="47" id="{005A00EE-0001-41C3-BDEA-00B300240071}">
            <x14:iconSet custom="1">
              <x14:cfvo type="percent">
                <xm:f>0</xm:f>
              </x14:cfvo>
              <x14:cfvo type="formula">
                <xm:f>$T$19</xm:f>
              </x14:cfvo>
              <x14:cfvo type="formula" gte="0">
                <xm:f>$T$19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T21</xm:sqref>
        </x14:conditionalFormatting>
        <x14:conditionalFormatting xmlns:xm="http://schemas.microsoft.com/office/excel/2006/main">
          <x14:cfRule type="iconSet" priority="85" id="{00FD0081-00CE-4F6F-93F3-008400A5005E}">
            <x14:iconSet custom="1">
              <x14:cfvo type="percent">
                <xm:f>0</xm:f>
              </x14:cfvo>
              <x14:cfvo type="formula">
                <xm:f>$T$71</xm:f>
              </x14:cfvo>
              <x14:cfvo type="formula" gte="0">
                <xm:f>$T$71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T73</xm:sqref>
        </x14:conditionalFormatting>
        <x14:conditionalFormatting xmlns:xm="http://schemas.microsoft.com/office/excel/2006/main">
          <x14:cfRule type="iconSet" priority="68" id="{00090042-0022-4BB0-987F-004200B900DD}">
            <x14:iconSet custom="1">
              <x14:cfvo type="percent">
                <xm:f>0</xm:f>
              </x14:cfvo>
              <x14:cfvo type="formula">
                <xm:f>$T$509</xm:f>
              </x14:cfvo>
              <x14:cfvo type="formula" gte="0">
                <xm:f>$T$509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73" id="{006F006B-002D-4DF3-BA1E-00EE00C400B4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T511</xm:sqref>
        </x14:conditionalFormatting>
        <x14:conditionalFormatting xmlns:xm="http://schemas.microsoft.com/office/excel/2006/main">
          <x14:cfRule type="iconSet" priority="57" id="{00090079-0055-4FDA-8B62-002E0082002C}">
            <x14:iconSet custom="1">
              <x14:cfvo type="percent">
                <xm:f>0</xm:f>
              </x14:cfvo>
              <x14:cfvo type="formula">
                <xm:f>$T$550</xm:f>
              </x14:cfvo>
              <x14:cfvo type="formula" gte="0">
                <xm:f>$T$550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T552</xm:sqref>
        </x14:conditionalFormatting>
        <x14:conditionalFormatting xmlns:xm="http://schemas.microsoft.com/office/excel/2006/main">
          <x14:cfRule type="iconSet" priority="95" id="{00C70078-001E-48EC-813F-00D800F100CE}">
            <x14:iconSet custom="1">
              <x14:cfvo type="percent">
                <xm:f>0</xm:f>
              </x14:cfvo>
              <x14:cfvo type="formula">
                <xm:f>$V$12</xm:f>
              </x14:cfvo>
              <x14:cfvo type="formula" gte="0">
                <xm:f>$V$12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V14</xm:sqref>
        </x14:conditionalFormatting>
        <x14:conditionalFormatting xmlns:xm="http://schemas.microsoft.com/office/excel/2006/main">
          <x14:cfRule type="iconSet" priority="46" id="{008D00B3-003A-47FB-88B6-002000F100CA}">
            <x14:iconSet custom="1">
              <x14:cfvo type="percent">
                <xm:f>0</xm:f>
              </x14:cfvo>
              <x14:cfvo type="formula">
                <xm:f>$V$19</xm:f>
              </x14:cfvo>
              <x14:cfvo type="formula" gte="0">
                <xm:f>$V$19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V21</xm:sqref>
        </x14:conditionalFormatting>
        <x14:conditionalFormatting xmlns:xm="http://schemas.microsoft.com/office/excel/2006/main">
          <x14:cfRule type="iconSet" priority="86" id="{00A900C8-00A4-4870-BC0D-0069004B0068}">
            <x14:iconSet custom="1">
              <x14:cfvo type="percent">
                <xm:f>0</xm:f>
              </x14:cfvo>
              <x14:cfvo type="formula">
                <xm:f>$V$71</xm:f>
              </x14:cfvo>
              <x14:cfvo type="formula" gte="0">
                <xm:f>$V$71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V73</xm:sqref>
        </x14:conditionalFormatting>
        <x14:conditionalFormatting xmlns:xm="http://schemas.microsoft.com/office/excel/2006/main">
          <x14:cfRule type="iconSet" priority="69" id="{0014006C-00B5-437D-90E3-005900E20005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72" id="{008A0086-0076-4EAD-85E3-00B5003400CC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V511</xm:sqref>
        </x14:conditionalFormatting>
        <x14:conditionalFormatting xmlns:xm="http://schemas.microsoft.com/office/excel/2006/main">
          <x14:cfRule type="iconSet" priority="56" id="{005E00F3-0078-4B3E-94AB-003C006400D2}">
            <x14:iconSet custom="1">
              <x14:cfvo type="percent">
                <xm:f>0</xm:f>
              </x14:cfvo>
              <x14:cfvo type="formula">
                <xm:f>$V$550</xm:f>
              </x14:cfvo>
              <x14:cfvo type="formula" gte="0">
                <xm:f>$V$550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V552</xm:sqref>
        </x14:conditionalFormatting>
        <x14:conditionalFormatting xmlns:xm="http://schemas.microsoft.com/office/excel/2006/main">
          <x14:cfRule type="iconSet" priority="94" id="{006F00ED-0015-4EA2-9AE5-007F001400BC}">
            <x14:iconSet custom="1">
              <x14:cfvo type="percent">
                <xm:f>0</xm:f>
              </x14:cfvo>
              <x14:cfvo type="formula">
                <xm:f>$X$12</xm:f>
              </x14:cfvo>
              <x14:cfvo type="formula" gte="0">
                <xm:f>$X$12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X14</xm:sqref>
        </x14:conditionalFormatting>
        <x14:conditionalFormatting xmlns:xm="http://schemas.microsoft.com/office/excel/2006/main">
          <x14:cfRule type="iconSet" priority="45" id="{00C60052-00AD-4BB1-8D09-00B90010002C}">
            <x14:iconSet custom="1">
              <x14:cfvo type="percent">
                <xm:f>0</xm:f>
              </x14:cfvo>
              <x14:cfvo type="formula">
                <xm:f>$X$19</xm:f>
              </x14:cfvo>
              <x14:cfvo type="formula" gte="0">
                <xm:f>$X$19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X21</xm:sqref>
        </x14:conditionalFormatting>
        <x14:conditionalFormatting xmlns:xm="http://schemas.microsoft.com/office/excel/2006/main">
          <x14:cfRule type="iconSet" priority="87" id="{00F5009E-00B4-456E-BFD4-00D900D9005F}">
            <x14:iconSet custom="1">
              <x14:cfvo type="percent">
                <xm:f>0</xm:f>
              </x14:cfvo>
              <x14:cfvo type="formula">
                <xm:f>$X$71</xm:f>
              </x14:cfvo>
              <x14:cfvo type="formula" gte="0">
                <xm:f>$X$71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X73</xm:sqref>
        </x14:conditionalFormatting>
        <x14:conditionalFormatting xmlns:xm="http://schemas.microsoft.com/office/excel/2006/main">
          <x14:cfRule type="iconSet" priority="71" id="{009F00E9-00C8-49EA-9750-008600C8002F}">
            <x14:iconSet custom="1">
              <x14:cfvo type="percent">
                <xm:f>0</xm:f>
              </x14:cfvo>
              <x14:cfvo type="formula">
                <xm:f>$X$509</xm:f>
              </x14:cfvo>
              <x14:cfvo type="formula" gte="0">
                <xm:f>$X$509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X511</xm:sqref>
        </x14:conditionalFormatting>
        <x14:conditionalFormatting xmlns:xm="http://schemas.microsoft.com/office/excel/2006/main">
          <x14:cfRule type="iconSet" priority="55" id="{00530006-0061-4830-9573-007B00F7006F}">
            <x14:iconSet custom="1">
              <x14:cfvo type="percent">
                <xm:f>0</xm:f>
              </x14:cfvo>
              <x14:cfvo type="formula">
                <xm:f>$X$550</xm:f>
              </x14:cfvo>
              <x14:cfvo type="formula" gte="0">
                <xm:f>$X$550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X552</xm:sqref>
        </x14:conditionalFormatting>
        <x14:conditionalFormatting xmlns:xm="http://schemas.microsoft.com/office/excel/2006/main">
          <x14:cfRule type="iconSet" priority="93" id="{00CE00FD-00A6-4870-8A8E-003800C30082}">
            <x14:iconSet custom="1">
              <x14:cfvo type="percent">
                <xm:f>0</xm:f>
              </x14:cfvo>
              <x14:cfvo type="formula">
                <xm:f>$Z$12</xm:f>
              </x14:cfvo>
              <x14:cfvo type="formula" gte="0">
                <xm:f>$Z$12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Z14</xm:sqref>
        </x14:conditionalFormatting>
        <x14:conditionalFormatting xmlns:xm="http://schemas.microsoft.com/office/excel/2006/main">
          <x14:cfRule type="iconSet" priority="44" id="{0039004C-001B-48C8-B5DA-00A300E40074}">
            <x14:iconSet custom="1">
              <x14:cfvo type="percent">
                <xm:f>0</xm:f>
              </x14:cfvo>
              <x14:cfvo type="formula">
                <xm:f>$Z$19</xm:f>
              </x14:cfvo>
              <x14:cfvo type="formula" gte="0">
                <xm:f>$Z$19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Z21</xm:sqref>
        </x14:conditionalFormatting>
        <x14:conditionalFormatting xmlns:xm="http://schemas.microsoft.com/office/excel/2006/main">
          <x14:cfRule type="iconSet" priority="88" id="{00BA00CD-005F-4928-A690-00620082008E}">
            <x14:iconSet custom="1">
              <x14:cfvo type="percent">
                <xm:f>0</xm:f>
              </x14:cfvo>
              <x14:cfvo type="formula">
                <xm:f>$Z$71</xm:f>
              </x14:cfvo>
              <x14:cfvo type="formula" gte="0">
                <xm:f>$Z$71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Z73</xm:sqref>
        </x14:conditionalFormatting>
        <x14:conditionalFormatting xmlns:xm="http://schemas.microsoft.com/office/excel/2006/main">
          <x14:cfRule type="iconSet" priority="70" id="{000900EE-00C1-4504-8ABC-005600D7008C}">
            <x14:iconSet custom="1">
              <x14:cfvo type="percent">
                <xm:f>0</xm:f>
              </x14:cfvo>
              <x14:cfvo type="formula">
                <xm:f>$Z$509</xm:f>
              </x14:cfvo>
              <x14:cfvo type="formula" gte="0">
                <xm:f>$Z$509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Z511</xm:sqref>
        </x14:conditionalFormatting>
        <x14:conditionalFormatting xmlns:xm="http://schemas.microsoft.com/office/excel/2006/main">
          <x14:cfRule type="iconSet" priority="54" id="{00C70044-00EB-479B-8E7F-00D700870095}">
            <x14:iconSet custom="1">
              <x14:cfvo type="percent">
                <xm:f>0</xm:f>
              </x14:cfvo>
              <x14:cfvo type="formula">
                <xm:f>$Z$550</xm:f>
              </x14:cfvo>
              <x14:cfvo type="formula" gte="0">
                <xm:f>$Z$550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63"/>
  <dimension ref="A1:G59"/>
  <sheetViews>
    <sheetView topLeftCell="A99" zoomScale="70" workbookViewId="0">
      <selection activeCell="D49" sqref="D49:E49"/>
    </sheetView>
  </sheetViews>
  <sheetFormatPr defaultRowHeight="16.5" customHeight="1"/>
  <cols>
    <col min="1" max="1" width="12.7109375" style="163" customWidth="1"/>
    <col min="2" max="2" width="9.140625" style="163"/>
    <col min="3" max="3" width="31.28515625" style="163" customWidth="1"/>
    <col min="4" max="4" width="7.7109375" style="163" customWidth="1"/>
    <col min="5" max="5" width="34" style="164" customWidth="1"/>
    <col min="6" max="6" width="34.140625" style="163" customWidth="1"/>
    <col min="7" max="16384" width="9.140625" style="163"/>
  </cols>
  <sheetData>
    <row r="1" spans="1:7" ht="23.25" customHeight="1">
      <c r="A1" s="165" t="s">
        <v>0</v>
      </c>
      <c r="C1" s="240" t="s">
        <v>119</v>
      </c>
      <c r="D1" s="241" t="s">
        <v>120</v>
      </c>
      <c r="E1" s="243" t="s">
        <v>121</v>
      </c>
      <c r="F1" s="240" t="s">
        <v>122</v>
      </c>
      <c r="G1" s="241" t="s">
        <v>120</v>
      </c>
    </row>
    <row r="2" spans="1:7" ht="16.5" customHeight="1">
      <c r="A2" s="166">
        <v>1</v>
      </c>
      <c r="C2" s="240"/>
      <c r="D2" s="242"/>
      <c r="E2" s="244"/>
      <c r="F2" s="240"/>
      <c r="G2" s="242"/>
    </row>
    <row r="3" spans="1:7" ht="16.5" customHeight="1">
      <c r="D3" s="167"/>
      <c r="E3" s="167"/>
      <c r="G3" s="167"/>
    </row>
    <row r="4" spans="1:7" ht="16.5" customHeight="1">
      <c r="B4" s="168">
        <v>61</v>
      </c>
      <c r="C4" s="169" t="s">
        <v>123</v>
      </c>
      <c r="D4" s="170">
        <v>61</v>
      </c>
      <c r="E4" s="171"/>
      <c r="F4" s="172"/>
      <c r="G4" s="170">
        <v>61</v>
      </c>
    </row>
    <row r="5" spans="1:7" ht="16.5" customHeight="1">
      <c r="B5" s="168">
        <v>1</v>
      </c>
      <c r="C5" s="173" t="s">
        <v>124</v>
      </c>
      <c r="D5" s="170" t="str">
        <f>0&amp;1</f>
        <v>01</v>
      </c>
      <c r="E5" s="174" t="s">
        <v>125</v>
      </c>
      <c r="F5" s="175" t="str">
        <f t="shared" ref="F5:F59" si="0">CONCATENATE(E5,D5)</f>
        <v>г.Ростов_на_Дону01</v>
      </c>
      <c r="G5" s="170" t="str">
        <f>0&amp;1</f>
        <v>01</v>
      </c>
    </row>
    <row r="6" spans="1:7" ht="16.5" customHeight="1">
      <c r="B6" s="168">
        <v>2</v>
      </c>
      <c r="C6" s="176" t="s">
        <v>126</v>
      </c>
      <c r="D6" s="170" t="str">
        <f>0&amp;2</f>
        <v>02</v>
      </c>
      <c r="E6" s="177" t="s">
        <v>127</v>
      </c>
      <c r="F6" s="175" t="str">
        <f t="shared" si="0"/>
        <v>г.Азов02</v>
      </c>
      <c r="G6" s="170" t="str">
        <f>0&amp;2</f>
        <v>02</v>
      </c>
    </row>
    <row r="7" spans="1:7" ht="16.5" customHeight="1">
      <c r="B7" s="168">
        <v>3</v>
      </c>
      <c r="C7" s="178" t="s">
        <v>128</v>
      </c>
      <c r="D7" s="170" t="str">
        <f>0&amp;3</f>
        <v>03</v>
      </c>
      <c r="E7" s="179" t="s">
        <v>129</v>
      </c>
      <c r="F7" s="175" t="str">
        <f t="shared" si="0"/>
        <v>г.Батайск03</v>
      </c>
      <c r="G7" s="170" t="str">
        <f>0&amp;3</f>
        <v>03</v>
      </c>
    </row>
    <row r="8" spans="1:7" ht="16.5" customHeight="1">
      <c r="B8" s="168">
        <v>4</v>
      </c>
      <c r="C8" s="180" t="s">
        <v>130</v>
      </c>
      <c r="D8" s="170" t="str">
        <f>0&amp;4</f>
        <v>04</v>
      </c>
      <c r="E8" s="181" t="s">
        <v>131</v>
      </c>
      <c r="F8" s="175" t="str">
        <f t="shared" si="0"/>
        <v>г.Волгодонск04</v>
      </c>
      <c r="G8" s="170" t="str">
        <f>0&amp;4</f>
        <v>04</v>
      </c>
    </row>
    <row r="9" spans="1:7" ht="16.5" customHeight="1">
      <c r="B9" s="168">
        <v>5</v>
      </c>
      <c r="C9" s="182" t="s">
        <v>132</v>
      </c>
      <c r="D9" s="170" t="str">
        <f>0&amp;5</f>
        <v>05</v>
      </c>
      <c r="E9" s="183" t="s">
        <v>133</v>
      </c>
      <c r="F9" s="175" t="str">
        <f t="shared" si="0"/>
        <v>г.Гуково05</v>
      </c>
      <c r="G9" s="170" t="str">
        <f>0&amp;5</f>
        <v>05</v>
      </c>
    </row>
    <row r="10" spans="1:7" ht="16.5" customHeight="1">
      <c r="B10" s="168">
        <v>6</v>
      </c>
      <c r="C10" s="184" t="s">
        <v>134</v>
      </c>
      <c r="D10" s="170" t="str">
        <f>0&amp;6</f>
        <v>06</v>
      </c>
      <c r="E10" s="185" t="s">
        <v>135</v>
      </c>
      <c r="F10" s="175" t="str">
        <f t="shared" si="0"/>
        <v>г.Донецк06</v>
      </c>
      <c r="G10" s="170" t="str">
        <f>0&amp;6</f>
        <v>06</v>
      </c>
    </row>
    <row r="11" spans="1:7" ht="16.5" customHeight="1">
      <c r="B11" s="168">
        <v>7</v>
      </c>
      <c r="C11" s="182" t="s">
        <v>136</v>
      </c>
      <c r="D11" s="170" t="str">
        <f>0&amp;7</f>
        <v>07</v>
      </c>
      <c r="E11" s="183" t="s">
        <v>137</v>
      </c>
      <c r="F11" s="175" t="str">
        <f t="shared" si="0"/>
        <v>г.Зверево07</v>
      </c>
      <c r="G11" s="170" t="str">
        <f>0&amp;7</f>
        <v>07</v>
      </c>
    </row>
    <row r="12" spans="1:7" ht="16.5" customHeight="1">
      <c r="B12" s="168">
        <v>8</v>
      </c>
      <c r="C12" s="186" t="s">
        <v>138</v>
      </c>
      <c r="D12" s="170" t="str">
        <f>0&amp;8</f>
        <v>08</v>
      </c>
      <c r="E12" s="187" t="s">
        <v>139</v>
      </c>
      <c r="F12" s="175" t="str">
        <f t="shared" si="0"/>
        <v>г.Каменск_Шахтинский08</v>
      </c>
      <c r="G12" s="170" t="str">
        <f>0&amp;8</f>
        <v>08</v>
      </c>
    </row>
    <row r="13" spans="1:7" ht="16.5" customHeight="1">
      <c r="B13" s="168">
        <v>9</v>
      </c>
      <c r="C13" s="184" t="s">
        <v>140</v>
      </c>
      <c r="D13" s="170" t="str">
        <f>0&amp;9</f>
        <v>09</v>
      </c>
      <c r="E13" s="185" t="s">
        <v>141</v>
      </c>
      <c r="F13" s="175" t="str">
        <f t="shared" si="0"/>
        <v>г.Новочеркасск09</v>
      </c>
      <c r="G13" s="170" t="str">
        <f>0&amp;9</f>
        <v>09</v>
      </c>
    </row>
    <row r="14" spans="1:7" ht="16.5" customHeight="1">
      <c r="B14" s="168">
        <v>10</v>
      </c>
      <c r="C14" s="188" t="s">
        <v>142</v>
      </c>
      <c r="D14" s="170">
        <v>10</v>
      </c>
      <c r="E14" s="188" t="s">
        <v>143</v>
      </c>
      <c r="F14" s="175" t="str">
        <f t="shared" si="0"/>
        <v>г.Новошахтинск10</v>
      </c>
      <c r="G14" s="170">
        <v>10</v>
      </c>
    </row>
    <row r="15" spans="1:7" ht="16.5" customHeight="1">
      <c r="B15" s="168">
        <v>11</v>
      </c>
      <c r="C15" s="189" t="s">
        <v>144</v>
      </c>
      <c r="D15" s="170">
        <v>11</v>
      </c>
      <c r="E15" s="188" t="s">
        <v>145</v>
      </c>
      <c r="F15" s="175" t="str">
        <f t="shared" si="0"/>
        <v>г.Таганрог11</v>
      </c>
      <c r="G15" s="170">
        <v>11</v>
      </c>
    </row>
    <row r="16" spans="1:7" ht="16.5" customHeight="1">
      <c r="B16" s="168">
        <v>12</v>
      </c>
      <c r="C16" s="190" t="s">
        <v>146</v>
      </c>
      <c r="D16" s="170">
        <v>12</v>
      </c>
      <c r="E16" s="191" t="s">
        <v>147</v>
      </c>
      <c r="F16" s="175" t="str">
        <f t="shared" si="0"/>
        <v>г.Шахты12</v>
      </c>
      <c r="G16" s="170">
        <v>12</v>
      </c>
    </row>
    <row r="17" spans="2:7" ht="16.5" customHeight="1">
      <c r="B17" s="168">
        <v>13</v>
      </c>
      <c r="C17" s="189" t="s">
        <v>148</v>
      </c>
      <c r="D17" s="170">
        <v>13</v>
      </c>
      <c r="E17" s="188" t="s">
        <v>149</v>
      </c>
      <c r="F17" s="175" t="str">
        <f t="shared" si="0"/>
        <v>Азовский_район13</v>
      </c>
      <c r="G17" s="170">
        <v>13</v>
      </c>
    </row>
    <row r="18" spans="2:7" ht="16.5" customHeight="1">
      <c r="B18" s="168">
        <v>14</v>
      </c>
      <c r="C18" s="189" t="s">
        <v>150</v>
      </c>
      <c r="D18" s="170">
        <v>14</v>
      </c>
      <c r="E18" s="188" t="s">
        <v>151</v>
      </c>
      <c r="F18" s="175" t="str">
        <f t="shared" si="0"/>
        <v>Аксайский_район14</v>
      </c>
      <c r="G18" s="170">
        <v>14</v>
      </c>
    </row>
    <row r="19" spans="2:7" ht="16.5" customHeight="1">
      <c r="B19" s="168">
        <v>15</v>
      </c>
      <c r="C19" s="178" t="s">
        <v>152</v>
      </c>
      <c r="D19" s="170">
        <v>15</v>
      </c>
      <c r="E19" s="179" t="s">
        <v>153</v>
      </c>
      <c r="F19" s="175" t="str">
        <f t="shared" si="0"/>
        <v>Багаевский_район15</v>
      </c>
      <c r="G19" s="170">
        <v>15</v>
      </c>
    </row>
    <row r="20" spans="2:7" ht="16.5" customHeight="1">
      <c r="B20" s="168">
        <v>16</v>
      </c>
      <c r="C20" s="190" t="s">
        <v>154</v>
      </c>
      <c r="D20" s="170">
        <v>16</v>
      </c>
      <c r="E20" s="191" t="s">
        <v>155</v>
      </c>
      <c r="F20" s="175" t="str">
        <f t="shared" si="0"/>
        <v>Белокалитвинский_район16</v>
      </c>
      <c r="G20" s="170">
        <v>16</v>
      </c>
    </row>
    <row r="21" spans="2:7" ht="16.5" customHeight="1">
      <c r="B21" s="168">
        <v>17</v>
      </c>
      <c r="C21" s="189" t="s">
        <v>156</v>
      </c>
      <c r="D21" s="170">
        <v>17</v>
      </c>
      <c r="E21" s="188" t="s">
        <v>157</v>
      </c>
      <c r="F21" s="175" t="str">
        <f t="shared" si="0"/>
        <v>Боковский_район17</v>
      </c>
      <c r="G21" s="170">
        <v>17</v>
      </c>
    </row>
    <row r="22" spans="2:7" ht="16.5" customHeight="1">
      <c r="B22" s="168">
        <v>18</v>
      </c>
      <c r="C22" s="189" t="s">
        <v>158</v>
      </c>
      <c r="D22" s="170">
        <v>18</v>
      </c>
      <c r="E22" s="188" t="s">
        <v>159</v>
      </c>
      <c r="F22" s="175" t="str">
        <f t="shared" si="0"/>
        <v>Верхнедонской_район18</v>
      </c>
      <c r="G22" s="170">
        <v>18</v>
      </c>
    </row>
    <row r="23" spans="2:7" ht="16.5" customHeight="1">
      <c r="B23" s="168">
        <v>19</v>
      </c>
      <c r="C23" s="192" t="s">
        <v>160</v>
      </c>
      <c r="D23" s="170">
        <v>19</v>
      </c>
      <c r="E23" s="193" t="s">
        <v>161</v>
      </c>
      <c r="F23" s="175" t="str">
        <f t="shared" si="0"/>
        <v>Веселовский_район19</v>
      </c>
      <c r="G23" s="170">
        <v>19</v>
      </c>
    </row>
    <row r="24" spans="2:7" ht="16.5" customHeight="1">
      <c r="B24" s="168">
        <v>20</v>
      </c>
      <c r="C24" s="189" t="s">
        <v>162</v>
      </c>
      <c r="D24" s="170">
        <v>20</v>
      </c>
      <c r="E24" s="188" t="s">
        <v>163</v>
      </c>
      <c r="F24" s="175" t="str">
        <f t="shared" si="0"/>
        <v>Волгодонской_район20</v>
      </c>
      <c r="G24" s="170">
        <v>20</v>
      </c>
    </row>
    <row r="25" spans="2:7" ht="16.5" customHeight="1">
      <c r="B25" s="168">
        <v>21</v>
      </c>
      <c r="C25" s="189" t="s">
        <v>164</v>
      </c>
      <c r="D25" s="170">
        <v>21</v>
      </c>
      <c r="E25" s="188" t="s">
        <v>165</v>
      </c>
      <c r="F25" s="175" t="str">
        <f t="shared" si="0"/>
        <v>Дубовский_район21</v>
      </c>
      <c r="G25" s="170">
        <v>21</v>
      </c>
    </row>
    <row r="26" spans="2:7" ht="16.5" customHeight="1">
      <c r="B26" s="168">
        <v>22</v>
      </c>
      <c r="C26" s="189" t="s">
        <v>166</v>
      </c>
      <c r="D26" s="170">
        <v>22</v>
      </c>
      <c r="E26" s="188" t="s">
        <v>167</v>
      </c>
      <c r="F26" s="175" t="str">
        <f t="shared" si="0"/>
        <v>Егорлыкский_район22</v>
      </c>
      <c r="G26" s="170">
        <v>22</v>
      </c>
    </row>
    <row r="27" spans="2:7" ht="16.5" customHeight="1">
      <c r="B27" s="168">
        <v>23</v>
      </c>
      <c r="C27" s="190" t="s">
        <v>168</v>
      </c>
      <c r="D27" s="170">
        <v>23</v>
      </c>
      <c r="E27" s="191" t="s">
        <v>169</v>
      </c>
      <c r="F27" s="175" t="str">
        <f t="shared" si="0"/>
        <v>Заветинский_район23</v>
      </c>
      <c r="G27" s="170">
        <v>23</v>
      </c>
    </row>
    <row r="28" spans="2:7" ht="16.5" customHeight="1">
      <c r="B28" s="168">
        <v>24</v>
      </c>
      <c r="C28" s="190" t="s">
        <v>170</v>
      </c>
      <c r="D28" s="170">
        <v>24</v>
      </c>
      <c r="E28" s="191" t="s">
        <v>171</v>
      </c>
      <c r="F28" s="175" t="str">
        <f t="shared" si="0"/>
        <v>Зерноградский_район24</v>
      </c>
      <c r="G28" s="170">
        <v>24</v>
      </c>
    </row>
    <row r="29" spans="2:7" ht="16.5" customHeight="1">
      <c r="B29" s="168">
        <v>25</v>
      </c>
      <c r="C29" s="180" t="s">
        <v>172</v>
      </c>
      <c r="D29" s="170">
        <v>25</v>
      </c>
      <c r="E29" s="181" t="s">
        <v>173</v>
      </c>
      <c r="F29" s="175" t="str">
        <f t="shared" si="0"/>
        <v>Зимовниковский_район25</v>
      </c>
      <c r="G29" s="170">
        <v>25</v>
      </c>
    </row>
    <row r="30" spans="2:7" ht="16.5" customHeight="1">
      <c r="B30" s="168">
        <v>26</v>
      </c>
      <c r="C30" s="176" t="s">
        <v>174</v>
      </c>
      <c r="D30" s="170">
        <v>26</v>
      </c>
      <c r="E30" s="177" t="s">
        <v>175</v>
      </c>
      <c r="F30" s="175" t="str">
        <f t="shared" si="0"/>
        <v>Кагальницкий_район26</v>
      </c>
      <c r="G30" s="170">
        <v>26</v>
      </c>
    </row>
    <row r="31" spans="2:7" ht="16.5" customHeight="1">
      <c r="B31" s="168">
        <v>27</v>
      </c>
      <c r="C31" s="194" t="s">
        <v>176</v>
      </c>
      <c r="D31" s="170">
        <v>27</v>
      </c>
      <c r="E31" s="195" t="s">
        <v>177</v>
      </c>
      <c r="F31" s="175" t="str">
        <f t="shared" si="0"/>
        <v>Каменский_район27</v>
      </c>
      <c r="G31" s="170">
        <v>27</v>
      </c>
    </row>
    <row r="32" spans="2:7" ht="16.5" customHeight="1">
      <c r="B32" s="168">
        <v>28</v>
      </c>
      <c r="C32" s="189" t="s">
        <v>178</v>
      </c>
      <c r="D32" s="170">
        <v>28</v>
      </c>
      <c r="E32" s="188" t="s">
        <v>179</v>
      </c>
      <c r="F32" s="175" t="str">
        <f t="shared" si="0"/>
        <v>Кашарский_район28</v>
      </c>
      <c r="G32" s="170">
        <v>28</v>
      </c>
    </row>
    <row r="33" spans="2:7" ht="16.5" customHeight="1">
      <c r="B33" s="168">
        <v>29</v>
      </c>
      <c r="C33" s="189" t="s">
        <v>180</v>
      </c>
      <c r="D33" s="170">
        <v>29</v>
      </c>
      <c r="E33" s="188" t="s">
        <v>181</v>
      </c>
      <c r="F33" s="175" t="str">
        <f t="shared" si="0"/>
        <v>Константиновский_район29</v>
      </c>
      <c r="G33" s="170">
        <v>29</v>
      </c>
    </row>
    <row r="34" spans="2:7" ht="16.5" customHeight="1">
      <c r="B34" s="168">
        <v>30</v>
      </c>
      <c r="C34" s="194" t="s">
        <v>182</v>
      </c>
      <c r="D34" s="170">
        <v>30</v>
      </c>
      <c r="E34" s="195" t="s">
        <v>183</v>
      </c>
      <c r="F34" s="175" t="str">
        <f t="shared" si="0"/>
        <v>Красносулинский_район30</v>
      </c>
      <c r="G34" s="170">
        <v>30</v>
      </c>
    </row>
    <row r="35" spans="2:7" ht="16.5" customHeight="1">
      <c r="B35" s="168">
        <v>31</v>
      </c>
      <c r="C35" s="189" t="s">
        <v>184</v>
      </c>
      <c r="D35" s="170">
        <v>31</v>
      </c>
      <c r="E35" s="188" t="s">
        <v>185</v>
      </c>
      <c r="F35" s="175" t="str">
        <f t="shared" si="0"/>
        <v>Куйбышевский_район31</v>
      </c>
      <c r="G35" s="170">
        <v>31</v>
      </c>
    </row>
    <row r="36" spans="2:7" ht="16.5" customHeight="1">
      <c r="B36" s="168">
        <v>32</v>
      </c>
      <c r="C36" s="188" t="s">
        <v>186</v>
      </c>
      <c r="D36" s="170">
        <v>32</v>
      </c>
      <c r="E36" s="188" t="s">
        <v>187</v>
      </c>
      <c r="F36" s="175" t="str">
        <f t="shared" si="0"/>
        <v>Мартыновский_район32</v>
      </c>
      <c r="G36" s="170">
        <v>32</v>
      </c>
    </row>
    <row r="37" spans="2:7" ht="16.5" customHeight="1">
      <c r="B37" s="168">
        <v>33</v>
      </c>
      <c r="C37" s="190" t="s">
        <v>188</v>
      </c>
      <c r="D37" s="170">
        <v>33</v>
      </c>
      <c r="E37" s="191" t="s">
        <v>189</v>
      </c>
      <c r="F37" s="175" t="str">
        <f t="shared" si="0"/>
        <v>Матвеево_Курганский_район33</v>
      </c>
      <c r="G37" s="170">
        <v>33</v>
      </c>
    </row>
    <row r="38" spans="2:7" ht="16.5" customHeight="1">
      <c r="B38" s="168">
        <v>34</v>
      </c>
      <c r="C38" s="178" t="s">
        <v>190</v>
      </c>
      <c r="D38" s="170">
        <v>34</v>
      </c>
      <c r="E38" s="179" t="s">
        <v>191</v>
      </c>
      <c r="F38" s="175" t="str">
        <f t="shared" si="0"/>
        <v>Миллеровский_район34</v>
      </c>
      <c r="G38" s="170">
        <v>34</v>
      </c>
    </row>
    <row r="39" spans="2:7" ht="16.5" customHeight="1">
      <c r="B39" s="168">
        <v>35</v>
      </c>
      <c r="C39" s="176" t="s">
        <v>192</v>
      </c>
      <c r="D39" s="170">
        <v>35</v>
      </c>
      <c r="E39" s="177" t="s">
        <v>193</v>
      </c>
      <c r="F39" s="175" t="str">
        <f t="shared" si="0"/>
        <v>Милютинский_район35</v>
      </c>
      <c r="G39" s="170">
        <v>35</v>
      </c>
    </row>
    <row r="40" spans="2:7" ht="16.5" customHeight="1">
      <c r="B40" s="168">
        <v>36</v>
      </c>
      <c r="C40" s="184" t="s">
        <v>194</v>
      </c>
      <c r="D40" s="170">
        <v>36</v>
      </c>
      <c r="E40" s="185" t="s">
        <v>195</v>
      </c>
      <c r="F40" s="175" t="str">
        <f t="shared" si="0"/>
        <v>Морозовский_район36</v>
      </c>
      <c r="G40" s="170">
        <v>36</v>
      </c>
    </row>
    <row r="41" spans="2:7" ht="16.5" customHeight="1">
      <c r="B41" s="168">
        <v>37</v>
      </c>
      <c r="C41" s="196" t="s">
        <v>196</v>
      </c>
      <c r="D41" s="170">
        <v>37</v>
      </c>
      <c r="E41" s="197" t="s">
        <v>197</v>
      </c>
      <c r="F41" s="175" t="str">
        <f t="shared" si="0"/>
        <v>Мясниковский_район37</v>
      </c>
      <c r="G41" s="170">
        <v>37</v>
      </c>
    </row>
    <row r="42" spans="2:7" ht="16.5" customHeight="1">
      <c r="B42" s="168">
        <v>38</v>
      </c>
      <c r="C42" s="176" t="s">
        <v>198</v>
      </c>
      <c r="D42" s="170">
        <v>38</v>
      </c>
      <c r="E42" s="177" t="s">
        <v>199</v>
      </c>
      <c r="F42" s="175" t="str">
        <f t="shared" si="0"/>
        <v>Неклиновский_район38</v>
      </c>
      <c r="G42" s="170">
        <v>38</v>
      </c>
    </row>
    <row r="43" spans="2:7" ht="16.5" customHeight="1">
      <c r="B43" s="168">
        <v>39</v>
      </c>
      <c r="C43" s="189" t="s">
        <v>200</v>
      </c>
      <c r="D43" s="170">
        <v>39</v>
      </c>
      <c r="E43" s="188" t="s">
        <v>201</v>
      </c>
      <c r="F43" s="175" t="str">
        <f t="shared" si="0"/>
        <v>Обливский_район39</v>
      </c>
      <c r="G43" s="170">
        <v>39</v>
      </c>
    </row>
    <row r="44" spans="2:7" ht="16.5" customHeight="1">
      <c r="B44" s="168">
        <v>40</v>
      </c>
      <c r="C44" s="190" t="s">
        <v>202</v>
      </c>
      <c r="D44" s="170">
        <v>40</v>
      </c>
      <c r="E44" s="191" t="s">
        <v>203</v>
      </c>
      <c r="F44" s="175" t="str">
        <f t="shared" si="0"/>
        <v>Октябрьский_район40</v>
      </c>
      <c r="G44" s="170">
        <v>40</v>
      </c>
    </row>
    <row r="45" spans="2:7" ht="16.5" customHeight="1">
      <c r="B45" s="168">
        <v>41</v>
      </c>
      <c r="C45" s="189" t="s">
        <v>204</v>
      </c>
      <c r="D45" s="170">
        <v>41</v>
      </c>
      <c r="E45" s="188" t="s">
        <v>205</v>
      </c>
      <c r="F45" s="175" t="str">
        <f t="shared" si="0"/>
        <v>Орловский_район41</v>
      </c>
      <c r="G45" s="170">
        <v>41</v>
      </c>
    </row>
    <row r="46" spans="2:7" ht="16.5" customHeight="1">
      <c r="B46" s="168">
        <v>42</v>
      </c>
      <c r="C46" s="176" t="s">
        <v>206</v>
      </c>
      <c r="D46" s="170">
        <v>42</v>
      </c>
      <c r="E46" s="177" t="s">
        <v>207</v>
      </c>
      <c r="F46" s="175" t="str">
        <f t="shared" si="0"/>
        <v>Песчанокопский_район42</v>
      </c>
      <c r="G46" s="170">
        <v>42</v>
      </c>
    </row>
    <row r="47" spans="2:7" ht="16.5" customHeight="1">
      <c r="B47" s="168">
        <v>43</v>
      </c>
      <c r="C47" s="180" t="s">
        <v>208</v>
      </c>
      <c r="D47" s="170">
        <v>43</v>
      </c>
      <c r="E47" s="181" t="s">
        <v>209</v>
      </c>
      <c r="F47" s="175" t="str">
        <f t="shared" si="0"/>
        <v>Пролетарский_район43</v>
      </c>
      <c r="G47" s="170">
        <v>43</v>
      </c>
    </row>
    <row r="48" spans="2:7" ht="16.5" customHeight="1">
      <c r="B48" s="168">
        <v>44</v>
      </c>
      <c r="C48" s="189" t="s">
        <v>210</v>
      </c>
      <c r="D48" s="170">
        <v>44</v>
      </c>
      <c r="E48" s="188" t="s">
        <v>211</v>
      </c>
      <c r="F48" s="175" t="str">
        <f t="shared" si="0"/>
        <v>Ремонтненский_район44</v>
      </c>
      <c r="G48" s="170">
        <v>44</v>
      </c>
    </row>
    <row r="49" spans="2:7" ht="31.5">
      <c r="B49" s="168">
        <v>45</v>
      </c>
      <c r="C49" s="198" t="s">
        <v>212</v>
      </c>
      <c r="D49" s="170">
        <v>45</v>
      </c>
      <c r="E49" s="199" t="s">
        <v>213</v>
      </c>
      <c r="F49" s="200" t="str">
        <f t="shared" si="0"/>
        <v>Родионово_Несветайский_район45</v>
      </c>
      <c r="G49" s="170">
        <v>45</v>
      </c>
    </row>
    <row r="50" spans="2:7" ht="16.5" customHeight="1">
      <c r="B50" s="168">
        <v>46</v>
      </c>
      <c r="C50" s="188" t="s">
        <v>214</v>
      </c>
      <c r="D50" s="170">
        <v>46</v>
      </c>
      <c r="E50" s="188" t="s">
        <v>215</v>
      </c>
      <c r="F50" s="175" t="str">
        <f t="shared" si="0"/>
        <v>Сальский_район46</v>
      </c>
      <c r="G50" s="170">
        <v>46</v>
      </c>
    </row>
    <row r="51" spans="2:7" ht="16.5" customHeight="1">
      <c r="B51" s="168">
        <v>47</v>
      </c>
      <c r="C51" s="173" t="s">
        <v>216</v>
      </c>
      <c r="D51" s="170">
        <v>47</v>
      </c>
      <c r="E51" s="174" t="s">
        <v>217</v>
      </c>
      <c r="F51" s="175" t="str">
        <f t="shared" si="0"/>
        <v>Семикаракорский_район47</v>
      </c>
      <c r="G51" s="170">
        <v>47</v>
      </c>
    </row>
    <row r="52" spans="2:7" ht="16.5" customHeight="1">
      <c r="B52" s="168">
        <v>48</v>
      </c>
      <c r="C52" s="196" t="s">
        <v>218</v>
      </c>
      <c r="D52" s="170">
        <v>48</v>
      </c>
      <c r="E52" s="197" t="s">
        <v>219</v>
      </c>
      <c r="F52" s="175" t="str">
        <f t="shared" si="0"/>
        <v>Советский_район48</v>
      </c>
      <c r="G52" s="170">
        <v>48</v>
      </c>
    </row>
    <row r="53" spans="2:7" ht="16.5" customHeight="1">
      <c r="B53" s="168">
        <v>49</v>
      </c>
      <c r="C53" s="201" t="s">
        <v>220</v>
      </c>
      <c r="D53" s="170">
        <v>49</v>
      </c>
      <c r="E53" s="202" t="s">
        <v>221</v>
      </c>
      <c r="F53" s="175" t="str">
        <f t="shared" si="0"/>
        <v>Тарасовский_район49</v>
      </c>
      <c r="G53" s="170">
        <v>49</v>
      </c>
    </row>
    <row r="54" spans="2:7" ht="16.5" customHeight="1">
      <c r="B54" s="168">
        <v>50</v>
      </c>
      <c r="C54" s="189" t="s">
        <v>222</v>
      </c>
      <c r="D54" s="170">
        <v>50</v>
      </c>
      <c r="E54" s="188" t="s">
        <v>223</v>
      </c>
      <c r="F54" s="175" t="str">
        <f t="shared" si="0"/>
        <v>Тацинский_район50</v>
      </c>
      <c r="G54" s="170">
        <v>50</v>
      </c>
    </row>
    <row r="55" spans="2:7" ht="16.5" customHeight="1">
      <c r="B55" s="168">
        <v>51</v>
      </c>
      <c r="C55" s="196" t="s">
        <v>224</v>
      </c>
      <c r="D55" s="170">
        <v>51</v>
      </c>
      <c r="E55" s="197" t="s">
        <v>225</v>
      </c>
      <c r="F55" s="175" t="str">
        <f t="shared" si="0"/>
        <v>Усть_Донецкий_район51</v>
      </c>
      <c r="G55" s="170">
        <v>51</v>
      </c>
    </row>
    <row r="56" spans="2:7" ht="16.5" customHeight="1">
      <c r="B56" s="168">
        <v>52</v>
      </c>
      <c r="C56" s="173" t="s">
        <v>226</v>
      </c>
      <c r="D56" s="170">
        <v>52</v>
      </c>
      <c r="E56" s="174" t="s">
        <v>227</v>
      </c>
      <c r="F56" s="175" t="str">
        <f t="shared" si="0"/>
        <v>Целинский_район52</v>
      </c>
      <c r="G56" s="170">
        <v>52</v>
      </c>
    </row>
    <row r="57" spans="2:7" ht="16.5" customHeight="1">
      <c r="B57" s="168">
        <v>53</v>
      </c>
      <c r="C57" s="189" t="s">
        <v>228</v>
      </c>
      <c r="D57" s="170">
        <v>53</v>
      </c>
      <c r="E57" s="188" t="s">
        <v>229</v>
      </c>
      <c r="F57" s="175" t="str">
        <f t="shared" si="0"/>
        <v>Цимлянский_район53</v>
      </c>
      <c r="G57" s="170">
        <v>53</v>
      </c>
    </row>
    <row r="58" spans="2:7" ht="16.5" customHeight="1">
      <c r="B58" s="168">
        <v>54</v>
      </c>
      <c r="C58" s="184" t="s">
        <v>230</v>
      </c>
      <c r="D58" s="170">
        <v>54</v>
      </c>
      <c r="E58" s="185" t="s">
        <v>231</v>
      </c>
      <c r="F58" s="175" t="str">
        <f t="shared" si="0"/>
        <v>Чертковский_район54</v>
      </c>
      <c r="G58" s="170">
        <v>54</v>
      </c>
    </row>
    <row r="59" spans="2:7" ht="16.5" customHeight="1">
      <c r="B59" s="168">
        <v>55</v>
      </c>
      <c r="C59" s="184" t="s">
        <v>232</v>
      </c>
      <c r="D59" s="170">
        <v>55</v>
      </c>
      <c r="E59" s="185" t="s">
        <v>233</v>
      </c>
      <c r="F59" s="175" t="str">
        <f t="shared" si="0"/>
        <v>Шолоховский_район55</v>
      </c>
      <c r="G59" s="170">
        <v>55</v>
      </c>
    </row>
  </sheetData>
  <sheetProtection password="CF42" sheet="1" objects="1" scenarios="1"/>
  <mergeCells count="5"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5:K59"/>
  <sheetViews>
    <sheetView topLeftCell="A93" workbookViewId="0">
      <selection activeCell="G122" sqref="G122"/>
    </sheetView>
  </sheetViews>
  <sheetFormatPr defaultRowHeight="12.75"/>
  <cols>
    <col min="2" max="2" width="20.85546875" customWidth="1"/>
    <col min="4" max="6" width="6.42578125" customWidth="1"/>
    <col min="7" max="7" width="14.7109375" customWidth="1"/>
  </cols>
  <sheetData>
    <row r="5" spans="1:11" ht="15">
      <c r="A5" s="203">
        <v>1</v>
      </c>
      <c r="B5" s="203" t="s">
        <v>124</v>
      </c>
      <c r="C5" s="203">
        <v>1</v>
      </c>
      <c r="D5" s="203"/>
      <c r="E5" s="203"/>
      <c r="F5" s="203"/>
      <c r="G5" s="163">
        <v>6114002441</v>
      </c>
      <c r="J5">
        <v>2020</v>
      </c>
      <c r="K5">
        <v>20</v>
      </c>
    </row>
    <row r="6" spans="1:11" ht="15">
      <c r="A6" s="203">
        <v>2</v>
      </c>
      <c r="B6" s="203" t="s">
        <v>126</v>
      </c>
      <c r="C6" s="203">
        <v>2</v>
      </c>
      <c r="D6" s="203"/>
      <c r="E6" s="203"/>
      <c r="F6" s="203"/>
      <c r="G6" s="163">
        <v>6114002461</v>
      </c>
      <c r="J6">
        <v>2021</v>
      </c>
      <c r="K6">
        <v>21</v>
      </c>
    </row>
    <row r="7" spans="1:11" ht="15">
      <c r="A7" s="203">
        <v>3</v>
      </c>
      <c r="B7" s="203" t="s">
        <v>128</v>
      </c>
      <c r="C7" s="203">
        <v>3</v>
      </c>
      <c r="D7" s="203"/>
      <c r="E7" s="203"/>
      <c r="F7" s="203"/>
      <c r="G7" s="163">
        <v>6114002481</v>
      </c>
      <c r="J7">
        <v>2022</v>
      </c>
      <c r="K7">
        <v>22</v>
      </c>
    </row>
    <row r="8" spans="1:11" ht="15">
      <c r="A8" s="203">
        <v>4</v>
      </c>
      <c r="B8" s="203" t="s">
        <v>130</v>
      </c>
      <c r="C8" s="203">
        <v>4</v>
      </c>
      <c r="D8" s="203"/>
      <c r="E8" s="203"/>
      <c r="F8" s="203"/>
      <c r="G8" s="163">
        <v>6114002501</v>
      </c>
      <c r="J8">
        <v>2023</v>
      </c>
      <c r="K8">
        <v>23</v>
      </c>
    </row>
    <row r="9" spans="1:11" ht="15">
      <c r="A9" s="203">
        <v>5</v>
      </c>
      <c r="B9" s="203" t="s">
        <v>132</v>
      </c>
      <c r="C9" s="203">
        <v>5</v>
      </c>
      <c r="D9" s="203"/>
      <c r="E9" s="203"/>
      <c r="F9" s="203"/>
      <c r="G9" s="163">
        <v>6114002521</v>
      </c>
      <c r="J9">
        <v>2024</v>
      </c>
      <c r="K9">
        <v>24</v>
      </c>
    </row>
    <row r="10" spans="1:11" ht="15">
      <c r="A10" s="203">
        <v>6</v>
      </c>
      <c r="B10" s="203" t="s">
        <v>134</v>
      </c>
      <c r="C10" s="203">
        <v>6</v>
      </c>
      <c r="D10" s="203"/>
      <c r="E10" s="203"/>
      <c r="F10" s="203"/>
      <c r="G10" s="163">
        <v>6114002541</v>
      </c>
      <c r="J10">
        <v>2025</v>
      </c>
      <c r="K10">
        <v>25</v>
      </c>
    </row>
    <row r="11" spans="1:11" ht="15">
      <c r="A11" s="203">
        <v>7</v>
      </c>
      <c r="B11" s="203" t="s">
        <v>136</v>
      </c>
      <c r="C11" s="203">
        <v>7</v>
      </c>
      <c r="D11" s="203"/>
      <c r="E11" s="203"/>
      <c r="F11" s="203"/>
      <c r="G11" s="163">
        <v>6114002561</v>
      </c>
      <c r="J11">
        <v>2026</v>
      </c>
      <c r="K11">
        <v>26</v>
      </c>
    </row>
    <row r="12" spans="1:11" ht="15">
      <c r="A12" s="203">
        <v>8</v>
      </c>
      <c r="B12" s="203" t="s">
        <v>138</v>
      </c>
      <c r="C12" s="203">
        <v>8</v>
      </c>
      <c r="D12" s="203"/>
      <c r="E12" s="203"/>
      <c r="F12" s="203"/>
      <c r="G12" s="163">
        <v>6114002581</v>
      </c>
      <c r="J12">
        <v>2027</v>
      </c>
      <c r="K12">
        <v>27</v>
      </c>
    </row>
    <row r="13" spans="1:11" ht="15">
      <c r="A13" s="203">
        <v>9</v>
      </c>
      <c r="B13" s="203" t="s">
        <v>140</v>
      </c>
      <c r="C13" s="203">
        <v>9</v>
      </c>
      <c r="D13" s="203"/>
      <c r="E13" s="203"/>
      <c r="F13" s="203"/>
      <c r="G13" s="163">
        <v>6114002601</v>
      </c>
      <c r="J13">
        <v>2028</v>
      </c>
      <c r="K13">
        <v>28</v>
      </c>
    </row>
    <row r="14" spans="1:11" ht="15">
      <c r="A14" s="203">
        <v>10</v>
      </c>
      <c r="B14" s="203" t="s">
        <v>142</v>
      </c>
      <c r="C14" s="203">
        <v>10</v>
      </c>
      <c r="D14" s="203"/>
      <c r="E14" s="203"/>
      <c r="F14" s="203"/>
      <c r="G14" s="163">
        <v>6114002621</v>
      </c>
      <c r="J14">
        <v>2029</v>
      </c>
      <c r="K14">
        <v>29</v>
      </c>
    </row>
    <row r="15" spans="1:11" ht="15">
      <c r="A15" s="203">
        <v>11</v>
      </c>
      <c r="B15" s="203" t="s">
        <v>144</v>
      </c>
      <c r="C15" s="203">
        <v>11</v>
      </c>
      <c r="D15" s="203"/>
      <c r="E15" s="203"/>
      <c r="F15" s="203"/>
      <c r="G15" s="163">
        <v>6114002641</v>
      </c>
      <c r="J15">
        <v>2030</v>
      </c>
      <c r="K15">
        <v>30</v>
      </c>
    </row>
    <row r="16" spans="1:11" ht="15">
      <c r="A16" s="203">
        <v>12</v>
      </c>
      <c r="B16" s="203" t="s">
        <v>146</v>
      </c>
      <c r="C16" s="203">
        <v>12</v>
      </c>
      <c r="D16" s="203"/>
      <c r="E16" s="203"/>
      <c r="F16" s="203"/>
      <c r="G16" s="163">
        <v>6114002661</v>
      </c>
      <c r="J16">
        <v>2031</v>
      </c>
      <c r="K16">
        <v>31</v>
      </c>
    </row>
    <row r="17" spans="1:11" ht="15">
      <c r="A17" s="203">
        <v>13</v>
      </c>
      <c r="B17" s="203" t="s">
        <v>148</v>
      </c>
      <c r="C17" s="203">
        <v>13</v>
      </c>
      <c r="D17" s="203"/>
      <c r="E17" s="203"/>
      <c r="F17" s="203"/>
      <c r="G17" s="163">
        <v>6114001581</v>
      </c>
      <c r="J17">
        <v>2032</v>
      </c>
      <c r="K17">
        <v>32</v>
      </c>
    </row>
    <row r="18" spans="1:11" ht="15">
      <c r="A18" s="203">
        <v>14</v>
      </c>
      <c r="B18" s="203" t="s">
        <v>234</v>
      </c>
      <c r="C18" s="203">
        <v>14</v>
      </c>
      <c r="D18" s="203"/>
      <c r="E18" s="203"/>
      <c r="F18" s="203"/>
      <c r="G18" s="163">
        <v>6114001601</v>
      </c>
      <c r="J18">
        <v>2033</v>
      </c>
      <c r="K18">
        <v>33</v>
      </c>
    </row>
    <row r="19" spans="1:11" ht="15">
      <c r="A19" s="203">
        <v>15</v>
      </c>
      <c r="B19" s="203" t="s">
        <v>235</v>
      </c>
      <c r="C19" s="203">
        <v>15</v>
      </c>
      <c r="D19" s="203"/>
      <c r="E19" s="203"/>
      <c r="F19" s="203"/>
      <c r="G19" s="163">
        <v>6114001621</v>
      </c>
      <c r="J19">
        <v>2034</v>
      </c>
      <c r="K19">
        <v>34</v>
      </c>
    </row>
    <row r="20" spans="1:11" ht="15">
      <c r="A20" s="203">
        <v>16</v>
      </c>
      <c r="B20" s="203" t="s">
        <v>236</v>
      </c>
      <c r="C20" s="203">
        <v>16</v>
      </c>
      <c r="D20" s="203"/>
      <c r="E20" s="203"/>
      <c r="F20" s="203"/>
      <c r="G20" s="163">
        <v>6114001641</v>
      </c>
      <c r="J20">
        <v>2035</v>
      </c>
      <c r="K20">
        <v>35</v>
      </c>
    </row>
    <row r="21" spans="1:11" ht="15">
      <c r="A21" s="203">
        <v>17</v>
      </c>
      <c r="B21" s="203" t="s">
        <v>156</v>
      </c>
      <c r="C21" s="203">
        <v>17</v>
      </c>
      <c r="D21" s="203"/>
      <c r="E21" s="203"/>
      <c r="F21" s="203"/>
      <c r="G21" s="163">
        <v>6114001661</v>
      </c>
    </row>
    <row r="22" spans="1:11" ht="15">
      <c r="A22" s="203">
        <v>18</v>
      </c>
      <c r="B22" s="203" t="s">
        <v>237</v>
      </c>
      <c r="C22" s="203">
        <v>18</v>
      </c>
      <c r="D22" s="203"/>
      <c r="E22" s="203"/>
      <c r="F22" s="203"/>
      <c r="G22" s="163">
        <v>6114001681</v>
      </c>
    </row>
    <row r="23" spans="1:11" ht="15">
      <c r="A23" s="203">
        <v>19</v>
      </c>
      <c r="B23" s="203" t="s">
        <v>238</v>
      </c>
      <c r="C23" s="203">
        <v>19</v>
      </c>
      <c r="D23" s="203"/>
      <c r="E23" s="203"/>
      <c r="F23" s="203"/>
      <c r="G23" s="163">
        <v>6114001701</v>
      </c>
    </row>
    <row r="24" spans="1:11" ht="15">
      <c r="A24" s="203">
        <v>20</v>
      </c>
      <c r="B24" s="203" t="s">
        <v>239</v>
      </c>
      <c r="C24" s="203">
        <v>20</v>
      </c>
      <c r="D24" s="203"/>
      <c r="E24" s="203"/>
      <c r="F24" s="203"/>
      <c r="G24" s="163">
        <v>6114001741</v>
      </c>
    </row>
    <row r="25" spans="1:11" ht="15">
      <c r="A25" s="203">
        <v>21</v>
      </c>
      <c r="B25" s="203" t="s">
        <v>240</v>
      </c>
      <c r="C25" s="203">
        <v>21</v>
      </c>
      <c r="D25" s="203"/>
      <c r="E25" s="203"/>
      <c r="F25" s="203"/>
      <c r="G25" s="163">
        <v>6114001761</v>
      </c>
    </row>
    <row r="26" spans="1:11" ht="15">
      <c r="A26" s="203">
        <v>22</v>
      </c>
      <c r="B26" s="203" t="s">
        <v>241</v>
      </c>
      <c r="C26" s="203">
        <v>22</v>
      </c>
      <c r="D26" s="203"/>
      <c r="E26" s="203"/>
      <c r="F26" s="203"/>
      <c r="G26" s="163">
        <v>6114001781</v>
      </c>
    </row>
    <row r="27" spans="1:11" ht="15">
      <c r="A27" s="203">
        <v>23</v>
      </c>
      <c r="B27" s="203" t="s">
        <v>242</v>
      </c>
      <c r="C27" s="203">
        <v>23</v>
      </c>
      <c r="D27" s="203"/>
      <c r="E27" s="203"/>
      <c r="F27" s="203"/>
      <c r="G27" s="163">
        <v>6114001801</v>
      </c>
    </row>
    <row r="28" spans="1:11" ht="15">
      <c r="A28" s="203">
        <v>24</v>
      </c>
      <c r="B28" s="203" t="s">
        <v>243</v>
      </c>
      <c r="C28" s="203">
        <v>24</v>
      </c>
      <c r="D28" s="203"/>
      <c r="E28" s="203"/>
      <c r="F28" s="203"/>
      <c r="G28" s="163">
        <v>6114001821</v>
      </c>
    </row>
    <row r="29" spans="1:11" ht="15">
      <c r="A29" s="203">
        <v>25</v>
      </c>
      <c r="B29" s="203" t="s">
        <v>244</v>
      </c>
      <c r="C29" s="203">
        <v>25</v>
      </c>
      <c r="D29" s="203"/>
      <c r="E29" s="203"/>
      <c r="F29" s="203"/>
      <c r="G29" s="163">
        <v>6114001841</v>
      </c>
    </row>
    <row r="30" spans="1:11" ht="15">
      <c r="A30" s="203">
        <v>26</v>
      </c>
      <c r="B30" s="203" t="s">
        <v>245</v>
      </c>
      <c r="C30" s="203">
        <v>26</v>
      </c>
      <c r="D30" s="203"/>
      <c r="E30" s="203"/>
      <c r="F30" s="203"/>
      <c r="G30" s="163">
        <v>6114001861</v>
      </c>
    </row>
    <row r="31" spans="1:11" ht="15">
      <c r="A31" s="203">
        <v>27</v>
      </c>
      <c r="B31" s="203" t="s">
        <v>246</v>
      </c>
      <c r="C31" s="203">
        <v>27</v>
      </c>
      <c r="D31" s="203"/>
      <c r="E31" s="203"/>
      <c r="F31" s="203"/>
      <c r="G31" s="163">
        <v>6114001881</v>
      </c>
    </row>
    <row r="32" spans="1:11" ht="15">
      <c r="A32" s="203">
        <v>28</v>
      </c>
      <c r="B32" s="203" t="s">
        <v>247</v>
      </c>
      <c r="C32" s="203">
        <v>28</v>
      </c>
      <c r="D32" s="203"/>
      <c r="E32" s="203"/>
      <c r="F32" s="203"/>
      <c r="G32" s="163">
        <v>6114001901</v>
      </c>
    </row>
    <row r="33" spans="1:7" ht="15">
      <c r="A33" s="203">
        <v>29</v>
      </c>
      <c r="B33" s="203" t="s">
        <v>248</v>
      </c>
      <c r="C33" s="203">
        <v>29</v>
      </c>
      <c r="D33" s="203"/>
      <c r="E33" s="203"/>
      <c r="F33" s="203"/>
      <c r="G33" s="163">
        <v>6114001921</v>
      </c>
    </row>
    <row r="34" spans="1:7" ht="15">
      <c r="A34" s="203">
        <v>30</v>
      </c>
      <c r="B34" s="203" t="s">
        <v>249</v>
      </c>
      <c r="C34" s="203">
        <v>30</v>
      </c>
      <c r="D34" s="203"/>
      <c r="E34" s="203"/>
      <c r="F34" s="203"/>
      <c r="G34" s="163">
        <v>6114001941</v>
      </c>
    </row>
    <row r="35" spans="1:7" ht="15">
      <c r="A35" s="203">
        <v>31</v>
      </c>
      <c r="B35" s="203" t="s">
        <v>250</v>
      </c>
      <c r="C35" s="203">
        <v>31</v>
      </c>
      <c r="D35" s="203"/>
      <c r="E35" s="203"/>
      <c r="F35" s="203"/>
      <c r="G35" s="163">
        <v>6114001961</v>
      </c>
    </row>
    <row r="36" spans="1:7" ht="15">
      <c r="A36" s="203">
        <v>32</v>
      </c>
      <c r="B36" s="203" t="s">
        <v>251</v>
      </c>
      <c r="C36" s="203">
        <v>32</v>
      </c>
      <c r="D36" s="203"/>
      <c r="E36" s="203"/>
      <c r="F36" s="203"/>
      <c r="G36" s="163">
        <v>6114001981</v>
      </c>
    </row>
    <row r="37" spans="1:7" ht="15">
      <c r="A37" s="203">
        <v>33</v>
      </c>
      <c r="B37" s="203" t="s">
        <v>252</v>
      </c>
      <c r="C37" s="203">
        <v>33</v>
      </c>
      <c r="D37" s="203"/>
      <c r="E37" s="203"/>
      <c r="F37" s="203"/>
      <c r="G37" s="163">
        <v>6114002001</v>
      </c>
    </row>
    <row r="38" spans="1:7" ht="15">
      <c r="A38" s="203">
        <v>34</v>
      </c>
      <c r="B38" s="203" t="s">
        <v>253</v>
      </c>
      <c r="C38" s="203">
        <v>34</v>
      </c>
      <c r="D38" s="203"/>
      <c r="E38" s="203"/>
      <c r="F38" s="203"/>
      <c r="G38" s="163">
        <v>6114002021</v>
      </c>
    </row>
    <row r="39" spans="1:7" ht="15">
      <c r="A39" s="203">
        <v>35</v>
      </c>
      <c r="B39" s="203" t="s">
        <v>254</v>
      </c>
      <c r="C39" s="203">
        <v>35</v>
      </c>
      <c r="D39" s="203"/>
      <c r="E39" s="203"/>
      <c r="F39" s="203"/>
      <c r="G39" s="163">
        <v>6114002041</v>
      </c>
    </row>
    <row r="40" spans="1:7" ht="15">
      <c r="A40" s="203">
        <v>36</v>
      </c>
      <c r="B40" s="203" t="s">
        <v>255</v>
      </c>
      <c r="C40" s="203">
        <v>36</v>
      </c>
      <c r="D40" s="203"/>
      <c r="E40" s="203"/>
      <c r="F40" s="203"/>
      <c r="G40" s="163">
        <v>6114002061</v>
      </c>
    </row>
    <row r="41" spans="1:7" ht="15">
      <c r="A41" s="203">
        <v>37</v>
      </c>
      <c r="B41" s="203" t="s">
        <v>256</v>
      </c>
      <c r="C41" s="203">
        <v>37</v>
      </c>
      <c r="D41" s="203"/>
      <c r="E41" s="203"/>
      <c r="F41" s="203"/>
      <c r="G41" s="163">
        <v>6114002081</v>
      </c>
    </row>
    <row r="42" spans="1:7" ht="15">
      <c r="A42" s="203">
        <v>38</v>
      </c>
      <c r="B42" s="203" t="s">
        <v>257</v>
      </c>
      <c r="C42" s="203">
        <v>38</v>
      </c>
      <c r="D42" s="203"/>
      <c r="E42" s="203"/>
      <c r="F42" s="203"/>
      <c r="G42" s="163">
        <v>6114002101</v>
      </c>
    </row>
    <row r="43" spans="1:7" ht="15">
      <c r="A43" s="203">
        <v>39</v>
      </c>
      <c r="B43" s="203" t="s">
        <v>258</v>
      </c>
      <c r="C43" s="203">
        <v>39</v>
      </c>
      <c r="D43" s="203"/>
      <c r="E43" s="203"/>
      <c r="F43" s="203"/>
      <c r="G43" s="163">
        <v>6114002121</v>
      </c>
    </row>
    <row r="44" spans="1:7" ht="15">
      <c r="A44" s="203">
        <v>40</v>
      </c>
      <c r="B44" s="203" t="s">
        <v>4</v>
      </c>
      <c r="C44" s="203">
        <v>40</v>
      </c>
      <c r="D44" s="203"/>
      <c r="E44" s="203"/>
      <c r="F44" s="203"/>
      <c r="G44" s="163">
        <v>6114002141</v>
      </c>
    </row>
    <row r="45" spans="1:7" ht="15">
      <c r="A45" s="203">
        <v>41</v>
      </c>
      <c r="B45" s="203" t="s">
        <v>259</v>
      </c>
      <c r="C45" s="203">
        <v>41</v>
      </c>
      <c r="D45" s="203"/>
      <c r="E45" s="203"/>
      <c r="F45" s="203"/>
      <c r="G45" s="163">
        <v>6114002161</v>
      </c>
    </row>
    <row r="46" spans="1:7" ht="15">
      <c r="A46" s="203">
        <v>42</v>
      </c>
      <c r="B46" s="203" t="s">
        <v>260</v>
      </c>
      <c r="C46" s="203">
        <v>42</v>
      </c>
      <c r="D46" s="203"/>
      <c r="E46" s="203"/>
      <c r="F46" s="203"/>
      <c r="G46" s="163">
        <v>6114002181</v>
      </c>
    </row>
    <row r="47" spans="1:7" ht="15">
      <c r="A47" s="203">
        <v>43</v>
      </c>
      <c r="B47" s="203" t="s">
        <v>261</v>
      </c>
      <c r="C47" s="203">
        <v>43</v>
      </c>
      <c r="D47" s="203"/>
      <c r="E47" s="203"/>
      <c r="F47" s="203"/>
      <c r="G47" s="163">
        <v>6114002201</v>
      </c>
    </row>
    <row r="48" spans="1:7" ht="15">
      <c r="A48" s="203">
        <v>44</v>
      </c>
      <c r="B48" s="203" t="s">
        <v>262</v>
      </c>
      <c r="C48" s="203">
        <v>44</v>
      </c>
      <c r="D48" s="203"/>
      <c r="E48" s="203"/>
      <c r="F48" s="203"/>
      <c r="G48" s="163">
        <v>6114002221</v>
      </c>
    </row>
    <row r="49" spans="1:7" ht="15">
      <c r="A49" s="203">
        <v>45</v>
      </c>
      <c r="B49" s="203" t="s">
        <v>263</v>
      </c>
      <c r="C49" s="203">
        <v>45</v>
      </c>
      <c r="D49" s="203"/>
      <c r="E49" s="203"/>
      <c r="F49" s="203"/>
      <c r="G49" s="163">
        <v>6114002241</v>
      </c>
    </row>
    <row r="50" spans="1:7" ht="15">
      <c r="A50" s="203">
        <v>46</v>
      </c>
      <c r="B50" s="203" t="s">
        <v>264</v>
      </c>
      <c r="C50" s="203">
        <v>46</v>
      </c>
      <c r="D50" s="203"/>
      <c r="E50" s="203"/>
      <c r="F50" s="203"/>
      <c r="G50" s="163">
        <v>6114002261</v>
      </c>
    </row>
    <row r="51" spans="1:7" ht="15">
      <c r="A51" s="203">
        <v>47</v>
      </c>
      <c r="B51" s="203" t="s">
        <v>265</v>
      </c>
      <c r="C51" s="203">
        <v>47</v>
      </c>
      <c r="D51" s="203"/>
      <c r="E51" s="203"/>
      <c r="F51" s="203"/>
      <c r="G51" s="163">
        <v>6114002281</v>
      </c>
    </row>
    <row r="52" spans="1:7" ht="15">
      <c r="A52" s="203">
        <v>48</v>
      </c>
      <c r="B52" s="203" t="s">
        <v>266</v>
      </c>
      <c r="C52" s="203">
        <v>48</v>
      </c>
      <c r="D52" s="203"/>
      <c r="E52" s="203"/>
      <c r="F52" s="203"/>
      <c r="G52" s="163">
        <v>6114002301</v>
      </c>
    </row>
    <row r="53" spans="1:7" ht="15">
      <c r="A53" s="203">
        <v>49</v>
      </c>
      <c r="B53" s="203" t="s">
        <v>267</v>
      </c>
      <c r="C53" s="203">
        <v>49</v>
      </c>
      <c r="D53" s="203"/>
      <c r="E53" s="203"/>
      <c r="F53" s="203"/>
      <c r="G53" s="163">
        <v>6114002321</v>
      </c>
    </row>
    <row r="54" spans="1:7" ht="15">
      <c r="A54" s="203">
        <v>50</v>
      </c>
      <c r="B54" s="203" t="s">
        <v>268</v>
      </c>
      <c r="C54" s="203">
        <v>50</v>
      </c>
      <c r="D54" s="203"/>
      <c r="E54" s="203"/>
      <c r="F54" s="203"/>
      <c r="G54" s="163">
        <v>6114002341</v>
      </c>
    </row>
    <row r="55" spans="1:7" ht="15">
      <c r="A55" s="203">
        <v>51</v>
      </c>
      <c r="B55" s="203" t="s">
        <v>269</v>
      </c>
      <c r="C55" s="203">
        <v>51</v>
      </c>
      <c r="D55" s="203"/>
      <c r="E55" s="203"/>
      <c r="F55" s="203"/>
      <c r="G55" s="163">
        <v>6114002361</v>
      </c>
    </row>
    <row r="56" spans="1:7" ht="15">
      <c r="A56" s="203">
        <v>52</v>
      </c>
      <c r="B56" s="203" t="s">
        <v>270</v>
      </c>
      <c r="C56" s="203">
        <v>52</v>
      </c>
      <c r="D56" s="203"/>
      <c r="E56" s="203"/>
      <c r="F56" s="203"/>
      <c r="G56" s="163">
        <v>6114002381</v>
      </c>
    </row>
    <row r="57" spans="1:7" ht="15">
      <c r="A57" s="203">
        <v>53</v>
      </c>
      <c r="B57" s="203" t="s">
        <v>271</v>
      </c>
      <c r="C57" s="203">
        <v>53</v>
      </c>
      <c r="D57" s="203"/>
      <c r="E57" s="203"/>
      <c r="F57" s="203"/>
      <c r="G57" s="163">
        <v>6114002401</v>
      </c>
    </row>
    <row r="58" spans="1:7" ht="15">
      <c r="A58" s="203">
        <v>54</v>
      </c>
      <c r="B58" s="203" t="s">
        <v>272</v>
      </c>
      <c r="C58" s="203">
        <v>54</v>
      </c>
      <c r="D58" s="203"/>
      <c r="E58" s="203"/>
      <c r="F58" s="203"/>
      <c r="G58" s="163">
        <v>6114002421</v>
      </c>
    </row>
    <row r="59" spans="1:7" ht="15">
      <c r="A59" s="203">
        <v>55</v>
      </c>
      <c r="B59" s="203" t="s">
        <v>273</v>
      </c>
      <c r="C59" s="203">
        <v>55</v>
      </c>
      <c r="D59" s="203"/>
      <c r="E59" s="203"/>
      <c r="F59" s="203"/>
      <c r="G59" s="163">
        <v>6114001721</v>
      </c>
    </row>
  </sheetData>
  <sheetProtection password="CF18" sheet="1" objects="1" scenario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БД_Пром1МО_2024</vt:lpstr>
      <vt:lpstr>МО БД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Olesya Umanchuk</cp:lastModifiedBy>
  <cp:revision>1</cp:revision>
  <cp:lastPrinted>2025-07-22T10:10:14Z</cp:lastPrinted>
  <dcterms:created xsi:type="dcterms:W3CDTF">2010-04-20T07:34:11Z</dcterms:created>
  <dcterms:modified xsi:type="dcterms:W3CDTF">2025-07-22T10:22:26Z</dcterms:modified>
</cp:coreProperties>
</file>